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8FC3C634-B364-4E6F-B047-D8D6F93C9A0D}" xr6:coauthVersionLast="46" xr6:coauthVersionMax="46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400" r:id="rId9"/>
    <sheet name="PRESUP ORIGINAL" sheetId="307" r:id="rId10"/>
    <sheet name="notas" sheetId="247" r:id="rId11"/>
    <sheet name="EA" sheetId="227" r:id="rId12"/>
    <sheet name="ESF" sheetId="228" r:id="rId13"/>
    <sheet name="ESF det" sheetId="292" r:id="rId14"/>
    <sheet name="ECSF" sheetId="229" r:id="rId15"/>
    <sheet name="EAA" sheetId="230" r:id="rId16"/>
    <sheet name="EADP" sheetId="231" r:id="rId17"/>
    <sheet name="EVHP" sheetId="232" r:id="rId18"/>
    <sheet name="EFE" sheetId="233" r:id="rId19"/>
    <sheet name="EAI" sheetId="234" r:id="rId20"/>
    <sheet name="COG" sheetId="237" r:id="rId21"/>
    <sheet name="CAdmon" sheetId="235" r:id="rId22"/>
    <sheet name="CTG" sheetId="236" r:id="rId23"/>
    <sheet name="CFG" sheetId="238" r:id="rId24"/>
    <sheet name="CProg" sheetId="241" r:id="rId25"/>
    <sheet name="End Neto" sheetId="239" r:id="rId26"/>
    <sheet name="Int" sheetId="240" r:id="rId27"/>
    <sheet name="Post Fiscal" sheetId="242" r:id="rId28"/>
    <sheet name="Rel Cta Banc" sheetId="245" r:id="rId29"/>
    <sheet name="TERRENOS" sheetId="401" r:id="rId30"/>
    <sheet name="CARTERA" sheetId="402" r:id="rId31"/>
    <sheet name="INDICADORES" sheetId="211" r:id="rId32"/>
    <sheet name="FLUJO S.H." sheetId="328" r:id="rId33"/>
    <sheet name="RptEAA" sheetId="311" r:id="rId34"/>
  </sheets>
  <definedNames>
    <definedName name="_xlnm.Print_Area" localSheetId="0">BALANCE!$A$1:$E$46</definedName>
    <definedName name="_xlnm.Print_Area" localSheetId="20">COG!$B$1:$I$32</definedName>
    <definedName name="_xlnm.Print_Area" localSheetId="7">'CTAS BALANCE'!$A$1:$D$63</definedName>
    <definedName name="_xlnm.Print_Area" localSheetId="11">EA!$A$1:$K$61</definedName>
    <definedName name="_xlnm.Print_Area" localSheetId="15">EAA!$A$1:$I$43</definedName>
    <definedName name="_xlnm.Print_Area" localSheetId="16">EADP!$A$1:$J$53</definedName>
    <definedName name="_xlnm.Print_Area" localSheetId="19">EAI!$A$1:$J$65</definedName>
    <definedName name="_xlnm.Print_Area" localSheetId="14">ECSF!$A$1:$K$63</definedName>
    <definedName name="_xlnm.Print_Area" localSheetId="18">EFE!$A$1:$Q$57</definedName>
    <definedName name="_xlnm.Print_Area" localSheetId="6">EGRESOS!$A$1:$C$62</definedName>
    <definedName name="_xlnm.Print_Area" localSheetId="12">ESF!$A$1:$L$54</definedName>
    <definedName name="_xlnm.Print_Area" localSheetId="13">'ESF det'!$A$1:$L$101</definedName>
    <definedName name="_xlnm.Print_Area" localSheetId="17">EVHP!$A$1:$I$58</definedName>
    <definedName name="_xlnm.Print_Area" localSheetId="32">'FLUJO S.H.'!$A$1:$E$79</definedName>
    <definedName name="_xlnm.Print_Area" localSheetId="4">GRAFICAS!$A$1:$C$59</definedName>
    <definedName name="_xlnm.Print_Area" localSheetId="31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32">'FLUJO S.H.'!$1:$10</definedName>
    <definedName name="_xlnm.Print_Titles" localSheetId="31">INDICADORES!$8:$8</definedName>
    <definedName name="_xlnm.Print_Titles" localSheetId="5">INGRESOS!#REF!</definedName>
  </definedNames>
  <calcPr calcId="181029"/>
</workbook>
</file>

<file path=xl/calcChain.xml><?xml version="1.0" encoding="utf-8"?>
<calcChain xmlns="http://schemas.openxmlformats.org/spreadsheetml/2006/main">
  <c r="G28" i="237" l="1"/>
  <c r="G27" i="237"/>
  <c r="G26" i="237"/>
  <c r="G25" i="237"/>
  <c r="G24" i="237"/>
  <c r="G23" i="237"/>
  <c r="G22" i="237"/>
  <c r="G21" i="237"/>
  <c r="BO4104" i="402" l="1"/>
  <c r="BN4104" i="402"/>
  <c r="BO4102" i="402"/>
  <c r="BO3295" i="402"/>
  <c r="BO3107" i="402"/>
  <c r="BO2887" i="402"/>
  <c r="BL2417" i="402" l="1"/>
  <c r="BL2427" i="402" s="1"/>
  <c r="BM2430" i="402" s="1"/>
  <c r="Y411" i="401" l="1"/>
  <c r="U411" i="401"/>
  <c r="T411" i="401"/>
  <c r="S411" i="401"/>
  <c r="N411" i="401"/>
  <c r="L411" i="401"/>
  <c r="D411" i="401"/>
  <c r="X410" i="401"/>
  <c r="X411" i="401" s="1"/>
  <c r="V410" i="401"/>
  <c r="V411" i="401" s="1"/>
  <c r="R410" i="401"/>
  <c r="Q410" i="401"/>
  <c r="P410" i="401"/>
  <c r="N410" i="401"/>
  <c r="M410" i="401"/>
  <c r="M411" i="401" s="1"/>
  <c r="L410" i="401"/>
  <c r="W409" i="401"/>
  <c r="W411" i="401" s="1"/>
  <c r="W402" i="401"/>
  <c r="O402" i="401"/>
  <c r="W401" i="401"/>
  <c r="O401" i="401"/>
  <c r="O410" i="401" s="1"/>
  <c r="O411" i="401" s="1"/>
  <c r="W400" i="401"/>
  <c r="O400" i="401"/>
  <c r="W399" i="401"/>
  <c r="O399" i="401"/>
  <c r="W398" i="401"/>
  <c r="O398" i="401"/>
  <c r="AH396" i="401"/>
  <c r="Y392" i="401"/>
  <c r="U392" i="401"/>
  <c r="T392" i="401"/>
  <c r="S392" i="401"/>
  <c r="N392" i="401"/>
  <c r="L392" i="401"/>
  <c r="D392" i="401"/>
  <c r="X391" i="401"/>
  <c r="X392" i="401" s="1"/>
  <c r="V391" i="401"/>
  <c r="V392" i="401" s="1"/>
  <c r="R391" i="401"/>
  <c r="Q391" i="401"/>
  <c r="P391" i="401"/>
  <c r="O391" i="401"/>
  <c r="O392" i="401" s="1"/>
  <c r="N391" i="401"/>
  <c r="M391" i="401"/>
  <c r="M392" i="401" s="1"/>
  <c r="L391" i="401"/>
  <c r="W390" i="401"/>
  <c r="W384" i="401"/>
  <c r="W383" i="401"/>
  <c r="O383" i="401"/>
  <c r="W382" i="401"/>
  <c r="O382" i="401"/>
  <c r="W381" i="401"/>
  <c r="O381" i="401"/>
  <c r="W380" i="401"/>
  <c r="O380" i="401"/>
  <c r="W379" i="401"/>
  <c r="O379" i="401"/>
  <c r="AH377" i="401"/>
  <c r="AG381" i="401" s="1"/>
  <c r="AH381" i="401" s="1"/>
  <c r="X372" i="401"/>
  <c r="W372" i="401"/>
  <c r="T372" i="401"/>
  <c r="P372" i="401"/>
  <c r="Y371" i="401"/>
  <c r="X371" i="401"/>
  <c r="V371" i="401"/>
  <c r="U371" i="401"/>
  <c r="T371" i="401"/>
  <c r="S371" i="401"/>
  <c r="R371" i="401"/>
  <c r="Q371" i="401"/>
  <c r="P371" i="401"/>
  <c r="M371" i="401"/>
  <c r="M372" i="401" s="1"/>
  <c r="W370" i="401"/>
  <c r="O370" i="401"/>
  <c r="Y365" i="401"/>
  <c r="W365" i="401"/>
  <c r="W371" i="401" s="1"/>
  <c r="O365" i="401"/>
  <c r="N365" i="401"/>
  <c r="N371" i="401" s="1"/>
  <c r="AH363" i="401"/>
  <c r="Y360" i="401"/>
  <c r="Y372" i="401" s="1"/>
  <c r="X360" i="401"/>
  <c r="W360" i="401"/>
  <c r="V360" i="401"/>
  <c r="U360" i="401"/>
  <c r="U372" i="401" s="1"/>
  <c r="T360" i="401"/>
  <c r="S360" i="401"/>
  <c r="S372" i="401" s="1"/>
  <c r="R360" i="401"/>
  <c r="Q360" i="401"/>
  <c r="Q372" i="401" s="1"/>
  <c r="P360" i="401"/>
  <c r="O360" i="401"/>
  <c r="N360" i="401"/>
  <c r="AE359" i="401"/>
  <c r="W359" i="401"/>
  <c r="R359" i="401"/>
  <c r="L359" i="401"/>
  <c r="L371" i="401" s="1"/>
  <c r="L372" i="401" s="1"/>
  <c r="AH358" i="401"/>
  <c r="AG358" i="401"/>
  <c r="W358" i="401"/>
  <c r="AG357" i="401"/>
  <c r="AH357" i="401" s="1"/>
  <c r="W357" i="401"/>
  <c r="AG355" i="401"/>
  <c r="AH355" i="401" s="1"/>
  <c r="W355" i="401"/>
  <c r="AG354" i="401"/>
  <c r="AH354" i="401" s="1"/>
  <c r="W354" i="401"/>
  <c r="W353" i="401"/>
  <c r="W352" i="401"/>
  <c r="AG351" i="401"/>
  <c r="AH351" i="401" s="1"/>
  <c r="W351" i="401"/>
  <c r="AG350" i="401"/>
  <c r="AH350" i="401" s="1"/>
  <c r="W350" i="401"/>
  <c r="AH348" i="401"/>
  <c r="AG352" i="401" s="1"/>
  <c r="AH352" i="401" s="1"/>
  <c r="X343" i="401"/>
  <c r="W343" i="401"/>
  <c r="U343" i="401"/>
  <c r="T343" i="401"/>
  <c r="S343" i="401"/>
  <c r="M343" i="401"/>
  <c r="Y342" i="401"/>
  <c r="Y343" i="401" s="1"/>
  <c r="X342" i="401"/>
  <c r="W342" i="401"/>
  <c r="V342" i="401"/>
  <c r="V343" i="401" s="1"/>
  <c r="R342" i="401"/>
  <c r="Q342" i="401"/>
  <c r="P342" i="401"/>
  <c r="O342" i="401"/>
  <c r="O343" i="401" s="1"/>
  <c r="N342" i="401"/>
  <c r="N343" i="401" s="1"/>
  <c r="M342" i="401"/>
  <c r="L342" i="401"/>
  <c r="L343" i="401" s="1"/>
  <c r="W341" i="401"/>
  <c r="S341" i="401"/>
  <c r="O341" i="401"/>
  <c r="AD334" i="401"/>
  <c r="AC334" i="401"/>
  <c r="AB334" i="401"/>
  <c r="AA334" i="401"/>
  <c r="Z334" i="401"/>
  <c r="V334" i="401"/>
  <c r="U334" i="401"/>
  <c r="T334" i="401"/>
  <c r="S334" i="401"/>
  <c r="Y333" i="401"/>
  <c r="Y334" i="401" s="1"/>
  <c r="X333" i="401"/>
  <c r="X334" i="401" s="1"/>
  <c r="V333" i="401"/>
  <c r="Q333" i="401"/>
  <c r="P333" i="401"/>
  <c r="N333" i="401"/>
  <c r="N334" i="401" s="1"/>
  <c r="M333" i="401"/>
  <c r="M334" i="401" s="1"/>
  <c r="L333" i="401"/>
  <c r="L334" i="401" s="1"/>
  <c r="S332" i="401"/>
  <c r="R332" i="401"/>
  <c r="Q332" i="401"/>
  <c r="O332" i="401"/>
  <c r="O333" i="401" s="1"/>
  <c r="O334" i="401" s="1"/>
  <c r="Y325" i="401"/>
  <c r="U325" i="401"/>
  <c r="T325" i="401"/>
  <c r="S325" i="401"/>
  <c r="N325" i="401"/>
  <c r="Y324" i="401"/>
  <c r="X324" i="401"/>
  <c r="X325" i="401" s="1"/>
  <c r="V324" i="401"/>
  <c r="V325" i="401" s="1"/>
  <c r="P324" i="401"/>
  <c r="N324" i="401"/>
  <c r="M324" i="401"/>
  <c r="M325" i="401" s="1"/>
  <c r="L324" i="401"/>
  <c r="L325" i="401" s="1"/>
  <c r="R323" i="401"/>
  <c r="W323" i="401" s="1"/>
  <c r="Q323" i="401"/>
  <c r="S323" i="401" s="1"/>
  <c r="O323" i="401"/>
  <c r="O324" i="401" s="1"/>
  <c r="O325" i="401" s="1"/>
  <c r="S322" i="401"/>
  <c r="R322" i="401"/>
  <c r="Q322" i="401"/>
  <c r="Q324" i="401" s="1"/>
  <c r="O322" i="401"/>
  <c r="Y315" i="401"/>
  <c r="X315" i="401"/>
  <c r="U315" i="401"/>
  <c r="M315" i="401"/>
  <c r="Y314" i="401"/>
  <c r="X314" i="401"/>
  <c r="V314" i="401"/>
  <c r="V315" i="401" s="1"/>
  <c r="U314" i="401"/>
  <c r="T314" i="401"/>
  <c r="T315" i="401" s="1"/>
  <c r="P314" i="401"/>
  <c r="N314" i="401"/>
  <c r="N315" i="401" s="1"/>
  <c r="M314" i="401"/>
  <c r="L314" i="401"/>
  <c r="L315" i="401" s="1"/>
  <c r="W311" i="401"/>
  <c r="O311" i="401"/>
  <c r="O314" i="401" s="1"/>
  <c r="O315" i="401" s="1"/>
  <c r="R309" i="401"/>
  <c r="Q309" i="401"/>
  <c r="Q314" i="401" s="1"/>
  <c r="O309" i="401"/>
  <c r="K302" i="401"/>
  <c r="K301" i="401"/>
  <c r="K303" i="401" s="1"/>
  <c r="X299" i="401"/>
  <c r="O299" i="401"/>
  <c r="Y298" i="401"/>
  <c r="X298" i="401"/>
  <c r="V298" i="401"/>
  <c r="V299" i="401" s="1"/>
  <c r="U298" i="401"/>
  <c r="T298" i="401"/>
  <c r="S298" i="401"/>
  <c r="R298" i="401"/>
  <c r="Q298" i="401"/>
  <c r="P298" i="401"/>
  <c r="O298" i="401"/>
  <c r="M298" i="401"/>
  <c r="M299" i="401" s="1"/>
  <c r="L298" i="401"/>
  <c r="L299" i="401" s="1"/>
  <c r="W289" i="401"/>
  <c r="W298" i="401" s="1"/>
  <c r="N289" i="401"/>
  <c r="N298" i="401" s="1"/>
  <c r="Y285" i="401"/>
  <c r="X285" i="401"/>
  <c r="V285" i="401"/>
  <c r="U285" i="401"/>
  <c r="U299" i="401" s="1"/>
  <c r="T285" i="401"/>
  <c r="T299" i="401" s="1"/>
  <c r="Q285" i="401"/>
  <c r="Q299" i="401" s="1"/>
  <c r="P285" i="401"/>
  <c r="P299" i="401" s="1"/>
  <c r="O285" i="401"/>
  <c r="W282" i="401"/>
  <c r="N282" i="401"/>
  <c r="AF280" i="401"/>
  <c r="W280" i="401"/>
  <c r="N280" i="401"/>
  <c r="AF279" i="401"/>
  <c r="W279" i="401"/>
  <c r="N279" i="401"/>
  <c r="W278" i="401"/>
  <c r="N278" i="401"/>
  <c r="AF278" i="401" s="1"/>
  <c r="W277" i="401"/>
  <c r="N277" i="401"/>
  <c r="AF277" i="401" s="1"/>
  <c r="AF276" i="401"/>
  <c r="W276" i="401"/>
  <c r="N276" i="401"/>
  <c r="AF275" i="401"/>
  <c r="W275" i="401"/>
  <c r="N275" i="401"/>
  <c r="W274" i="401"/>
  <c r="N274" i="401"/>
  <c r="AF274" i="401" s="1"/>
  <c r="AF273" i="401"/>
  <c r="W273" i="401"/>
  <c r="N273" i="401"/>
  <c r="W272" i="401"/>
  <c r="N272" i="401"/>
  <c r="AF272" i="401" s="1"/>
  <c r="W271" i="401"/>
  <c r="N271" i="401"/>
  <c r="AF271" i="401" s="1"/>
  <c r="AF270" i="401"/>
  <c r="W270" i="401"/>
  <c r="N270" i="401"/>
  <c r="W269" i="401"/>
  <c r="N269" i="401"/>
  <c r="AF269" i="401" s="1"/>
  <c r="W268" i="401"/>
  <c r="N268" i="401"/>
  <c r="AF268" i="401" s="1"/>
  <c r="W267" i="401"/>
  <c r="N267" i="401"/>
  <c r="AF267" i="401" s="1"/>
  <c r="AF266" i="401"/>
  <c r="W266" i="401"/>
  <c r="AF265" i="401"/>
  <c r="W265" i="401"/>
  <c r="AF264" i="401"/>
  <c r="W264" i="401"/>
  <c r="N264" i="401"/>
  <c r="W263" i="401"/>
  <c r="N263" i="401"/>
  <c r="AF263" i="401" s="1"/>
  <c r="AF262" i="401"/>
  <c r="W262" i="401"/>
  <c r="AF261" i="401"/>
  <c r="W261" i="401"/>
  <c r="W260" i="401"/>
  <c r="N260" i="401"/>
  <c r="AF260" i="401" s="1"/>
  <c r="W259" i="401"/>
  <c r="N259" i="401"/>
  <c r="AF259" i="401" s="1"/>
  <c r="AF258" i="401"/>
  <c r="W258" i="401"/>
  <c r="N258" i="401"/>
  <c r="AF257" i="401"/>
  <c r="W257" i="401"/>
  <c r="AF256" i="401"/>
  <c r="W256" i="401"/>
  <c r="W255" i="401"/>
  <c r="N255" i="401"/>
  <c r="AF255" i="401" s="1"/>
  <c r="AF254" i="401"/>
  <c r="W254" i="401"/>
  <c r="W253" i="401"/>
  <c r="N253" i="401"/>
  <c r="AF253" i="401" s="1"/>
  <c r="AF252" i="401"/>
  <c r="W251" i="401"/>
  <c r="N251" i="401"/>
  <c r="AF251" i="401" s="1"/>
  <c r="AF250" i="401"/>
  <c r="W250" i="401"/>
  <c r="N250" i="401"/>
  <c r="AF249" i="401"/>
  <c r="W249" i="401"/>
  <c r="N249" i="401"/>
  <c r="AF248" i="401"/>
  <c r="W248" i="401"/>
  <c r="AF247" i="401"/>
  <c r="W247" i="401"/>
  <c r="N247" i="401"/>
  <c r="AF246" i="401"/>
  <c r="W246" i="401"/>
  <c r="AF245" i="401"/>
  <c r="W245" i="401"/>
  <c r="W244" i="401"/>
  <c r="N244" i="401"/>
  <c r="R243" i="401"/>
  <c r="N243" i="401"/>
  <c r="S242" i="401"/>
  <c r="R242" i="401"/>
  <c r="W242" i="401" s="1"/>
  <c r="N242" i="401"/>
  <c r="N285" i="401" s="1"/>
  <c r="AH237" i="401"/>
  <c r="Y233" i="401"/>
  <c r="V233" i="401"/>
  <c r="U233" i="401"/>
  <c r="T233" i="401"/>
  <c r="M233" i="401"/>
  <c r="L233" i="401"/>
  <c r="Y232" i="401"/>
  <c r="X232" i="401"/>
  <c r="X233" i="401" s="1"/>
  <c r="V232" i="401"/>
  <c r="U232" i="401"/>
  <c r="T232" i="401"/>
  <c r="S232" i="401"/>
  <c r="R232" i="401"/>
  <c r="Q232" i="401"/>
  <c r="P232" i="401"/>
  <c r="O232" i="401"/>
  <c r="O233" i="401" s="1"/>
  <c r="N232" i="401"/>
  <c r="N233" i="401" s="1"/>
  <c r="M232" i="401"/>
  <c r="L232" i="401"/>
  <c r="W226" i="401"/>
  <c r="W232" i="401" s="1"/>
  <c r="W233" i="401" s="1"/>
  <c r="S226" i="401"/>
  <c r="O226" i="401"/>
  <c r="Y220" i="401"/>
  <c r="Y219" i="401"/>
  <c r="U219" i="401"/>
  <c r="T219" i="401"/>
  <c r="Q219" i="401"/>
  <c r="P219" i="401"/>
  <c r="AE217" i="401"/>
  <c r="R217" i="401"/>
  <c r="X217" i="401" s="1"/>
  <c r="Q217" i="401"/>
  <c r="S217" i="401" s="1"/>
  <c r="N217" i="401"/>
  <c r="AE216" i="401"/>
  <c r="X216" i="401"/>
  <c r="R216" i="401"/>
  <c r="N216" i="401"/>
  <c r="X215" i="401"/>
  <c r="S215" i="401"/>
  <c r="R215" i="401"/>
  <c r="Q215" i="401"/>
  <c r="N215" i="401"/>
  <c r="R214" i="401"/>
  <c r="V214" i="401" s="1"/>
  <c r="N214" i="401"/>
  <c r="AE214" i="401" s="1"/>
  <c r="N213" i="401"/>
  <c r="AE213" i="401" s="1"/>
  <c r="M213" i="401"/>
  <c r="M219" i="401" s="1"/>
  <c r="M220" i="401" s="1"/>
  <c r="L211" i="401"/>
  <c r="O211" i="401" s="1"/>
  <c r="O219" i="401" s="1"/>
  <c r="O220" i="401" s="1"/>
  <c r="AD203" i="401"/>
  <c r="AC203" i="401"/>
  <c r="AB203" i="401"/>
  <c r="AA203" i="401"/>
  <c r="Z203" i="401"/>
  <c r="U203" i="401"/>
  <c r="T203" i="401"/>
  <c r="Y202" i="401"/>
  <c r="X202" i="401"/>
  <c r="P202" i="401"/>
  <c r="O202" i="401"/>
  <c r="N202" i="401"/>
  <c r="V201" i="401"/>
  <c r="V202" i="401" s="1"/>
  <c r="S201" i="401"/>
  <c r="O201" i="401"/>
  <c r="M201" i="401"/>
  <c r="R201" i="401" s="1"/>
  <c r="R200" i="401"/>
  <c r="W200" i="401" s="1"/>
  <c r="W199" i="401"/>
  <c r="R199" i="401"/>
  <c r="Q199" i="401"/>
  <c r="S199" i="401" s="1"/>
  <c r="O199" i="401"/>
  <c r="L199" i="401"/>
  <c r="L202" i="401" s="1"/>
  <c r="W198" i="401"/>
  <c r="S198" i="401"/>
  <c r="R198" i="401"/>
  <c r="Q198" i="401"/>
  <c r="X194" i="401"/>
  <c r="X203" i="401" s="1"/>
  <c r="O194" i="401"/>
  <c r="M194" i="401"/>
  <c r="W193" i="401"/>
  <c r="S193" i="401"/>
  <c r="O193" i="401"/>
  <c r="L193" i="401"/>
  <c r="S192" i="401"/>
  <c r="R192" i="401"/>
  <c r="W192" i="401" s="1"/>
  <c r="W191" i="401"/>
  <c r="S191" i="401"/>
  <c r="R191" i="401"/>
  <c r="W190" i="401"/>
  <c r="S190" i="401"/>
  <c r="R190" i="401"/>
  <c r="S189" i="401"/>
  <c r="R189" i="401"/>
  <c r="W189" i="401" s="1"/>
  <c r="S188" i="401"/>
  <c r="R188" i="401"/>
  <c r="W188" i="401" s="1"/>
  <c r="S187" i="401"/>
  <c r="R187" i="401"/>
  <c r="W187" i="401" s="1"/>
  <c r="W186" i="401"/>
  <c r="S186" i="401"/>
  <c r="R186" i="401"/>
  <c r="W185" i="401"/>
  <c r="S185" i="401"/>
  <c r="R185" i="401"/>
  <c r="Q185" i="401"/>
  <c r="W184" i="401"/>
  <c r="S184" i="401"/>
  <c r="R184" i="401"/>
  <c r="S183" i="401"/>
  <c r="R183" i="401"/>
  <c r="W183" i="401" s="1"/>
  <c r="S182" i="401"/>
  <c r="R182" i="401"/>
  <c r="W182" i="401" s="1"/>
  <c r="W181" i="401"/>
  <c r="S181" i="401"/>
  <c r="R181" i="401"/>
  <c r="W180" i="401"/>
  <c r="S180" i="401"/>
  <c r="R180" i="401"/>
  <c r="S179" i="401"/>
  <c r="R179" i="401"/>
  <c r="W179" i="401" s="1"/>
  <c r="W178" i="401"/>
  <c r="S178" i="401"/>
  <c r="R178" i="401"/>
  <c r="Q177" i="401"/>
  <c r="S177" i="401" s="1"/>
  <c r="P177" i="401"/>
  <c r="R176" i="401"/>
  <c r="W176" i="401" s="1"/>
  <c r="Q176" i="401"/>
  <c r="P176" i="401"/>
  <c r="S176" i="401" s="1"/>
  <c r="R175" i="401"/>
  <c r="W175" i="401" s="1"/>
  <c r="Q175" i="401"/>
  <c r="P175" i="401"/>
  <c r="P194" i="401" s="1"/>
  <c r="S174" i="401"/>
  <c r="R174" i="401"/>
  <c r="Y174" i="401" s="1"/>
  <c r="S173" i="401"/>
  <c r="R173" i="401"/>
  <c r="W173" i="401" s="1"/>
  <c r="W172" i="401"/>
  <c r="S172" i="401"/>
  <c r="R172" i="401"/>
  <c r="W171" i="401"/>
  <c r="S171" i="401"/>
  <c r="R171" i="401"/>
  <c r="S170" i="401"/>
  <c r="R170" i="401"/>
  <c r="W170" i="401" s="1"/>
  <c r="Q170" i="401"/>
  <c r="S169" i="401"/>
  <c r="R169" i="401"/>
  <c r="Y169" i="401" s="1"/>
  <c r="Q169" i="401"/>
  <c r="S168" i="401"/>
  <c r="R168" i="401"/>
  <c r="Y168" i="401" s="1"/>
  <c r="Q168" i="401"/>
  <c r="S167" i="401"/>
  <c r="R167" i="401"/>
  <c r="Y167" i="401" s="1"/>
  <c r="N167" i="401"/>
  <c r="N194" i="401" s="1"/>
  <c r="N203" i="401" s="1"/>
  <c r="S166" i="401"/>
  <c r="R166" i="401"/>
  <c r="X158" i="401"/>
  <c r="X157" i="401"/>
  <c r="Q157" i="401"/>
  <c r="P157" i="401"/>
  <c r="O157" i="401"/>
  <c r="M157" i="401"/>
  <c r="M158" i="401" s="1"/>
  <c r="Y156" i="401"/>
  <c r="Y157" i="401" s="1"/>
  <c r="W155" i="401"/>
  <c r="N155" i="401"/>
  <c r="N154" i="401"/>
  <c r="AE153" i="401"/>
  <c r="S153" i="401"/>
  <c r="R153" i="401"/>
  <c r="W153" i="401" s="1"/>
  <c r="W157" i="401" s="1"/>
  <c r="O153" i="401"/>
  <c r="L153" i="401"/>
  <c r="L157" i="401" s="1"/>
  <c r="L158" i="401" s="1"/>
  <c r="S152" i="401"/>
  <c r="R152" i="401"/>
  <c r="R157" i="401" s="1"/>
  <c r="X151" i="401"/>
  <c r="Q151" i="401"/>
  <c r="P151" i="401"/>
  <c r="M151" i="401"/>
  <c r="L151" i="401"/>
  <c r="AE150" i="401"/>
  <c r="R150" i="401"/>
  <c r="W150" i="401" s="1"/>
  <c r="AE149" i="401"/>
  <c r="W149" i="401"/>
  <c r="R149" i="401"/>
  <c r="AE148" i="401"/>
  <c r="R148" i="401"/>
  <c r="W148" i="401" s="1"/>
  <c r="R147" i="401"/>
  <c r="Y147" i="401" s="1"/>
  <c r="R146" i="401"/>
  <c r="Y146" i="401" s="1"/>
  <c r="S145" i="401"/>
  <c r="R145" i="401"/>
  <c r="V145" i="401" s="1"/>
  <c r="V151" i="401" s="1"/>
  <c r="AE144" i="401"/>
  <c r="R144" i="401"/>
  <c r="W144" i="401" s="1"/>
  <c r="O144" i="401"/>
  <c r="W143" i="401"/>
  <c r="R143" i="401"/>
  <c r="O143" i="401"/>
  <c r="O151" i="401" s="1"/>
  <c r="R142" i="401"/>
  <c r="Y142" i="401" s="1"/>
  <c r="R141" i="401"/>
  <c r="Y141" i="401" s="1"/>
  <c r="R140" i="401"/>
  <c r="Y140" i="401" s="1"/>
  <c r="R139" i="401"/>
  <c r="N139" i="401"/>
  <c r="N151" i="401" s="1"/>
  <c r="X132" i="401"/>
  <c r="U132" i="401"/>
  <c r="T132" i="401"/>
  <c r="O132" i="401"/>
  <c r="M132" i="401"/>
  <c r="X131" i="401"/>
  <c r="W131" i="401"/>
  <c r="W132" i="401" s="1"/>
  <c r="P131" i="401"/>
  <c r="P132" i="401" s="1"/>
  <c r="O131" i="401"/>
  <c r="M131" i="401"/>
  <c r="V130" i="401"/>
  <c r="N130" i="401"/>
  <c r="Y128" i="401"/>
  <c r="V127" i="401"/>
  <c r="N127" i="401"/>
  <c r="R127" i="401" s="1"/>
  <c r="R126" i="401"/>
  <c r="V126" i="401" s="1"/>
  <c r="N126" i="401"/>
  <c r="AC125" i="401"/>
  <c r="Y125" i="401"/>
  <c r="R125" i="401"/>
  <c r="Q125" i="401"/>
  <c r="S125" i="401" s="1"/>
  <c r="N124" i="401"/>
  <c r="R123" i="401"/>
  <c r="V123" i="401" s="1"/>
  <c r="R122" i="401"/>
  <c r="V122" i="401" s="1"/>
  <c r="Y121" i="401"/>
  <c r="R121" i="401"/>
  <c r="Q121" i="401"/>
  <c r="S121" i="401" s="1"/>
  <c r="N121" i="401"/>
  <c r="Y120" i="401"/>
  <c r="R120" i="401"/>
  <c r="Q120" i="401"/>
  <c r="S120" i="401" s="1"/>
  <c r="N120" i="401"/>
  <c r="Y119" i="401"/>
  <c r="R119" i="401"/>
  <c r="Q119" i="401"/>
  <c r="S119" i="401" s="1"/>
  <c r="N119" i="401"/>
  <c r="Y118" i="401"/>
  <c r="R118" i="401"/>
  <c r="Q118" i="401"/>
  <c r="S118" i="401" s="1"/>
  <c r="N118" i="401"/>
  <c r="Y117" i="401"/>
  <c r="R117" i="401"/>
  <c r="Q117" i="401"/>
  <c r="S117" i="401" s="1"/>
  <c r="N117" i="401"/>
  <c r="Y116" i="401"/>
  <c r="R116" i="401"/>
  <c r="Q116" i="401"/>
  <c r="S116" i="401" s="1"/>
  <c r="N116" i="401"/>
  <c r="Y115" i="401"/>
  <c r="R115" i="401"/>
  <c r="Q115" i="401"/>
  <c r="S115" i="401" s="1"/>
  <c r="N115" i="401"/>
  <c r="S114" i="401"/>
  <c r="R114" i="401"/>
  <c r="Q114" i="401"/>
  <c r="N114" i="401"/>
  <c r="S113" i="401"/>
  <c r="R113" i="401"/>
  <c r="Q113" i="401"/>
  <c r="N113" i="401"/>
  <c r="AC113" i="401" s="1"/>
  <c r="S112" i="401"/>
  <c r="R112" i="401"/>
  <c r="V112" i="401" s="1"/>
  <c r="AC111" i="401"/>
  <c r="Y111" i="401"/>
  <c r="S111" i="401"/>
  <c r="R111" i="401"/>
  <c r="AC110" i="401"/>
  <c r="R110" i="401"/>
  <c r="Y110" i="401" s="1"/>
  <c r="Q110" i="401"/>
  <c r="S110" i="401" s="1"/>
  <c r="AC109" i="401"/>
  <c r="Y109" i="401"/>
  <c r="S109" i="401"/>
  <c r="R109" i="401"/>
  <c r="Y108" i="401"/>
  <c r="N108" i="401"/>
  <c r="V107" i="401"/>
  <c r="S107" i="401"/>
  <c r="R107" i="401"/>
  <c r="V106" i="401"/>
  <c r="R106" i="401"/>
  <c r="V105" i="401"/>
  <c r="R105" i="401"/>
  <c r="V104" i="401"/>
  <c r="R104" i="401"/>
  <c r="V103" i="401"/>
  <c r="R103" i="401"/>
  <c r="V102" i="401"/>
  <c r="R102" i="401"/>
  <c r="AC101" i="401"/>
  <c r="R101" i="401"/>
  <c r="N101" i="401"/>
  <c r="Y100" i="401"/>
  <c r="N100" i="401"/>
  <c r="L100" i="401"/>
  <c r="L131" i="401" s="1"/>
  <c r="L132" i="401" s="1"/>
  <c r="V99" i="401"/>
  <c r="S99" i="401"/>
  <c r="R99" i="401"/>
  <c r="N99" i="401"/>
  <c r="Y98" i="401"/>
  <c r="S98" i="401"/>
  <c r="R98" i="401"/>
  <c r="Q98" i="401"/>
  <c r="N98" i="401"/>
  <c r="Y97" i="401"/>
  <c r="Y131" i="401" s="1"/>
  <c r="Y132" i="401" s="1"/>
  <c r="S97" i="401"/>
  <c r="R97" i="401"/>
  <c r="N97" i="401"/>
  <c r="AC97" i="401" s="1"/>
  <c r="S96" i="401"/>
  <c r="R96" i="401"/>
  <c r="U89" i="401"/>
  <c r="T89" i="401"/>
  <c r="Y88" i="401"/>
  <c r="X88" i="401"/>
  <c r="V88" i="401"/>
  <c r="Q88" i="401"/>
  <c r="P88" i="401"/>
  <c r="N88" i="401"/>
  <c r="M88" i="401"/>
  <c r="L88" i="401"/>
  <c r="S87" i="401"/>
  <c r="R87" i="401"/>
  <c r="Q87" i="401"/>
  <c r="O87" i="401"/>
  <c r="O88" i="401" s="1"/>
  <c r="Y82" i="401"/>
  <c r="X82" i="401"/>
  <c r="V82" i="401"/>
  <c r="Q82" i="401"/>
  <c r="P82" i="401"/>
  <c r="N82" i="401"/>
  <c r="M82" i="401"/>
  <c r="L82" i="401"/>
  <c r="S81" i="401"/>
  <c r="R81" i="401"/>
  <c r="W81" i="401" s="1"/>
  <c r="W82" i="401" s="1"/>
  <c r="O81" i="401"/>
  <c r="O82" i="401" s="1"/>
  <c r="X76" i="401"/>
  <c r="W76" i="401"/>
  <c r="V76" i="401"/>
  <c r="Q76" i="401"/>
  <c r="P76" i="401"/>
  <c r="N76" i="401"/>
  <c r="M76" i="401"/>
  <c r="L76" i="401"/>
  <c r="Y75" i="401"/>
  <c r="Y76" i="401" s="1"/>
  <c r="S75" i="401"/>
  <c r="R75" i="401"/>
  <c r="R76" i="401" s="1"/>
  <c r="O75" i="401"/>
  <c r="O76" i="401" s="1"/>
  <c r="Y70" i="401"/>
  <c r="X70" i="401"/>
  <c r="V70" i="401"/>
  <c r="Q70" i="401"/>
  <c r="P70" i="401"/>
  <c r="N70" i="401"/>
  <c r="M70" i="401"/>
  <c r="L69" i="401"/>
  <c r="L68" i="401"/>
  <c r="R68" i="401" s="1"/>
  <c r="Y64" i="401"/>
  <c r="X64" i="401"/>
  <c r="W64" i="401"/>
  <c r="Q64" i="401"/>
  <c r="P64" i="401"/>
  <c r="O64" i="401"/>
  <c r="M64" i="401"/>
  <c r="M89" i="401" s="1"/>
  <c r="L64" i="401"/>
  <c r="AE63" i="401"/>
  <c r="V63" i="401"/>
  <c r="V64" i="401" s="1"/>
  <c r="V89" i="401" s="1"/>
  <c r="S63" i="401"/>
  <c r="R63" i="401"/>
  <c r="N63" i="401"/>
  <c r="AE62" i="401"/>
  <c r="V62" i="401"/>
  <c r="S62" i="401"/>
  <c r="R62" i="401"/>
  <c r="R64" i="401" s="1"/>
  <c r="N62" i="401"/>
  <c r="N64" i="401" s="1"/>
  <c r="N89" i="401" s="1"/>
  <c r="AE59" i="401"/>
  <c r="AF62" i="401" s="1"/>
  <c r="AG62" i="401" s="1"/>
  <c r="W57" i="401"/>
  <c r="T54" i="401"/>
  <c r="P54" i="401"/>
  <c r="M54" i="401"/>
  <c r="Y52" i="401"/>
  <c r="X52" i="401"/>
  <c r="X54" i="401" s="1"/>
  <c r="W52" i="401"/>
  <c r="V52" i="401"/>
  <c r="U52" i="401"/>
  <c r="T52" i="401"/>
  <c r="S52" i="401"/>
  <c r="R52" i="401"/>
  <c r="Q52" i="401"/>
  <c r="P52" i="401"/>
  <c r="N52" i="401"/>
  <c r="W50" i="401"/>
  <c r="O50" i="401"/>
  <c r="O52" i="401" s="1"/>
  <c r="X45" i="401"/>
  <c r="U45" i="401"/>
  <c r="U54" i="401" s="1"/>
  <c r="U55" i="401" s="1"/>
  <c r="T45" i="401"/>
  <c r="P45" i="401"/>
  <c r="AE43" i="401"/>
  <c r="W43" i="401"/>
  <c r="AE42" i="401"/>
  <c r="W42" i="401"/>
  <c r="AE41" i="401"/>
  <c r="W41" i="401"/>
  <c r="AE40" i="401"/>
  <c r="W40" i="401"/>
  <c r="O40" i="401"/>
  <c r="W39" i="401"/>
  <c r="R39" i="401"/>
  <c r="O39" i="401"/>
  <c r="AE39" i="401" s="1"/>
  <c r="R38" i="401"/>
  <c r="W38" i="401" s="1"/>
  <c r="W45" i="401" s="1"/>
  <c r="W54" i="401" s="1"/>
  <c r="Q38" i="401"/>
  <c r="O38" i="401"/>
  <c r="AE38" i="401" s="1"/>
  <c r="W37" i="401"/>
  <c r="S37" i="401"/>
  <c r="O37" i="401"/>
  <c r="AE37" i="401" s="1"/>
  <c r="W36" i="401"/>
  <c r="S36" i="401"/>
  <c r="O36" i="401"/>
  <c r="AE36" i="401" s="1"/>
  <c r="W35" i="401"/>
  <c r="S35" i="401"/>
  <c r="O35" i="401"/>
  <c r="AE35" i="401" s="1"/>
  <c r="L35" i="401"/>
  <c r="AE34" i="401"/>
  <c r="R34" i="401"/>
  <c r="V34" i="401" s="1"/>
  <c r="V45" i="401" s="1"/>
  <c r="V54" i="401" s="1"/>
  <c r="O34" i="401"/>
  <c r="Y33" i="401"/>
  <c r="R33" i="401"/>
  <c r="Q33" i="401"/>
  <c r="S33" i="401" s="1"/>
  <c r="N33" i="401"/>
  <c r="AE33" i="401" s="1"/>
  <c r="AE32" i="401"/>
  <c r="Y32" i="401"/>
  <c r="R32" i="401"/>
  <c r="Q32" i="401"/>
  <c r="S32" i="401" s="1"/>
  <c r="N32" i="401"/>
  <c r="Y31" i="401"/>
  <c r="R31" i="401"/>
  <c r="N31" i="401"/>
  <c r="AE31" i="401" s="1"/>
  <c r="L31" i="401"/>
  <c r="L54" i="401" s="1"/>
  <c r="Y30" i="401"/>
  <c r="Y45" i="401" s="1"/>
  <c r="Y54" i="401" s="1"/>
  <c r="R30" i="401"/>
  <c r="R45" i="401" s="1"/>
  <c r="R54" i="401" s="1"/>
  <c r="Q30" i="401"/>
  <c r="S30" i="401" s="1"/>
  <c r="N30" i="401"/>
  <c r="N45" i="401" s="1"/>
  <c r="N54" i="401" s="1"/>
  <c r="Y26" i="401"/>
  <c r="X26" i="401"/>
  <c r="W26" i="401"/>
  <c r="W55" i="401" s="1"/>
  <c r="V26" i="401"/>
  <c r="R26" i="401"/>
  <c r="N26" i="401"/>
  <c r="M26" i="401"/>
  <c r="L26" i="401"/>
  <c r="W25" i="401"/>
  <c r="S25" i="401"/>
  <c r="R25" i="401"/>
  <c r="O25" i="401"/>
  <c r="O26" i="401" s="1"/>
  <c r="X21" i="401"/>
  <c r="W21" i="401"/>
  <c r="U21" i="401"/>
  <c r="T21" i="401"/>
  <c r="Q21" i="401"/>
  <c r="P21" i="401"/>
  <c r="O21" i="401"/>
  <c r="M21" i="401"/>
  <c r="M55" i="401" s="1"/>
  <c r="L21" i="401"/>
  <c r="AE20" i="401"/>
  <c r="Y20" i="401"/>
  <c r="N20" i="401"/>
  <c r="AE19" i="401"/>
  <c r="V19" i="401"/>
  <c r="D19" i="401"/>
  <c r="Y18" i="401"/>
  <c r="S18" i="401"/>
  <c r="R18" i="401"/>
  <c r="Q18" i="401"/>
  <c r="N18" i="401"/>
  <c r="AE18" i="401" s="1"/>
  <c r="Y17" i="401"/>
  <c r="S17" i="401"/>
  <c r="R17" i="401"/>
  <c r="N17" i="401"/>
  <c r="AE17" i="401" s="1"/>
  <c r="AE16" i="401"/>
  <c r="S16" i="401"/>
  <c r="R16" i="401"/>
  <c r="V16" i="401" s="1"/>
  <c r="N16" i="401"/>
  <c r="V15" i="401"/>
  <c r="S15" i="401"/>
  <c r="R15" i="401"/>
  <c r="N15" i="401"/>
  <c r="AE15" i="401" s="1"/>
  <c r="AE14" i="401"/>
  <c r="V14" i="401"/>
  <c r="R14" i="401"/>
  <c r="N14" i="401"/>
  <c r="S13" i="401"/>
  <c r="R13" i="401"/>
  <c r="V13" i="401" s="1"/>
  <c r="N13" i="401"/>
  <c r="AE13" i="401" s="1"/>
  <c r="V12" i="401"/>
  <c r="S12" i="401"/>
  <c r="R12" i="401"/>
  <c r="N12" i="401"/>
  <c r="AE12" i="401" s="1"/>
  <c r="V11" i="401"/>
  <c r="S11" i="401"/>
  <c r="R11" i="401"/>
  <c r="N11" i="401"/>
  <c r="AE11" i="401" s="1"/>
  <c r="AE10" i="401"/>
  <c r="Y10" i="401"/>
  <c r="Y21" i="401" s="1"/>
  <c r="Y55" i="401" s="1"/>
  <c r="V9" i="401"/>
  <c r="S9" i="401"/>
  <c r="R9" i="401"/>
  <c r="N9" i="401"/>
  <c r="AE9" i="401" s="1"/>
  <c r="V8" i="401"/>
  <c r="V21" i="401" s="1"/>
  <c r="V55" i="401" s="1"/>
  <c r="S8" i="401"/>
  <c r="R8" i="401"/>
  <c r="R21" i="401" s="1"/>
  <c r="N8" i="401"/>
  <c r="AE8" i="401" s="1"/>
  <c r="AE7" i="401"/>
  <c r="V7" i="401"/>
  <c r="S7" i="401"/>
  <c r="S21" i="401" s="1"/>
  <c r="N7" i="401"/>
  <c r="N21" i="401" s="1"/>
  <c r="N55" i="401" s="1"/>
  <c r="L29" i="211"/>
  <c r="F13" i="211"/>
  <c r="E13" i="211"/>
  <c r="I21" i="239"/>
  <c r="D7" i="247"/>
  <c r="E7" i="247"/>
  <c r="C51" i="28"/>
  <c r="C42" i="28"/>
  <c r="C13" i="28"/>
  <c r="AF5" i="401" l="1"/>
  <c r="AF19" i="401"/>
  <c r="AG19" i="401" s="1"/>
  <c r="AF17" i="401"/>
  <c r="AG17" i="401" s="1"/>
  <c r="AF12" i="401"/>
  <c r="AG12" i="401" s="1"/>
  <c r="R70" i="401"/>
  <c r="W68" i="401"/>
  <c r="AC108" i="401"/>
  <c r="R108" i="401"/>
  <c r="N131" i="401"/>
  <c r="N132" i="401" s="1"/>
  <c r="AF93" i="401" s="1"/>
  <c r="AG277" i="401"/>
  <c r="W391" i="401"/>
  <c r="W392" i="401"/>
  <c r="AE30" i="401"/>
  <c r="Q31" i="401"/>
  <c r="S31" i="401" s="1"/>
  <c r="S45" i="401" s="1"/>
  <c r="S54" i="401" s="1"/>
  <c r="Q39" i="401"/>
  <c r="AF63" i="401"/>
  <c r="AG63" i="401" s="1"/>
  <c r="O68" i="401"/>
  <c r="R69" i="401"/>
  <c r="W69" i="401" s="1"/>
  <c r="O69" i="401"/>
  <c r="R82" i="401"/>
  <c r="AC100" i="401"/>
  <c r="R100" i="401"/>
  <c r="R124" i="401"/>
  <c r="V124" i="401" s="1"/>
  <c r="AG259" i="401"/>
  <c r="O45" i="401"/>
  <c r="O54" i="401" s="1"/>
  <c r="O55" i="401" s="1"/>
  <c r="L70" i="401"/>
  <c r="Y89" i="401"/>
  <c r="T55" i="401"/>
  <c r="X55" i="401"/>
  <c r="Q45" i="401"/>
  <c r="Q54" i="401" s="1"/>
  <c r="AE50" i="401"/>
  <c r="X89" i="401"/>
  <c r="R131" i="401"/>
  <c r="R132" i="401" s="1"/>
  <c r="O158" i="401"/>
  <c r="Y194" i="401"/>
  <c r="Y203" i="401" s="1"/>
  <c r="L194" i="401"/>
  <c r="L203" i="401" s="1"/>
  <c r="R193" i="401"/>
  <c r="Q202" i="401"/>
  <c r="N299" i="401"/>
  <c r="AG268" i="401"/>
  <c r="AH268" i="401" s="1"/>
  <c r="AG279" i="401"/>
  <c r="R151" i="401"/>
  <c r="Y139" i="401"/>
  <c r="Y151" i="401" s="1"/>
  <c r="Y158" i="401" s="1"/>
  <c r="Y414" i="401" s="1"/>
  <c r="AF137" i="401"/>
  <c r="Q194" i="401"/>
  <c r="S175" i="401"/>
  <c r="L55" i="401"/>
  <c r="L89" i="401"/>
  <c r="W87" i="401"/>
  <c r="W88" i="401" s="1"/>
  <c r="R88" i="401"/>
  <c r="AF114" i="401"/>
  <c r="AG114" i="401" s="1"/>
  <c r="AC115" i="401"/>
  <c r="AC116" i="401"/>
  <c r="AC117" i="401"/>
  <c r="AC118" i="401"/>
  <c r="AC119" i="401"/>
  <c r="AC120" i="401"/>
  <c r="AC121" i="401"/>
  <c r="AE215" i="401"/>
  <c r="N219" i="401"/>
  <c r="N220" i="401" s="1"/>
  <c r="X219" i="401"/>
  <c r="X220" i="401" s="1"/>
  <c r="AF221" i="401" s="1"/>
  <c r="AG240" i="401"/>
  <c r="AG247" i="401"/>
  <c r="AH247" i="401" s="1"/>
  <c r="AG272" i="401"/>
  <c r="AG273" i="401"/>
  <c r="AG400" i="401"/>
  <c r="AH400" i="401" s="1"/>
  <c r="AG399" i="401"/>
  <c r="AH399" i="401" s="1"/>
  <c r="AG398" i="401"/>
  <c r="AH398" i="401" s="1"/>
  <c r="AC114" i="401"/>
  <c r="AF153" i="401"/>
  <c r="AG153" i="401" s="1"/>
  <c r="M203" i="401"/>
  <c r="W202" i="401"/>
  <c r="W243" i="401"/>
  <c r="W285" i="401" s="1"/>
  <c r="W299" i="401" s="1"/>
  <c r="S243" i="401"/>
  <c r="AG265" i="401"/>
  <c r="AH265" i="401" s="1"/>
  <c r="AG267" i="401"/>
  <c r="AH267" i="401" s="1"/>
  <c r="AG274" i="401"/>
  <c r="AG275" i="401"/>
  <c r="W309" i="401"/>
  <c r="W314" i="401" s="1"/>
  <c r="W315" i="401" s="1"/>
  <c r="R314" i="401"/>
  <c r="Q131" i="401"/>
  <c r="Q132" i="401" s="1"/>
  <c r="AC98" i="401"/>
  <c r="W151" i="401"/>
  <c r="W158" i="401" s="1"/>
  <c r="O203" i="401"/>
  <c r="M202" i="401"/>
  <c r="R211" i="401"/>
  <c r="L219" i="401"/>
  <c r="L220" i="401" s="1"/>
  <c r="AG253" i="401"/>
  <c r="AH253" i="401" s="1"/>
  <c r="R285" i="401"/>
  <c r="R299" i="401" s="1"/>
  <c r="R324" i="401"/>
  <c r="W322" i="401"/>
  <c r="W324" i="401" s="1"/>
  <c r="W325" i="401" s="1"/>
  <c r="W410" i="401"/>
  <c r="V96" i="401"/>
  <c r="V131" i="401" s="1"/>
  <c r="V132" i="401" s="1"/>
  <c r="V414" i="401" s="1"/>
  <c r="V152" i="401"/>
  <c r="V157" i="401" s="1"/>
  <c r="V158" i="401" s="1"/>
  <c r="N157" i="401"/>
  <c r="N158" i="401" s="1"/>
  <c r="V166" i="401"/>
  <c r="V194" i="401" s="1"/>
  <c r="V203" i="401" s="1"/>
  <c r="R177" i="401"/>
  <c r="W177" i="401" s="1"/>
  <c r="W194" i="401" s="1"/>
  <c r="W203" i="401" s="1"/>
  <c r="R202" i="401"/>
  <c r="AE211" i="401"/>
  <c r="S285" i="401"/>
  <c r="S299" i="401" s="1"/>
  <c r="AG248" i="401"/>
  <c r="AH248" i="401" s="1"/>
  <c r="AG258" i="401"/>
  <c r="W332" i="401"/>
  <c r="W333" i="401" s="1"/>
  <c r="W334" i="401" s="1"/>
  <c r="R333" i="401"/>
  <c r="R213" i="401"/>
  <c r="V213" i="401" s="1"/>
  <c r="V219" i="401" s="1"/>
  <c r="V220" i="401" s="1"/>
  <c r="S219" i="401"/>
  <c r="AG252" i="401"/>
  <c r="AH252" i="401" s="1"/>
  <c r="AG276" i="401"/>
  <c r="AG280" i="401"/>
  <c r="Y299" i="401"/>
  <c r="S309" i="401"/>
  <c r="S314" i="401" s="1"/>
  <c r="S315" i="401" s="1"/>
  <c r="N372" i="401"/>
  <c r="R372" i="401"/>
  <c r="V372" i="401"/>
  <c r="AH258" i="401"/>
  <c r="AG250" i="401"/>
  <c r="AH250" i="401" s="1"/>
  <c r="AH259" i="401"/>
  <c r="O371" i="401"/>
  <c r="O372" i="401" s="1"/>
  <c r="AG353" i="401"/>
  <c r="AH353" i="401" s="1"/>
  <c r="AG356" i="401"/>
  <c r="AH356" i="401" s="1"/>
  <c r="AG379" i="401"/>
  <c r="AH379" i="401" s="1"/>
  <c r="AG380" i="401"/>
  <c r="AH380" i="401" s="1"/>
  <c r="E42" i="232"/>
  <c r="C15" i="51"/>
  <c r="AF215" i="401" l="1"/>
  <c r="AG215" i="401" s="1"/>
  <c r="X414" i="401"/>
  <c r="O70" i="401"/>
  <c r="AF125" i="401"/>
  <c r="AG125" i="401" s="1"/>
  <c r="AF128" i="401"/>
  <c r="AG128" i="401" s="1"/>
  <c r="AF113" i="401"/>
  <c r="AG113" i="401" s="1"/>
  <c r="AF111" i="401"/>
  <c r="AG111" i="401" s="1"/>
  <c r="AF97" i="401"/>
  <c r="AG97" i="401" s="1"/>
  <c r="AF123" i="401"/>
  <c r="AG123" i="401" s="1"/>
  <c r="AF122" i="401"/>
  <c r="AG122" i="401" s="1"/>
  <c r="AF109" i="401"/>
  <c r="AG109" i="401" s="1"/>
  <c r="AF107" i="401"/>
  <c r="AG107" i="401" s="1"/>
  <c r="AF110" i="401"/>
  <c r="AG110" i="401" s="1"/>
  <c r="AF106" i="401"/>
  <c r="AG106" i="401" s="1"/>
  <c r="AF105" i="401"/>
  <c r="AG105" i="401" s="1"/>
  <c r="AF104" i="401"/>
  <c r="AG104" i="401" s="1"/>
  <c r="AF103" i="401"/>
  <c r="AG103" i="401" s="1"/>
  <c r="AF102" i="401"/>
  <c r="AG102" i="401" s="1"/>
  <c r="AF101" i="401"/>
  <c r="AG101" i="401" s="1"/>
  <c r="AF127" i="401"/>
  <c r="AG127" i="401" s="1"/>
  <c r="AF126" i="401"/>
  <c r="AG126" i="401" s="1"/>
  <c r="AF96" i="401"/>
  <c r="AG96" i="401" s="1"/>
  <c r="AF112" i="401"/>
  <c r="AG112" i="401" s="1"/>
  <c r="AF18" i="401"/>
  <c r="AG18" i="401" s="1"/>
  <c r="AF20" i="401"/>
  <c r="AG20" i="401" s="1"/>
  <c r="AF10" i="401"/>
  <c r="AG10" i="401" s="1"/>
  <c r="AF206" i="401"/>
  <c r="AF211" i="401"/>
  <c r="AG211" i="401" s="1"/>
  <c r="AG251" i="401"/>
  <c r="AH251" i="401" s="1"/>
  <c r="AG254" i="401"/>
  <c r="AH254" i="401" s="1"/>
  <c r="AG264" i="401"/>
  <c r="AH264" i="401" s="1"/>
  <c r="AG262" i="401"/>
  <c r="AH262" i="401" s="1"/>
  <c r="AG245" i="401"/>
  <c r="AH245" i="401" s="1"/>
  <c r="AG269" i="401"/>
  <c r="AH269" i="401" s="1"/>
  <c r="AG260" i="401"/>
  <c r="AH260" i="401" s="1"/>
  <c r="AG256" i="401"/>
  <c r="AH256" i="401" s="1"/>
  <c r="AG246" i="401"/>
  <c r="AH246" i="401" s="1"/>
  <c r="AG266" i="401"/>
  <c r="AH266" i="401" s="1"/>
  <c r="AG261" i="401"/>
  <c r="AH261" i="401" s="1"/>
  <c r="AG249" i="401"/>
  <c r="AH249" i="401" s="1"/>
  <c r="AG257" i="401"/>
  <c r="AH257" i="401" s="1"/>
  <c r="AF120" i="401"/>
  <c r="AG120" i="401" s="1"/>
  <c r="AF118" i="401"/>
  <c r="AG118" i="401" s="1"/>
  <c r="AF116" i="401"/>
  <c r="AG116" i="401" s="1"/>
  <c r="AF100" i="401"/>
  <c r="AG100" i="401" s="1"/>
  <c r="AG263" i="401"/>
  <c r="AH263" i="401" s="1"/>
  <c r="AF108" i="401"/>
  <c r="AG108" i="401" s="1"/>
  <c r="AF50" i="401"/>
  <c r="AG50" i="401" s="1"/>
  <c r="AE68" i="401"/>
  <c r="W70" i="401"/>
  <c r="AF11" i="401"/>
  <c r="AG11" i="401" s="1"/>
  <c r="AF15" i="401"/>
  <c r="AG15" i="401" s="1"/>
  <c r="AF16" i="401"/>
  <c r="AG16" i="401" s="1"/>
  <c r="AF8" i="401"/>
  <c r="AG8" i="401" s="1"/>
  <c r="AF152" i="401"/>
  <c r="AG152" i="401" s="1"/>
  <c r="AF143" i="401"/>
  <c r="AG143" i="401" s="1"/>
  <c r="AF142" i="401"/>
  <c r="AG142" i="401" s="1"/>
  <c r="AF140" i="401"/>
  <c r="AG140" i="401" s="1"/>
  <c r="AF147" i="401"/>
  <c r="AG147" i="401" s="1"/>
  <c r="AF145" i="401"/>
  <c r="AG145" i="401" s="1"/>
  <c r="AF149" i="401"/>
  <c r="AG149" i="401" s="1"/>
  <c r="AF141" i="401"/>
  <c r="AG141" i="401" s="1"/>
  <c r="AF139" i="401"/>
  <c r="AG139" i="401" s="1"/>
  <c r="AF151" i="401"/>
  <c r="AG151" i="401" s="1"/>
  <c r="AF146" i="401"/>
  <c r="AG146" i="401" s="1"/>
  <c r="AF98" i="401"/>
  <c r="AG98" i="401" s="1"/>
  <c r="N414" i="401"/>
  <c r="W211" i="401"/>
  <c r="W219" i="401" s="1"/>
  <c r="W220" i="401" s="1"/>
  <c r="R219" i="401"/>
  <c r="AF99" i="401"/>
  <c r="AG99" i="401" s="1"/>
  <c r="AF124" i="401"/>
  <c r="AG124" i="401" s="1"/>
  <c r="AF150" i="401"/>
  <c r="AG150" i="401" s="1"/>
  <c r="AF144" i="401"/>
  <c r="AG144" i="401" s="1"/>
  <c r="R194" i="401"/>
  <c r="AG255" i="401"/>
  <c r="AH255" i="401" s="1"/>
  <c r="AF121" i="401"/>
  <c r="AG121" i="401" s="1"/>
  <c r="AF119" i="401"/>
  <c r="AG119" i="401" s="1"/>
  <c r="AF117" i="401"/>
  <c r="AG117" i="401" s="1"/>
  <c r="AF115" i="401"/>
  <c r="AG115" i="401" s="1"/>
  <c r="AF14" i="401"/>
  <c r="AG14" i="401" s="1"/>
  <c r="AF148" i="401"/>
  <c r="AG148" i="401" s="1"/>
  <c r="AG278" i="401"/>
  <c r="AG271" i="401"/>
  <c r="AE69" i="401"/>
  <c r="AE28" i="401"/>
  <c r="AF30" i="401"/>
  <c r="AG30" i="401" s="1"/>
  <c r="AG270" i="401"/>
  <c r="AH270" i="401" s="1"/>
  <c r="AF13" i="401"/>
  <c r="AG13" i="401" s="1"/>
  <c r="AF9" i="401"/>
  <c r="AG9" i="401" s="1"/>
  <c r="AF7" i="401"/>
  <c r="AG7" i="401" s="1"/>
  <c r="R166" i="186"/>
  <c r="R173" i="186"/>
  <c r="R156" i="186"/>
  <c r="R139" i="186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5" i="18"/>
  <c r="B24" i="18"/>
  <c r="B23" i="18"/>
  <c r="B14" i="18"/>
  <c r="B13" i="18"/>
  <c r="B12" i="18"/>
  <c r="B11" i="18"/>
  <c r="AF53" i="401" l="1"/>
  <c r="AG53" i="401" s="1"/>
  <c r="AF34" i="401"/>
  <c r="AG34" i="401" s="1"/>
  <c r="AF35" i="401"/>
  <c r="AG35" i="401" s="1"/>
  <c r="AF37" i="401"/>
  <c r="AG37" i="401" s="1"/>
  <c r="AF39" i="401"/>
  <c r="AG39" i="401" s="1"/>
  <c r="AF40" i="401"/>
  <c r="AG40" i="401" s="1"/>
  <c r="AF42" i="401"/>
  <c r="AG42" i="401" s="1"/>
  <c r="AF32" i="401"/>
  <c r="AG32" i="401" s="1"/>
  <c r="AF36" i="401"/>
  <c r="AG36" i="401" s="1"/>
  <c r="AF31" i="401"/>
  <c r="AG31" i="401" s="1"/>
  <c r="AF41" i="401"/>
  <c r="AG41" i="401" s="1"/>
  <c r="AF33" i="401"/>
  <c r="AG33" i="401" s="1"/>
  <c r="AF38" i="401"/>
  <c r="AG38" i="401" s="1"/>
  <c r="AF43" i="401"/>
  <c r="AG43" i="401" s="1"/>
  <c r="AE70" i="401"/>
  <c r="AE48" i="401" s="1"/>
  <c r="W89" i="401"/>
  <c r="W414" i="401" s="1"/>
  <c r="AF69" i="401"/>
  <c r="O89" i="401"/>
  <c r="O414" i="401" s="1"/>
  <c r="AF214" i="401"/>
  <c r="AG214" i="401" s="1"/>
  <c r="AF213" i="401"/>
  <c r="AG213" i="401" s="1"/>
  <c r="AF217" i="401"/>
  <c r="AG217" i="401" s="1"/>
  <c r="AF216" i="401"/>
  <c r="AG216" i="401" s="1"/>
  <c r="AF359" i="401"/>
  <c r="AG359" i="401" s="1"/>
  <c r="J42" i="228"/>
  <c r="J37" i="228"/>
  <c r="I37" i="228"/>
  <c r="J32" i="228"/>
  <c r="J27" i="228"/>
  <c r="I27" i="228"/>
  <c r="E44" i="228"/>
  <c r="E42" i="228"/>
  <c r="E22" i="228"/>
  <c r="J20" i="228"/>
  <c r="AD417" i="401" l="1"/>
  <c r="X417" i="401"/>
  <c r="AG68" i="401"/>
  <c r="AG69" i="401"/>
  <c r="R150" i="186" l="1"/>
  <c r="R151" i="186"/>
  <c r="E34" i="211" l="1"/>
  <c r="L20" i="211"/>
  <c r="H22" i="239" l="1"/>
  <c r="F68" i="211" l="1"/>
  <c r="E68" i="211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92" i="186" l="1"/>
  <c r="S170" i="186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L18" i="211" l="1"/>
  <c r="L16" i="211"/>
  <c r="H20" i="239" l="1"/>
  <c r="C51" i="328" l="1"/>
  <c r="G14" i="237" l="1"/>
  <c r="G13" i="237"/>
  <c r="E194" i="307" l="1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D32" i="228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Q204" i="186" s="1"/>
  <c r="K149" i="186"/>
  <c r="P152" i="186"/>
  <c r="L149" i="186"/>
  <c r="C60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C19" i="247"/>
  <c r="D17" i="230" l="1"/>
  <c r="G17" i="230" s="1"/>
  <c r="D18" i="230"/>
  <c r="G18" i="230" s="1"/>
  <c r="D19" i="230"/>
  <c r="G19" i="230" s="1"/>
  <c r="G20" i="230"/>
  <c r="D21" i="230"/>
  <c r="G21" i="230" s="1"/>
  <c r="D22" i="230"/>
  <c r="G22" i="230" s="1"/>
  <c r="D15" i="230" l="1"/>
  <c r="G15" i="230" s="1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G47" i="232"/>
  <c r="H47" i="232" s="1"/>
  <c r="G46" i="232"/>
  <c r="H46" i="232" s="1"/>
  <c r="G28" i="232"/>
  <c r="H28" i="232" s="1"/>
  <c r="G27" i="232"/>
  <c r="H27" i="232" s="1"/>
  <c r="E44" i="232"/>
  <c r="F44" i="232"/>
  <c r="D44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9" i="82"/>
  <c r="C58" i="82"/>
  <c r="C57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H24" i="237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53" i="82" l="1"/>
  <c r="I19" i="227" s="1"/>
  <c r="C59" i="247" s="1"/>
  <c r="C46" i="82"/>
  <c r="C34" i="28"/>
  <c r="F13" i="237"/>
  <c r="D25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5" i="239"/>
  <c r="D26" i="227"/>
  <c r="I17" i="228"/>
  <c r="I20" i="228" s="1"/>
  <c r="I19" i="228"/>
  <c r="I21" i="229" s="1"/>
  <c r="J21" i="229" s="1"/>
  <c r="D18" i="228"/>
  <c r="D18" i="229" s="1"/>
  <c r="E18" i="229" s="1"/>
  <c r="D20" i="228"/>
  <c r="D23" i="229" s="1"/>
  <c r="E23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A4" i="240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H28" i="237"/>
  <c r="H27" i="237"/>
  <c r="H26" i="237"/>
  <c r="H22" i="237"/>
  <c r="F23" i="237"/>
  <c r="F21" i="237"/>
  <c r="H19" i="237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35" i="228"/>
  <c r="I32" i="228" s="1"/>
  <c r="I42" i="228" s="1"/>
  <c r="I34" i="228"/>
  <c r="I45" i="229" s="1"/>
  <c r="J45" i="229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8"/>
  <c r="D27" i="229" s="1"/>
  <c r="D17" i="228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D27" i="240"/>
  <c r="C27" i="240"/>
  <c r="D12" i="240"/>
  <c r="C12" i="240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1" i="229"/>
  <c r="I39" i="229"/>
  <c r="J39" i="229" s="1"/>
  <c r="D35" i="229"/>
  <c r="E35" i="229" s="1"/>
  <c r="D34" i="229"/>
  <c r="E34" i="229" s="1"/>
  <c r="D33" i="229"/>
  <c r="E33" i="229" s="1"/>
  <c r="F20" i="232"/>
  <c r="H20" i="232" s="1"/>
  <c r="D28" i="230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E19" i="229" s="1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D30" i="229" l="1"/>
  <c r="D42" i="228"/>
  <c r="D17" i="229"/>
  <c r="E17" i="229" s="1"/>
  <c r="E15" i="229" s="1"/>
  <c r="D22" i="228"/>
  <c r="D44" i="228" s="1"/>
  <c r="I13" i="227"/>
  <c r="D36" i="52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9" i="240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C29" i="240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7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5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D35" i="52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28" i="233"/>
  <c r="G15" i="237"/>
  <c r="S20" i="186"/>
  <c r="I18" i="237"/>
  <c r="C10" i="148"/>
  <c r="G48" i="211"/>
  <c r="B37" i="148"/>
  <c r="B11" i="148"/>
  <c r="B13" i="148" s="1"/>
  <c r="S9" i="186"/>
  <c r="E42" i="81"/>
  <c r="O14" i="233"/>
  <c r="B42" i="81"/>
  <c r="E65" i="211" s="1"/>
  <c r="F65" i="211" s="1"/>
  <c r="C15" i="247"/>
  <c r="K34" i="230"/>
  <c r="H34" i="230"/>
  <c r="E27" i="229"/>
  <c r="D25" i="229"/>
  <c r="H20" i="237"/>
  <c r="K32" i="230"/>
  <c r="H32" i="230"/>
  <c r="O15" i="233"/>
  <c r="E30" i="229"/>
  <c r="O20" i="233" s="1"/>
  <c r="G20" i="237"/>
  <c r="J53" i="229"/>
  <c r="J51" i="229" s="1"/>
  <c r="I46" i="229"/>
  <c r="J46" i="229" s="1"/>
  <c r="J43" i="229" s="1"/>
  <c r="C30" i="52"/>
  <c r="H21" i="232"/>
  <c r="I17" i="229"/>
  <c r="D27" i="239"/>
  <c r="D15" i="229" l="1"/>
  <c r="I37" i="52"/>
  <c r="I35" i="52" s="1"/>
  <c r="I45" i="52" s="1"/>
  <c r="I49" i="52" s="1"/>
  <c r="F37" i="52"/>
  <c r="F35" i="52" s="1"/>
  <c r="F45" i="52" s="1"/>
  <c r="F49" i="52" s="1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H26" i="230"/>
  <c r="H28" i="230"/>
  <c r="C7" i="242"/>
  <c r="H27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C40" i="148"/>
  <c r="K31" i="230"/>
  <c r="K18" i="230"/>
  <c r="J35" i="229"/>
  <c r="J23" i="52"/>
  <c r="J13" i="52"/>
  <c r="C13" i="148"/>
  <c r="C21" i="18"/>
  <c r="H15" i="237"/>
  <c r="I15" i="229"/>
  <c r="J17" i="229"/>
  <c r="J15" i="229" s="1"/>
  <c r="J13" i="229" s="1"/>
  <c r="O37" i="233" s="1"/>
  <c r="O33" i="233" s="1"/>
  <c r="O16" i="233"/>
  <c r="O13" i="233" s="1"/>
  <c r="D13" i="229"/>
  <c r="E25" i="229"/>
  <c r="O21" i="233" s="1"/>
  <c r="O18" i="233" s="1"/>
  <c r="H24" i="230" l="1"/>
  <c r="L32" i="52"/>
  <c r="N32" i="52" s="1"/>
  <c r="J32" i="52"/>
  <c r="P135" i="186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O27" i="233" s="1"/>
  <c r="O39" i="233" s="1"/>
  <c r="D32" i="227"/>
  <c r="H21" i="234"/>
  <c r="H48" i="234" s="1"/>
  <c r="H46" i="234" s="1"/>
  <c r="D67" i="247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E40" i="238"/>
  <c r="F40" i="238" s="1"/>
  <c r="I40" i="238" s="1"/>
  <c r="D56" i="247"/>
  <c r="I39" i="227"/>
  <c r="G45" i="233" s="1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29" i="18" l="1"/>
  <c r="G26" i="233"/>
  <c r="G47" i="233" s="1"/>
  <c r="O42" i="233" s="1"/>
  <c r="O47" i="233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  <c r="I22" i="228"/>
  <c r="D66" i="247" s="1"/>
  <c r="D68" i="247" s="1"/>
  <c r="I43" i="231" l="1"/>
  <c r="I45" i="231" s="1"/>
  <c r="I44" i="228"/>
  <c r="C73" i="247"/>
  <c r="C74" i="247" s="1"/>
  <c r="J22" i="228"/>
  <c r="H43" i="231"/>
  <c r="H45" i="231"/>
  <c r="J44" i="2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  <comment ref="S77" authorId="0" shapeId="0" xr:uid="{BFF7279F-983D-47F8-B17D-B0404A3845F8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se va a consumir todo en agosto</t>
        </r>
      </text>
    </comment>
    <comment ref="S103" authorId="0" shapeId="0" xr:uid="{B583E536-3635-4CC9-82FF-26E2CE4A3661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se va a consumir todo en agosto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586ACC4D-DCD5-4D63-B24B-E0BD23A92C5D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292493F9-4A65-4B55-82C1-7F8A76FFD822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0" authorId="1" shapeId="0" xr:uid="{8CE58B26-4131-48B3-983E-25B19CC16CC1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7" authorId="1" shapeId="0" xr:uid="{0FFAF0BA-B13F-48CC-9B3A-C12712193BFB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7" authorId="2" shapeId="0" xr:uid="{18977171-C19B-4560-B718-63D83E7A31E8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09" authorId="3" shapeId="0" xr:uid="{A59A557E-72CA-4EAB-A422-7D6EC6E0F734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<sst xmlns="http://schemas.openxmlformats.org/spreadsheetml/2006/main" count="16890" uniqueCount="8348">
  <si>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</si>
  <si>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</si>
  <si>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</si>
  <si>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</si>
  <si>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</si>
  <si>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</si>
  <si>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</si>
  <si>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</si>
  <si>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</si>
  <si>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</si>
  <si>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</si>
  <si>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</si>
  <si>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</si>
  <si>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</si>
  <si>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</si>
  <si>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</si>
  <si>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</si>
  <si>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</si>
  <si>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</si>
  <si>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</si>
  <si>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</si>
  <si>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</si>
  <si>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</si>
  <si>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</si>
  <si>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</si>
  <si>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</si>
  <si>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</si>
  <si>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</si>
  <si>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</si>
  <si>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</si>
  <si>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</si>
  <si>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</si>
  <si>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</si>
  <si>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</si>
  <si>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</si>
  <si>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</si>
  <si>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</si>
  <si>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</si>
  <si>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</si>
  <si>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</si>
  <si>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</si>
  <si>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</si>
  <si>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</si>
  <si>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</si>
  <si>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</si>
  <si>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</si>
  <si>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</si>
  <si>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</si>
  <si>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</si>
  <si>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</si>
  <si>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</si>
  <si>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</si>
  <si>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</si>
  <si>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</si>
  <si>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</si>
  <si>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</si>
  <si>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</si>
  <si>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</si>
  <si>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</si>
  <si>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</si>
  <si>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</si>
  <si>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</si>
  <si>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</si>
  <si>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</si>
  <si>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</si>
  <si>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</si>
  <si>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</si>
  <si>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</si>
  <si>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</si>
  <si>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</si>
  <si>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</si>
  <si>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</si>
  <si>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</si>
  <si>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</si>
  <si>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</si>
  <si>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</si>
  <si>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</si>
  <si>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</si>
  <si>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</si>
  <si>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</si>
  <si>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</si>
  <si>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</si>
  <si>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</si>
  <si>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</si>
  <si>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</si>
  <si>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</si>
  <si>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</si>
  <si>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</si>
  <si>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</si>
  <si>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</si>
  <si>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</si>
  <si>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</si>
  <si>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</si>
  <si>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</si>
  <si>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</si>
  <si>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</si>
  <si>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</si>
  <si>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</si>
  <si>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</si>
  <si>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</si>
  <si>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</si>
  <si>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</si>
  <si>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</si>
  <si>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</si>
  <si>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</si>
  <si>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</si>
  <si>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</si>
  <si>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</si>
  <si>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</si>
  <si>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</si>
  <si>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</si>
  <si>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</si>
  <si>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</si>
  <si>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</si>
  <si>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</si>
  <si>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</si>
  <si>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</si>
  <si>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</si>
  <si>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</si>
  <si>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</si>
  <si>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</si>
  <si>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</si>
  <si>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</si>
  <si>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</si>
  <si>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</si>
  <si>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</si>
  <si>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</si>
  <si>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</si>
  <si>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</si>
  <si>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</si>
  <si>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</si>
  <si>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</si>
  <si>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</si>
  <si>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</si>
  <si>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</si>
  <si>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</si>
  <si>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</si>
  <si>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</si>
  <si>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</si>
  <si>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</si>
  <si>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</si>
  <si>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</si>
  <si>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</si>
  <si>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</si>
  <si>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</si>
  <si>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</si>
  <si>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</si>
  <si>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</si>
  <si>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</si>
  <si>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</si>
  <si>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</si>
  <si>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</si>
  <si>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</si>
  <si>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</si>
  <si>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</si>
  <si>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</si>
  <si>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</si>
  <si>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</si>
  <si>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</si>
  <si>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</si>
  <si>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</si>
  <si>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</si>
  <si>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</si>
  <si>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</si>
  <si>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</si>
  <si>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</si>
  <si>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</si>
  <si>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</si>
  <si>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</si>
  <si>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</si>
  <si>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</si>
  <si>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</si>
  <si>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</si>
  <si>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</si>
  <si>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</si>
  <si>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</si>
  <si>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</si>
  <si>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</si>
  <si>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</si>
  <si>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</si>
  <si>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</si>
  <si>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</si>
  <si>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</si>
  <si>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</si>
  <si>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</si>
  <si>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</si>
  <si>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</si>
  <si>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</si>
  <si>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</si>
  <si>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</si>
  <si>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</si>
  <si>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</si>
  <si>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</si>
  <si>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</si>
  <si>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</si>
  <si>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</si>
  <si>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</si>
  <si>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</si>
  <si>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</si>
  <si>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</si>
  <si>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</si>
  <si>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</si>
  <si>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</si>
  <si>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</si>
  <si>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</si>
  <si>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</si>
  <si>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</si>
  <si>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</si>
  <si>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</si>
  <si>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</si>
  <si>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</si>
  <si>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</si>
  <si>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</si>
  <si>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</si>
  <si>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</si>
  <si>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</si>
  <si>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</si>
  <si>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</si>
  <si>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</si>
  <si>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</si>
  <si>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</si>
  <si>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</si>
  <si>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</si>
  <si>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</si>
  <si>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</si>
  <si>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</si>
  <si>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</si>
  <si>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</si>
  <si>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</si>
  <si>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</si>
  <si>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</si>
  <si>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</si>
  <si>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</si>
  <si>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</si>
  <si>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</si>
  <si>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</si>
  <si>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</si>
  <si>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</si>
  <si>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</si>
  <si>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</si>
  <si>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</si>
  <si>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</si>
  <si>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</si>
  <si>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</si>
  <si>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</si>
  <si>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</si>
  <si>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</si>
  <si>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</si>
  <si>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</si>
  <si>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</si>
  <si>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</si>
  <si>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</si>
  <si>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</si>
  <si>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</si>
  <si>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</si>
  <si>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</si>
  <si>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</si>
  <si>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</si>
  <si>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</si>
  <si>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</si>
  <si>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</si>
  <si>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</si>
  <si>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</si>
  <si>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</si>
  <si>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</si>
  <si>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</si>
  <si>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</si>
  <si>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</si>
  <si>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</si>
  <si>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</si>
  <si>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</si>
  <si>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</si>
  <si>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</si>
  <si>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</si>
  <si>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</si>
  <si>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</si>
  <si>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</si>
  <si>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</si>
  <si>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</si>
  <si>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</si>
  <si>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</si>
  <si>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</si>
  <si>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</si>
  <si>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</si>
  <si>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</si>
  <si>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</si>
  <si>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</si>
  <si>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</si>
  <si>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</si>
  <si>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</si>
  <si>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</si>
  <si>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</si>
  <si>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</si>
  <si>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</si>
  <si>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</si>
  <si>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</si>
  <si>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</si>
  <si>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</si>
  <si>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</si>
  <si>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</si>
  <si>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</si>
  <si>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</si>
  <si>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</si>
  <si>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</si>
  <si>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</si>
  <si>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</si>
  <si>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</si>
  <si>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</si>
  <si>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</si>
  <si>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</si>
  <si>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</si>
  <si>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</si>
  <si>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</si>
  <si>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</si>
  <si>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</si>
  <si>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</si>
  <si>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</si>
  <si>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</si>
  <si>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</si>
  <si>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</si>
  <si>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</si>
  <si>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</si>
  <si>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</si>
  <si>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</si>
  <si>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</si>
  <si>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</si>
  <si>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</si>
  <si>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</si>
  <si>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</si>
  <si>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</si>
  <si>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</si>
  <si>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</si>
  <si>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</si>
  <si>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</si>
  <si>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</si>
  <si>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</si>
  <si>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</si>
  <si>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</si>
  <si>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</si>
  <si>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</si>
  <si>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</si>
  <si>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</si>
  <si>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</si>
  <si>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</si>
  <si>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</si>
  <si>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</si>
  <si>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</si>
  <si>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</si>
  <si>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</si>
  <si>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</si>
  <si>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</si>
  <si>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</si>
  <si>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</si>
  <si>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</si>
  <si>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</si>
  <si>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</si>
  <si>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</si>
  <si>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</si>
  <si>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</si>
  <si>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</si>
  <si>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</si>
  <si>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</si>
  <si>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</si>
  <si>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</si>
  <si>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</si>
  <si>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</si>
  <si>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</si>
  <si>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</si>
  <si>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</si>
  <si>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</si>
  <si>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</si>
  <si>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</si>
  <si>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</si>
  <si>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</si>
  <si>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</si>
  <si>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</si>
  <si>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</si>
  <si>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</si>
  <si>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</si>
  <si>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</si>
  <si>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</si>
  <si>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</si>
  <si>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</si>
  <si>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</si>
  <si>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</si>
  <si>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</si>
  <si>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</si>
  <si>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</si>
  <si>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</si>
  <si>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</si>
  <si>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</si>
  <si>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</si>
  <si>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</si>
  <si>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</si>
  <si>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</si>
  <si>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</si>
  <si>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</si>
  <si>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</si>
  <si>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</si>
  <si>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</si>
  <si>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</si>
  <si>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</si>
  <si>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</si>
  <si>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</si>
  <si>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</si>
  <si>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</si>
  <si>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</si>
  <si>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</si>
  <si>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</si>
  <si>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</si>
  <si>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</si>
  <si>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</si>
  <si>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</si>
  <si>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</si>
  <si>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</si>
  <si>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</si>
  <si>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</si>
  <si>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</si>
  <si>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</si>
  <si>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</si>
  <si>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</si>
  <si>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</si>
  <si>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</si>
  <si>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</si>
  <si>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</si>
  <si>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</si>
  <si>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</si>
  <si>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</si>
  <si>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</si>
  <si>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</si>
  <si>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</si>
  <si>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</si>
  <si>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</si>
  <si>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</si>
  <si>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</si>
  <si>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</si>
  <si>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</si>
  <si>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</si>
  <si>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</si>
  <si>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</si>
  <si>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</si>
  <si>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</si>
  <si>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</si>
  <si>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</si>
  <si>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</si>
  <si>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</si>
  <si>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</si>
  <si>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</si>
  <si>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</si>
  <si>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</si>
  <si>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</si>
  <si>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</si>
  <si>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</si>
  <si>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</si>
  <si>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</si>
  <si>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</si>
  <si>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</si>
  <si>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</si>
  <si>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</si>
  <si>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</si>
  <si>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</si>
  <si>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</si>
  <si>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</si>
  <si>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</si>
  <si>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</si>
  <si>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</si>
  <si>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</si>
  <si>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</si>
  <si>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</si>
  <si>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</si>
  <si>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</si>
  <si>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</si>
  <si>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</si>
  <si>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</si>
  <si>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</si>
  <si>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</si>
  <si>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</si>
  <si>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</si>
  <si>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</si>
  <si>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</si>
  <si>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</si>
  <si>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</si>
  <si>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</si>
  <si>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</si>
  <si>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</si>
  <si>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</si>
  <si>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</si>
  <si>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</si>
  <si>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</si>
  <si>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</si>
  <si>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</si>
  <si>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</si>
  <si>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</si>
  <si>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</si>
  <si>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</si>
  <si>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</si>
  <si>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</si>
  <si>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</si>
  <si>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</si>
  <si>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</si>
  <si>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</si>
  <si>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</si>
  <si>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</si>
  <si>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</si>
  <si>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</si>
  <si>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</si>
  <si>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</si>
  <si>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</si>
  <si>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</si>
  <si>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</si>
  <si>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</si>
  <si>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</si>
  <si>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</si>
  <si>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</si>
  <si>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</si>
  <si>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</si>
  <si>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</si>
  <si>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</si>
  <si>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</si>
  <si>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</si>
  <si>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</si>
  <si>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</si>
  <si>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</si>
  <si>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</si>
  <si>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</si>
  <si>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</si>
  <si>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</si>
  <si>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</si>
  <si>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</si>
  <si>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</si>
  <si>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</si>
  <si>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</si>
  <si>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</si>
  <si>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</si>
  <si>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</si>
  <si>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</si>
  <si>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</si>
  <si>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</si>
  <si>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</si>
  <si>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</si>
  <si>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</si>
  <si>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</si>
  <si>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</si>
  <si>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</si>
  <si>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</si>
  <si>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</si>
  <si>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</si>
  <si>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</si>
  <si>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</si>
  <si>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</si>
  <si>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</si>
  <si>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</si>
  <si>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</si>
  <si>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</si>
  <si>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</si>
  <si>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</si>
  <si>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</si>
  <si>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</si>
  <si>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</si>
  <si>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</si>
  <si>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</si>
  <si>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</si>
  <si>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</si>
  <si>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</si>
  <si>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</si>
  <si>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</si>
  <si>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</si>
  <si>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</si>
  <si>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</si>
  <si>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</si>
  <si>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</si>
  <si>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</si>
  <si>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</si>
  <si>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</si>
  <si>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</si>
  <si>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</si>
  <si>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</si>
  <si>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</si>
  <si>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</si>
  <si>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</si>
  <si>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</si>
  <si>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</si>
  <si>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</si>
  <si>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</si>
  <si>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</si>
  <si>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</si>
  <si>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</si>
  <si>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</si>
  <si>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</si>
  <si>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</si>
  <si>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</si>
  <si>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</si>
  <si>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</si>
  <si>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</si>
  <si>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</si>
  <si>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</si>
  <si>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</si>
  <si>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</si>
  <si>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</si>
  <si>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</si>
  <si>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</si>
  <si>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</si>
  <si>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</si>
  <si>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</si>
  <si>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</si>
  <si>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</si>
  <si>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</si>
  <si>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</si>
  <si>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</si>
  <si>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</si>
  <si>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</si>
  <si>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</si>
  <si>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</si>
  <si>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</si>
  <si>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</si>
  <si>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</si>
  <si>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</si>
  <si>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</si>
  <si>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</si>
  <si>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</si>
  <si>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</si>
  <si>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</si>
  <si>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</si>
  <si>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</si>
  <si>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</si>
  <si>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</si>
  <si>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</si>
  <si>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</si>
  <si>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</si>
  <si>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</si>
  <si>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</si>
  <si>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</si>
  <si>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</si>
  <si>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</si>
  <si>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</si>
  <si>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</si>
  <si>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</si>
  <si>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</si>
  <si>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</si>
  <si>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</si>
  <si>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</si>
  <si>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</si>
  <si>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</si>
  <si>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</si>
  <si>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</si>
  <si>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</si>
  <si>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</si>
  <si>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</si>
  <si>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</si>
  <si>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</si>
  <si>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</si>
  <si>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</si>
  <si>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</si>
  <si>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</si>
  <si>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</si>
  <si>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</si>
  <si>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</si>
  <si>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</si>
  <si>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</si>
  <si>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</si>
  <si>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</si>
  <si>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</si>
  <si>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</si>
  <si>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</si>
  <si>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</si>
  <si>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</si>
  <si>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</si>
  <si>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</si>
  <si>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</si>
  <si>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</si>
  <si>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</si>
  <si>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</si>
  <si>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</si>
  <si>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</si>
  <si>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</si>
  <si>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</si>
  <si>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</si>
  <si>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</si>
  <si>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</si>
  <si>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</si>
  <si>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</si>
  <si>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</si>
  <si>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</si>
  <si>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</si>
  <si>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</si>
  <si>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</si>
  <si>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</si>
  <si>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</si>
  <si>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</si>
  <si>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</si>
  <si>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</si>
  <si>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</si>
  <si>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</si>
  <si>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</si>
  <si>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</si>
  <si>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</si>
  <si>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</si>
  <si>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</si>
  <si>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</si>
  <si>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</si>
  <si>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</si>
  <si>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</si>
  <si>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</si>
  <si>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</si>
  <si>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</si>
  <si>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</si>
  <si>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</si>
  <si>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</si>
  <si>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</si>
  <si>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</si>
  <si>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</si>
  <si>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</si>
  <si>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</si>
  <si>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</si>
  <si>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</si>
  <si>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</si>
  <si>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</si>
  <si>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</si>
  <si>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</si>
  <si>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</si>
  <si>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</si>
  <si>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</si>
  <si>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</si>
  <si>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</si>
  <si>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</si>
  <si>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</si>
  <si>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</si>
  <si>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</si>
  <si>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</si>
  <si>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</si>
  <si>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</si>
  <si>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</si>
  <si>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</si>
  <si>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</si>
  <si>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</si>
  <si>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</si>
  <si>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</si>
  <si>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</si>
  <si>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</si>
  <si>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</si>
  <si>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</si>
  <si>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</si>
  <si>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</si>
  <si>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</si>
  <si>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</si>
  <si>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</si>
  <si>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</si>
  <si>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</si>
  <si>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</si>
  <si>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</si>
  <si>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</si>
  <si>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</si>
  <si>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</si>
  <si>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</si>
  <si>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</si>
  <si>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</si>
  <si>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</si>
  <si>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</si>
  <si>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</si>
  <si>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</si>
  <si>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</si>
  <si>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</si>
  <si>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</si>
  <si>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</si>
  <si>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</si>
  <si>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</si>
  <si>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</si>
  <si>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</si>
  <si>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</si>
  <si>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</si>
  <si>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</si>
  <si>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</si>
  <si>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</si>
  <si>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</si>
  <si>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</si>
  <si>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</si>
  <si>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</si>
  <si>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</si>
  <si>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</si>
  <si>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</si>
  <si>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</si>
  <si>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</si>
  <si>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</si>
  <si>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</si>
  <si>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</si>
  <si>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</si>
  <si>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</si>
  <si>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</si>
  <si>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</si>
  <si>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</si>
  <si>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</si>
  <si>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</si>
  <si>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</si>
  <si>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</si>
  <si>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</si>
  <si>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</si>
  <si>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</si>
  <si>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</si>
  <si>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</si>
  <si>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</si>
  <si>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</si>
  <si>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</si>
  <si>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</si>
  <si>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</si>
  <si>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</si>
  <si>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</si>
  <si>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</si>
  <si>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</si>
  <si>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</si>
  <si>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</si>
  <si>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</si>
  <si>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</si>
  <si>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</si>
  <si>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</si>
  <si>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</si>
  <si>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</si>
  <si>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</si>
  <si>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</si>
  <si>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</si>
  <si>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</si>
  <si>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</si>
  <si>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</si>
  <si>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</si>
  <si>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</si>
  <si>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</si>
  <si>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</si>
  <si>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</si>
  <si>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</si>
  <si>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</si>
  <si>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</si>
  <si>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</si>
  <si>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</si>
  <si>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</si>
  <si>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</si>
  <si>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</si>
  <si>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</si>
  <si>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</si>
  <si>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</si>
  <si>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</si>
  <si>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</si>
  <si>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</si>
  <si>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</si>
  <si>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</si>
  <si>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</si>
  <si>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</si>
  <si>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</si>
  <si>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</si>
  <si>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</si>
  <si>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</si>
  <si>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</si>
  <si>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</si>
  <si>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</si>
  <si>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</si>
  <si>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</si>
  <si>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</si>
  <si>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</si>
  <si>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</si>
  <si>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</si>
  <si>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</si>
  <si>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</si>
  <si>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</si>
  <si>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</si>
  <si>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</si>
  <si>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</si>
  <si>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</si>
  <si>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</si>
  <si>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</si>
  <si>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</si>
  <si>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</si>
  <si>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</si>
  <si>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</si>
  <si>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</si>
  <si>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</si>
  <si>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</si>
  <si>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</si>
  <si>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</si>
  <si>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</si>
  <si>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</si>
  <si>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</si>
  <si>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</si>
  <si>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</si>
  <si>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</si>
  <si>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</si>
  <si>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</si>
  <si>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</si>
  <si>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</si>
  <si>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</si>
  <si>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</si>
  <si>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</si>
  <si>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</si>
  <si>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</si>
  <si>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</si>
  <si>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</si>
  <si>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</si>
  <si>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</si>
  <si>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</si>
  <si>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</si>
  <si>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</si>
  <si>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</si>
  <si>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</si>
  <si>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</si>
  <si>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</si>
  <si>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</si>
  <si>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</si>
  <si>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</si>
  <si>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</si>
  <si>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</si>
  <si>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</si>
  <si>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</si>
  <si>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</si>
  <si>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</si>
  <si>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</si>
  <si>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</si>
  <si>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</si>
  <si>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</si>
  <si>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</si>
  <si>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</si>
  <si>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</si>
  <si>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</si>
  <si>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</si>
  <si>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</si>
  <si>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</si>
  <si>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</si>
  <si>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</si>
  <si>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</si>
  <si>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</si>
  <si>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</si>
  <si>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</si>
  <si>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</si>
  <si>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</si>
  <si>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</si>
  <si>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</si>
  <si>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</si>
  <si>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</si>
  <si>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</si>
  <si>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</si>
  <si>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</si>
  <si>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</si>
  <si>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</si>
  <si>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</si>
  <si>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</si>
  <si>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</si>
  <si>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</si>
  <si>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</si>
  <si>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</si>
  <si>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</si>
  <si>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</si>
  <si>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</si>
  <si>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</si>
  <si>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</si>
  <si>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</si>
  <si>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</si>
  <si>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</si>
  <si>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</si>
  <si>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</si>
  <si>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</si>
  <si>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</si>
  <si>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</si>
  <si>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</si>
  <si>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</si>
  <si>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</si>
  <si>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</si>
  <si>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</si>
  <si>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</si>
  <si>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</si>
  <si>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</si>
  <si>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</si>
  <si>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</si>
  <si>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</si>
  <si>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</si>
  <si>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</si>
  <si>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</si>
  <si>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</si>
  <si>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</si>
  <si>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</si>
  <si>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</si>
  <si>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</si>
  <si>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</si>
  <si>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</si>
  <si>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</si>
  <si>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</si>
  <si>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</si>
  <si>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</si>
  <si>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</si>
  <si>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</si>
  <si>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</si>
  <si>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</si>
  <si>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</si>
  <si>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</si>
  <si>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</si>
  <si>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</si>
  <si>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</si>
  <si>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</si>
  <si>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</si>
  <si>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</si>
  <si>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</si>
  <si>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</si>
  <si>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</si>
  <si>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</si>
  <si>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</si>
  <si>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</si>
  <si>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</si>
  <si>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</si>
  <si>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</si>
  <si>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</si>
  <si>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</si>
  <si>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</si>
  <si>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</si>
  <si>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</si>
  <si>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</si>
  <si>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</si>
  <si>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</si>
  <si>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</si>
  <si>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</si>
  <si>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</si>
  <si>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</si>
  <si>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</si>
  <si>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</si>
  <si>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</si>
  <si>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</si>
  <si>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</si>
  <si>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</si>
  <si>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</si>
  <si>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</si>
  <si>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</si>
  <si>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</si>
  <si>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</si>
  <si>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</si>
  <si>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</si>
  <si>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</si>
  <si>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</si>
  <si>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</si>
  <si>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</si>
  <si>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</si>
  <si>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</si>
  <si>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</si>
  <si>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</si>
  <si>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</si>
  <si>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</si>
  <si>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</si>
  <si>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</si>
  <si>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</si>
  <si>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</si>
  <si>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</si>
  <si>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</si>
  <si>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</si>
  <si>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</si>
  <si>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</si>
  <si>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</si>
  <si>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</si>
  <si>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</si>
  <si>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</si>
  <si>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</si>
  <si>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</si>
  <si>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</si>
  <si>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</si>
  <si>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</si>
  <si>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</si>
  <si>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</si>
  <si>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</si>
  <si>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</si>
  <si>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</si>
  <si>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</si>
  <si>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</si>
  <si>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</si>
  <si>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</si>
  <si>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</si>
  <si>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</si>
  <si>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</si>
  <si>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</si>
  <si>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</si>
  <si>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</si>
  <si>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</si>
  <si>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</si>
  <si>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</si>
  <si>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</si>
  <si>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</si>
  <si>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</si>
  <si>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</si>
  <si>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</si>
  <si>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</si>
  <si>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</si>
  <si>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</si>
  <si>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</si>
  <si>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</si>
  <si>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</si>
  <si>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</si>
  <si>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</si>
  <si>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</si>
  <si>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</si>
  <si>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</si>
  <si>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</si>
  <si>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</si>
  <si>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</si>
  <si>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</si>
  <si>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</si>
  <si>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</si>
  <si>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</si>
  <si>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</si>
  <si>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</si>
  <si>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</si>
  <si>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</si>
  <si>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</si>
  <si>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</si>
  <si>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</si>
  <si>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</si>
  <si>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</si>
  <si>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</si>
  <si>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</si>
  <si>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</si>
  <si>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</si>
  <si>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</si>
  <si>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</si>
  <si>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</si>
  <si>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</si>
  <si>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</si>
  <si>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</si>
  <si>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</si>
  <si>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</si>
  <si>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</si>
  <si>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</si>
  <si>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</si>
  <si>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</si>
  <si>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</si>
  <si>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</si>
  <si>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</si>
  <si>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</si>
  <si>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</si>
  <si>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</si>
  <si>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</si>
  <si>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</si>
  <si>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</si>
  <si>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</si>
  <si>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</si>
  <si>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</si>
  <si>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</si>
  <si>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</si>
  <si>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</si>
  <si>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</si>
  <si>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</si>
  <si>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</si>
  <si>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</si>
  <si>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</si>
  <si>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</si>
  <si>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</si>
  <si>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</si>
  <si>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</si>
  <si>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</si>
  <si>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</si>
  <si>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</si>
  <si>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</si>
  <si>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</si>
  <si>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</si>
  <si>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</si>
  <si>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</si>
  <si>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</si>
  <si>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</si>
  <si>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</si>
  <si>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</si>
  <si>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</si>
  <si>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</si>
  <si>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</si>
  <si>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</si>
  <si>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</si>
  <si>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</si>
  <si>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</si>
  <si>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</si>
  <si>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</si>
  <si>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</si>
  <si>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</si>
  <si>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</si>
  <si>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</si>
  <si>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</si>
  <si>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</si>
  <si>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</si>
  <si>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</si>
  <si>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</si>
  <si>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</si>
  <si>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</si>
  <si>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</si>
  <si>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</si>
  <si>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</si>
  <si>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</si>
  <si>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</si>
  <si>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</si>
  <si>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</si>
  <si>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</si>
  <si>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</si>
  <si>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</si>
  <si>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</si>
  <si>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</si>
  <si>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</si>
  <si>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</si>
  <si>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</si>
  <si>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</si>
  <si>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</si>
  <si>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</si>
  <si>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</si>
  <si>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</si>
  <si>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</si>
  <si>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</si>
  <si>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</si>
  <si>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</si>
  <si>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</si>
  <si>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</si>
  <si>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</si>
  <si>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</si>
  <si>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</si>
  <si>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</si>
  <si>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</si>
  <si>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</si>
  <si>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</si>
  <si>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</si>
  <si>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</si>
  <si>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</si>
  <si>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</si>
  <si>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</si>
  <si>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</si>
  <si>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</si>
  <si>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</si>
  <si>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</si>
  <si>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</si>
  <si>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</si>
  <si>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</si>
  <si>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</si>
  <si>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</si>
  <si>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</si>
  <si>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</si>
  <si>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</si>
  <si>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</si>
  <si>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</si>
  <si>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</si>
  <si>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</si>
  <si>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</si>
  <si>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</si>
  <si>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</si>
  <si>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</si>
  <si>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</si>
  <si>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</si>
  <si>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</si>
  <si>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</si>
  <si>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</si>
  <si>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</si>
  <si>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</si>
  <si>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</si>
  <si>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</si>
  <si>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</si>
  <si>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</si>
  <si>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</si>
  <si>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</si>
  <si>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</si>
  <si>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</si>
  <si>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</si>
  <si>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</si>
  <si>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</si>
  <si>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</si>
  <si>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</si>
  <si>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</si>
  <si>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</si>
  <si>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</si>
  <si>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</si>
  <si>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</si>
  <si>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</si>
  <si>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</si>
  <si>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</si>
  <si>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</si>
  <si>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</si>
  <si>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</si>
  <si>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</si>
  <si>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</si>
  <si>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</si>
  <si>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</si>
  <si>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</si>
  <si>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</si>
  <si>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</si>
  <si>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</si>
  <si>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</si>
  <si>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</si>
  <si>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</si>
  <si>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</si>
  <si>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</si>
  <si>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</si>
  <si>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</si>
  <si>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</si>
  <si>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</si>
  <si>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</si>
  <si>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</si>
  <si>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</si>
  <si>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</si>
  <si>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</si>
  <si>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</si>
  <si>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</si>
  <si>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</si>
  <si>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</si>
  <si>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</si>
  <si>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</si>
  <si>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</si>
  <si>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</si>
  <si>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</si>
  <si>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</si>
  <si>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</si>
  <si>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</si>
  <si>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</si>
  <si>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</si>
  <si>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</si>
  <si>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</si>
  <si>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</si>
  <si>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</si>
  <si>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</si>
  <si>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</si>
  <si>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</si>
  <si>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</si>
  <si>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</si>
  <si>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</si>
  <si>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</si>
  <si>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</si>
  <si>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</si>
  <si>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</si>
  <si>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</si>
  <si>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</si>
  <si>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</si>
  <si>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</si>
  <si>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</si>
  <si>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</si>
  <si>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</si>
  <si>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</si>
  <si>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</si>
  <si>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</si>
  <si>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</si>
  <si>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</si>
  <si>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</si>
  <si>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</si>
  <si>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</si>
  <si>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</si>
  <si>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</si>
  <si>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</si>
  <si>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</si>
  <si>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</si>
  <si>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</si>
  <si>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</si>
  <si>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</si>
  <si>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</si>
  <si>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</si>
  <si>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</si>
  <si>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</si>
  <si>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</si>
  <si>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</si>
  <si>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</si>
  <si>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</si>
  <si>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</si>
  <si>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</si>
  <si>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</si>
  <si>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</si>
  <si>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</si>
  <si>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</si>
  <si>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</si>
  <si>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</si>
  <si>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</si>
  <si>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</si>
  <si>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</si>
  <si>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</si>
  <si>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</si>
  <si>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</si>
  <si>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</si>
  <si>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</si>
  <si>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</si>
  <si>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</si>
  <si>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</si>
  <si>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</si>
  <si>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</si>
  <si>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</si>
  <si>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</si>
  <si>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</si>
  <si>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</si>
  <si>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</si>
  <si>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</si>
  <si>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</si>
  <si>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</si>
  <si>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</si>
  <si>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</si>
  <si>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</si>
  <si>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</si>
  <si>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</si>
  <si>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</si>
  <si>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</si>
  <si>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</si>
  <si>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</si>
  <si>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</si>
  <si>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</si>
  <si>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</si>
  <si>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</si>
  <si>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</si>
  <si>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</si>
  <si>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</si>
  <si>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</si>
  <si>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</si>
  <si>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</si>
  <si>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</si>
  <si>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</si>
  <si>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</si>
  <si>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</si>
  <si>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</si>
  <si>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</si>
  <si>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</si>
  <si>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</si>
  <si>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</si>
  <si>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</si>
  <si>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</si>
  <si>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</si>
  <si>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</si>
  <si>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</si>
  <si>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</si>
  <si>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</si>
  <si>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</si>
  <si>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</si>
  <si>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</si>
  <si>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</si>
  <si>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</si>
  <si>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</si>
  <si>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</si>
  <si>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</si>
  <si>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</si>
  <si>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</si>
  <si>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</si>
  <si>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</si>
  <si>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</si>
  <si>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</si>
  <si>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</si>
  <si>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</si>
  <si>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</si>
  <si>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</si>
  <si>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</si>
  <si>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</si>
  <si>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</si>
  <si>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</si>
  <si>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</si>
  <si>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</si>
  <si>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</si>
  <si>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</si>
  <si>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</si>
  <si>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</si>
  <si>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</si>
  <si>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</si>
  <si>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</si>
  <si>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</si>
  <si>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</si>
  <si>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</si>
  <si>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</si>
  <si>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</si>
  <si>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</si>
  <si>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</si>
  <si>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</si>
  <si>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</si>
  <si>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</si>
  <si>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</si>
  <si>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</si>
  <si>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</si>
  <si>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</si>
  <si>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</si>
  <si>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</si>
  <si>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</si>
  <si>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</si>
  <si>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</si>
  <si>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</si>
  <si>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</si>
  <si>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</si>
  <si>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</si>
  <si>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</si>
  <si>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</si>
  <si>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</si>
  <si>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</si>
  <si>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</si>
  <si>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</si>
  <si>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</si>
  <si>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</si>
  <si>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</si>
  <si>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</si>
  <si>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</si>
  <si>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</si>
  <si>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</si>
  <si>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</si>
  <si>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</si>
  <si>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</si>
  <si>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</si>
  <si>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</si>
  <si>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</si>
  <si>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</si>
  <si>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</si>
  <si>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</si>
  <si>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</si>
  <si>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</si>
  <si>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</si>
  <si>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</si>
  <si>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</si>
  <si>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</si>
  <si>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</si>
  <si>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</si>
  <si>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</si>
  <si>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</si>
  <si>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</si>
  <si>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</si>
  <si>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</si>
  <si>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</si>
  <si>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</si>
  <si>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</si>
  <si>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</si>
  <si>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</si>
  <si>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</si>
  <si>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</si>
  <si>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</si>
  <si>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</si>
  <si>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</si>
  <si>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</si>
  <si>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</si>
  <si>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</si>
  <si>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</si>
  <si>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</si>
  <si>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</si>
  <si>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</si>
  <si>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</si>
  <si>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</si>
  <si>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</si>
  <si>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</si>
  <si>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</si>
  <si>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</si>
  <si>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</si>
  <si>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</si>
  <si>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</si>
  <si>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</si>
  <si>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</si>
  <si>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</si>
  <si>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</si>
  <si>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</si>
  <si>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</si>
  <si>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</si>
  <si>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</si>
  <si>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</si>
  <si>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</si>
  <si>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</si>
  <si>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</si>
  <si>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</si>
  <si>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</si>
  <si>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</si>
  <si>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</si>
  <si>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</si>
  <si>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</si>
  <si>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</si>
  <si>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</si>
  <si>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</si>
  <si>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</si>
  <si>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</si>
  <si>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</si>
  <si>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</si>
  <si>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</si>
  <si>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</si>
  <si>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</si>
  <si>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</si>
  <si>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</si>
  <si>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</si>
  <si>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</si>
  <si>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</si>
  <si>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</si>
  <si>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</si>
  <si>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</si>
  <si>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</si>
  <si>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</si>
  <si>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</si>
  <si>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</si>
  <si>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</si>
  <si>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</si>
  <si>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</si>
  <si>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</si>
  <si>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</si>
  <si>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</si>
  <si>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</si>
  <si>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</si>
  <si>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</si>
  <si>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</si>
  <si>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</si>
  <si>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</si>
  <si>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</si>
  <si>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</si>
  <si>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</si>
  <si>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</si>
  <si>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</si>
  <si>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</si>
  <si>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</si>
  <si>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</si>
  <si>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</si>
  <si>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</si>
  <si>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</si>
  <si>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</si>
  <si>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</si>
  <si>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</si>
  <si>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</si>
  <si>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</si>
  <si>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</si>
  <si>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</si>
  <si>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</si>
  <si>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</si>
  <si>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</si>
  <si>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</si>
  <si>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</si>
  <si>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</si>
  <si>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</si>
  <si>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</si>
  <si>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</si>
  <si>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</si>
  <si>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</si>
  <si>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</si>
  <si>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</si>
  <si>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</si>
  <si>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</si>
  <si>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</si>
  <si>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</si>
  <si>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</si>
  <si>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</si>
  <si>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</si>
  <si>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</si>
  <si>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</si>
  <si>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</si>
  <si>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</si>
  <si>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</si>
  <si>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</si>
  <si>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</si>
  <si>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</si>
  <si>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</si>
  <si>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</si>
  <si>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</si>
  <si>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</si>
  <si>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</si>
  <si>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</si>
  <si>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</si>
  <si>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</si>
  <si>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</si>
  <si>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</si>
  <si>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</si>
  <si>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</si>
  <si>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</si>
  <si>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</si>
  <si>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</si>
  <si>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</si>
  <si>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</si>
  <si>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</si>
  <si>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</si>
  <si>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</si>
  <si>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</si>
  <si>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</si>
  <si>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</si>
  <si>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</si>
  <si>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</si>
  <si>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</si>
  <si>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</si>
  <si>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</si>
  <si>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</si>
  <si>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</si>
  <si>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</si>
  <si>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</si>
  <si>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</si>
  <si>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</si>
  <si>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</si>
  <si>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</si>
  <si>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</si>
  <si>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</si>
  <si>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</si>
  <si>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</si>
  <si>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</si>
  <si>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</si>
  <si>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</si>
  <si>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</si>
  <si>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</si>
  <si>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</si>
  <si>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</si>
  <si>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</si>
  <si>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</si>
  <si>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</si>
  <si>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</si>
  <si>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</si>
  <si>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</si>
  <si>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</si>
  <si>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</si>
  <si>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</si>
  <si>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</si>
  <si>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</si>
  <si>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</si>
  <si>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</si>
  <si>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</si>
  <si>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</si>
  <si>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</si>
  <si>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</si>
  <si>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</si>
  <si>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</si>
  <si>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</si>
  <si>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</si>
  <si>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</si>
  <si>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</si>
  <si>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</si>
  <si>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</si>
  <si>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</si>
  <si>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</si>
  <si>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</si>
  <si>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</si>
  <si>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</si>
  <si>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</si>
  <si>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</si>
  <si>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</si>
  <si>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</si>
  <si>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</si>
  <si>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</si>
  <si>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</si>
  <si>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</si>
  <si>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</si>
  <si>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</si>
  <si>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</si>
  <si>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</si>
  <si>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</si>
  <si>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</si>
  <si>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</si>
  <si>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</si>
  <si>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</si>
  <si>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</si>
  <si>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</si>
  <si>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</si>
  <si>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</si>
  <si>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</si>
  <si>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</si>
  <si>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</si>
  <si>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</si>
  <si>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</si>
  <si>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</si>
  <si>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</si>
  <si>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</si>
  <si>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</si>
  <si>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</si>
  <si>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</si>
  <si>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</si>
  <si>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</si>
  <si>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</si>
  <si>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</si>
  <si>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</si>
  <si>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</si>
  <si>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</si>
  <si>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</si>
  <si>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</si>
  <si>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</si>
  <si>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</si>
  <si>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</si>
  <si>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</si>
  <si>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</si>
  <si>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</si>
  <si>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</si>
  <si>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</si>
  <si>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</si>
  <si>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</si>
  <si>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</si>
  <si>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</si>
  <si>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</si>
  <si>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</si>
  <si>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</si>
  <si>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</si>
  <si>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</si>
  <si>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</si>
  <si>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</si>
  <si>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</si>
  <si>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</si>
  <si>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</si>
  <si>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</si>
  <si>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</si>
  <si>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</si>
  <si>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</si>
  <si>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</si>
  <si>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</si>
  <si>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</si>
  <si>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</si>
  <si>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</si>
  <si>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</si>
  <si>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</si>
  <si>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</si>
  <si>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</si>
  <si>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</si>
  <si>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</si>
  <si>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</si>
  <si>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</si>
  <si>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</si>
  <si>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</si>
  <si>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</si>
  <si>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</si>
  <si>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</si>
  <si>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</si>
  <si>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</si>
  <si>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</si>
  <si>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</si>
  <si>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</si>
  <si>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</si>
  <si>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</si>
  <si>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</si>
  <si>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</si>
  <si>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</si>
  <si>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</si>
  <si>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</si>
  <si>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</si>
  <si>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</si>
  <si>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</si>
  <si>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</si>
  <si>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</si>
  <si>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</si>
  <si>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</si>
  <si>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</si>
  <si>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</si>
  <si>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</si>
  <si>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</si>
  <si>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</si>
  <si>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</si>
  <si>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</si>
  <si>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</si>
  <si>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</si>
  <si>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</si>
  <si>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</si>
  <si>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</si>
  <si>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</si>
  <si>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</si>
  <si>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</si>
  <si>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</si>
  <si>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</si>
  <si>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</si>
  <si>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</si>
  <si>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</si>
  <si>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</si>
  <si>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</si>
  <si>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</si>
  <si>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</si>
  <si>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</si>
  <si>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</si>
  <si>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</si>
  <si>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</si>
  <si>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</si>
  <si>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</si>
  <si>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</si>
  <si>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</si>
  <si>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</si>
  <si>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</si>
  <si>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</si>
  <si>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</si>
  <si>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</si>
  <si>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</si>
  <si>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</si>
  <si>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</si>
  <si>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</si>
  <si>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</si>
  <si>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</si>
  <si>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</si>
  <si>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</si>
  <si>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</si>
  <si>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</si>
  <si>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</si>
  <si>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</si>
  <si>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</si>
  <si>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</si>
  <si>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</si>
  <si>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</si>
  <si>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</si>
  <si>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</si>
  <si>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</si>
  <si>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</si>
  <si>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</si>
  <si>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</si>
  <si>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</si>
  <si>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</si>
  <si>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</si>
  <si>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</si>
  <si>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</si>
  <si>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</si>
  <si>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</si>
  <si>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</si>
  <si>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</si>
  <si>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</si>
  <si>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</si>
  <si>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</si>
  <si>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</si>
  <si>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</si>
  <si>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</si>
  <si>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</si>
  <si>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</si>
  <si>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</si>
  <si>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</si>
  <si>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</si>
  <si>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</si>
  <si>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</si>
  <si>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</si>
  <si>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</si>
  <si>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</si>
  <si>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</si>
  <si>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</si>
  <si>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</si>
  <si>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</si>
  <si>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</si>
  <si>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</si>
  <si>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</si>
  <si>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</si>
  <si>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</si>
  <si>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</si>
  <si>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</si>
  <si>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</si>
  <si>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</si>
  <si>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</si>
  <si>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</si>
  <si>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</si>
  <si>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</si>
  <si>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</si>
  <si>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</si>
  <si>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</si>
  <si>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</si>
  <si>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</si>
  <si>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</si>
  <si>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</si>
  <si>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</si>
  <si>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</si>
  <si>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</si>
  <si>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</si>
  <si>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</si>
  <si>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</si>
  <si>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</si>
  <si>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</si>
  <si>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</si>
  <si>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</si>
  <si>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</si>
  <si>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</si>
  <si>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</si>
  <si>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</si>
  <si>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</si>
  <si>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</si>
  <si>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</si>
  <si>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</si>
  <si>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</si>
  <si>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</si>
  <si>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</si>
  <si>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</si>
  <si>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</si>
  <si>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</si>
  <si>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</si>
  <si>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</si>
  <si>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</si>
  <si>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</si>
  <si>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</si>
  <si>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</si>
  <si>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</si>
  <si>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</si>
  <si>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</si>
  <si>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</si>
  <si>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</si>
  <si>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</si>
  <si>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</si>
  <si>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</si>
  <si>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</si>
  <si>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</si>
  <si>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</si>
  <si>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</si>
  <si>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</si>
  <si>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</si>
  <si>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</si>
  <si>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</si>
  <si>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</si>
  <si>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</si>
  <si>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</si>
  <si>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</si>
  <si>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</si>
  <si>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</si>
  <si>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</si>
  <si>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</si>
  <si>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</si>
  <si>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</si>
  <si>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</si>
  <si>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</si>
  <si>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</si>
  <si>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</si>
  <si>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</si>
  <si>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</si>
  <si>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</si>
  <si>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</si>
  <si>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</si>
  <si>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</si>
  <si>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</si>
  <si>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</si>
  <si>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</si>
  <si>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</si>
  <si>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</si>
  <si>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</si>
  <si>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</si>
  <si>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</si>
  <si>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</si>
  <si>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</si>
  <si>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</si>
  <si>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</si>
  <si>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</si>
  <si>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</si>
  <si>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</si>
  <si>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</si>
  <si>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</si>
  <si>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</si>
  <si>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</si>
  <si>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</si>
  <si>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</si>
  <si>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</si>
  <si>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</si>
  <si>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</si>
  <si>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</si>
  <si>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</si>
  <si>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</si>
  <si>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</si>
  <si>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</si>
  <si>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</si>
  <si>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</si>
  <si>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</si>
  <si>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</si>
  <si>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</si>
  <si>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</si>
  <si>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</si>
  <si>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</si>
  <si>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</si>
  <si>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</si>
  <si>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</si>
  <si>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</si>
  <si>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</si>
  <si>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</si>
  <si>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</si>
  <si>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</si>
  <si>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</si>
  <si>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</si>
  <si>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</si>
  <si>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</si>
  <si>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</si>
  <si>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</si>
  <si>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</si>
  <si>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</si>
  <si>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</si>
  <si>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</si>
  <si>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</si>
  <si>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</si>
  <si>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</si>
  <si>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</si>
  <si>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</si>
  <si>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</si>
  <si>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</si>
  <si>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</si>
  <si>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</si>
  <si>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</si>
  <si>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</si>
  <si>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</si>
  <si>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</si>
  <si>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</si>
  <si>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</si>
  <si>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</si>
  <si>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</si>
  <si>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</si>
  <si>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</si>
  <si>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</si>
  <si>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</si>
  <si>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</si>
  <si>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</si>
  <si>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</si>
  <si>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</si>
  <si>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</si>
  <si>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</si>
  <si>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</si>
  <si>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</si>
  <si>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</si>
  <si>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</si>
  <si>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</si>
  <si>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</si>
  <si>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</si>
  <si>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</si>
  <si>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</si>
  <si>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</si>
  <si>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</si>
  <si>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</si>
  <si>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</si>
  <si>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</si>
  <si>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</si>
  <si>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</si>
  <si>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</si>
  <si>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</si>
  <si>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</si>
  <si>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</si>
  <si>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</si>
  <si>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</si>
  <si>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</si>
  <si>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</si>
  <si>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</si>
  <si>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</si>
  <si>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</si>
  <si>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</si>
  <si>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</si>
  <si>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</si>
  <si>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</si>
  <si>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</si>
  <si>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</si>
  <si>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</si>
  <si>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</si>
  <si>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</si>
  <si>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</si>
  <si>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</si>
  <si>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</si>
  <si>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</si>
  <si>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</si>
  <si>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</si>
  <si>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</si>
  <si>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</si>
  <si>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</si>
  <si>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</si>
  <si>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</si>
  <si>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</si>
  <si>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</si>
  <si>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</si>
  <si>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</si>
  <si>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</si>
  <si>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</si>
  <si>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</si>
  <si>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</si>
  <si>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</si>
  <si>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</si>
  <si>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</si>
  <si>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</si>
  <si>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</si>
  <si>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</si>
  <si>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</si>
  <si>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</si>
  <si>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</si>
  <si>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</si>
  <si>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</si>
  <si>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</si>
  <si>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</si>
  <si>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</si>
  <si>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</si>
  <si>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</si>
  <si>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</si>
  <si>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</si>
  <si>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</si>
  <si>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</si>
  <si>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</si>
  <si>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</si>
  <si>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</si>
  <si>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</si>
  <si>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</si>
  <si>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</si>
  <si>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</si>
  <si>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</si>
  <si>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</si>
  <si>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</si>
  <si>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</si>
  <si>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</si>
  <si>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</si>
  <si>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</si>
  <si>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</si>
  <si>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</si>
  <si>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</si>
  <si>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</si>
  <si>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</si>
  <si>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</si>
  <si>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</si>
  <si>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</si>
  <si>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</si>
  <si>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</si>
  <si>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</si>
  <si>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</si>
  <si>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</si>
  <si>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</si>
  <si>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</si>
  <si>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</si>
  <si>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</si>
  <si>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</si>
  <si>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</si>
  <si>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</si>
  <si>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</si>
  <si>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</si>
  <si>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</si>
  <si>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</si>
  <si>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</si>
  <si>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</si>
  <si>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</si>
  <si>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</si>
  <si>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</si>
  <si>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</si>
  <si>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</si>
  <si>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</si>
  <si>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</si>
  <si>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</si>
  <si>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</si>
  <si>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</si>
  <si>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</si>
  <si>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</si>
  <si>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</si>
  <si>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</si>
  <si>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</si>
  <si>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</si>
  <si>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</si>
  <si>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</si>
  <si>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</si>
  <si>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</si>
  <si>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</si>
  <si>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</si>
  <si>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</si>
  <si>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</si>
  <si>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</si>
  <si>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</si>
  <si>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</si>
  <si>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</si>
  <si>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</si>
  <si>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</si>
  <si>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</si>
  <si>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</si>
  <si>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</si>
  <si>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</si>
  <si>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</si>
  <si>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</si>
  <si>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</si>
  <si>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</si>
  <si>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</si>
  <si>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</si>
  <si>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</si>
  <si>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</si>
  <si>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</si>
  <si>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</si>
  <si>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</si>
  <si>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</si>
  <si>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</si>
  <si>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</si>
  <si>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</si>
  <si>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</si>
  <si>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</si>
  <si>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</si>
  <si>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</si>
  <si>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</si>
  <si>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</si>
  <si>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</si>
  <si>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</si>
  <si>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</si>
  <si>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</si>
  <si>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</si>
  <si>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</si>
  <si>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</si>
  <si>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</si>
  <si>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</si>
  <si>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</si>
  <si>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</si>
  <si>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</si>
  <si>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</si>
  <si>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</si>
  <si>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</si>
  <si>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</si>
  <si>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</si>
  <si>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</si>
  <si>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</si>
  <si>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</si>
  <si>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</si>
  <si>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</si>
  <si>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</si>
  <si>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</si>
  <si>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</si>
  <si>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</si>
  <si>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</si>
  <si>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</si>
  <si>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</si>
  <si>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</si>
  <si>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</si>
  <si>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</si>
  <si>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</si>
  <si>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</si>
  <si>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</si>
  <si>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</si>
  <si>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</si>
  <si>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</si>
  <si>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</si>
  <si>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</si>
  <si>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</si>
  <si>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</si>
  <si>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</si>
  <si>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</si>
  <si>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</si>
  <si>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</si>
  <si>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</si>
  <si>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</si>
  <si>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</si>
  <si>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</si>
  <si>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</si>
  <si>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</si>
  <si>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</si>
  <si>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</si>
  <si>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</si>
  <si>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</si>
  <si>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</si>
  <si>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</si>
  <si>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</si>
  <si>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</si>
  <si>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</si>
  <si>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</si>
  <si>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</si>
  <si>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</si>
  <si>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</si>
  <si>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</si>
  <si>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</si>
  <si>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</si>
  <si>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</si>
  <si>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</si>
  <si>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</si>
  <si>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</si>
  <si>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</si>
  <si>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</si>
  <si>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</si>
  <si>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</si>
  <si>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</si>
  <si>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</si>
  <si>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</si>
  <si>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</si>
  <si>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</si>
  <si>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</si>
  <si>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</si>
  <si>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</si>
  <si>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</si>
  <si>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</si>
  <si>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</si>
  <si>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</si>
  <si>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</si>
  <si>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</si>
  <si>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</si>
  <si>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</si>
  <si>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</si>
  <si>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</si>
  <si>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</si>
  <si>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</si>
  <si>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</si>
  <si>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</si>
  <si>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</si>
  <si>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</si>
  <si>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</si>
  <si>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</si>
  <si>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</si>
  <si>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</si>
  <si>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</si>
  <si>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</si>
  <si>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</si>
  <si>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</si>
  <si>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</si>
  <si>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</si>
  <si>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</si>
  <si>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</si>
  <si>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</si>
  <si>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</si>
  <si>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</si>
  <si>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</si>
  <si>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</si>
  <si>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</si>
  <si>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</si>
  <si>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</si>
  <si>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</si>
  <si>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</si>
  <si>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</si>
  <si>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</si>
  <si>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</si>
  <si>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</si>
  <si>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</si>
  <si>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</si>
  <si>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</si>
  <si>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</si>
  <si>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</si>
  <si>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</si>
  <si>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</si>
  <si>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</si>
  <si>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</si>
  <si>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</si>
  <si>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</si>
  <si>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</si>
  <si>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</si>
  <si>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</si>
  <si>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</si>
  <si>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</si>
  <si>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</si>
  <si>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</si>
  <si>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</si>
  <si>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</si>
  <si>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</si>
  <si>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</si>
  <si>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</si>
  <si>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</si>
  <si>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</si>
  <si>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</si>
  <si>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</si>
  <si>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</si>
  <si>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</si>
  <si>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</si>
  <si>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</si>
  <si>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</si>
  <si>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</si>
  <si>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</si>
  <si>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</si>
  <si>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</si>
  <si>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</si>
  <si>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</si>
  <si>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</si>
  <si>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</si>
  <si>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</si>
  <si>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</si>
  <si>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</si>
  <si>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</si>
  <si>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</si>
  <si>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</si>
  <si>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</si>
  <si>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</si>
  <si>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</si>
  <si>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</si>
  <si>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</si>
  <si>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</si>
  <si>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</si>
  <si>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</si>
  <si>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</si>
  <si>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</si>
  <si>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</si>
  <si>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</si>
  <si>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</si>
  <si>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</si>
  <si>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</si>
  <si>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</si>
  <si>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</si>
  <si>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</si>
  <si>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</si>
  <si>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</si>
  <si>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</si>
  <si>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</si>
  <si>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</si>
  <si>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</si>
  <si>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</si>
  <si>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</si>
  <si>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</si>
  <si>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</si>
  <si>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</si>
  <si>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</si>
  <si>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</si>
  <si>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</si>
  <si>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</si>
  <si>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</si>
  <si>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</si>
  <si>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</si>
  <si>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</si>
  <si>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</si>
  <si>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</si>
  <si>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</si>
  <si>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</si>
  <si>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</si>
  <si>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</si>
  <si>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</si>
  <si>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</si>
  <si>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</si>
  <si>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</si>
  <si>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</si>
  <si>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</si>
  <si>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</si>
  <si>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</si>
  <si>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</si>
  <si>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</si>
  <si>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</si>
  <si>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</si>
  <si>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</si>
  <si>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</si>
  <si>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</si>
  <si>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</si>
  <si>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</si>
  <si>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</si>
  <si>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</si>
  <si>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</si>
  <si>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</si>
  <si>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</si>
  <si>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</si>
  <si>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</si>
  <si>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</si>
  <si>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</si>
  <si>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</si>
  <si>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</si>
  <si>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</si>
  <si>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</si>
  <si>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</si>
  <si>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</si>
  <si>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</si>
  <si>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</si>
  <si>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</si>
  <si>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</si>
  <si>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</si>
  <si>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</si>
  <si>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</si>
  <si>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</si>
  <si>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</si>
  <si>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</si>
  <si>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</si>
  <si>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</si>
  <si>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</si>
  <si>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</si>
  <si>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</si>
  <si>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</si>
  <si>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</si>
  <si>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</si>
  <si>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</si>
  <si>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</si>
  <si>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</si>
  <si>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</si>
  <si>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</si>
  <si>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</si>
  <si>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</si>
  <si>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</si>
  <si>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</si>
  <si>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</si>
  <si>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</si>
  <si>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</si>
  <si>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</si>
  <si>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</si>
  <si>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</si>
  <si>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</si>
  <si>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</si>
  <si>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</si>
  <si>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</si>
  <si>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</si>
  <si>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</si>
  <si>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</si>
  <si>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</si>
  <si>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</si>
  <si>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</si>
  <si>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</si>
  <si>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</si>
  <si>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</si>
  <si>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</si>
  <si>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</si>
  <si>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</si>
  <si>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</si>
  <si>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</si>
  <si>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</si>
  <si>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</si>
  <si>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</si>
  <si>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</si>
  <si>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</si>
  <si>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</si>
  <si>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</si>
  <si>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</si>
  <si>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</si>
  <si>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</si>
  <si>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</si>
  <si>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</si>
  <si>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</si>
  <si>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</si>
  <si>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</si>
  <si>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</si>
  <si>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</si>
  <si>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</si>
  <si>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</si>
  <si>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</si>
  <si>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</si>
  <si>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</si>
  <si>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</si>
  <si>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</si>
  <si>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</si>
  <si>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</si>
  <si>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</si>
  <si>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</si>
  <si>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</si>
  <si>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</si>
  <si>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</si>
  <si>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</si>
  <si>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</si>
  <si>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</si>
  <si>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</si>
  <si>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</si>
  <si>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</si>
  <si>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</si>
  <si>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</si>
  <si>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</si>
  <si>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</si>
  <si>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</si>
  <si>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</si>
  <si>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</si>
  <si>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</si>
  <si>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</si>
  <si>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</si>
  <si>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</si>
  <si>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</si>
  <si>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</si>
  <si>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</si>
  <si>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</si>
  <si>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</si>
  <si>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</si>
  <si>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</si>
  <si>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</si>
  <si>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</si>
  <si>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</si>
  <si>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</si>
  <si>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</si>
  <si>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</si>
  <si>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</si>
  <si>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</si>
  <si>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</si>
  <si>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</si>
  <si>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</si>
  <si>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</si>
  <si>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</si>
  <si>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</si>
  <si>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</si>
  <si>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</si>
  <si>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</si>
  <si>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</si>
  <si>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</si>
  <si>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</si>
  <si>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</si>
  <si>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</si>
  <si>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</si>
  <si>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</si>
  <si>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</si>
  <si>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</si>
  <si>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</si>
  <si>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</si>
  <si>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</si>
  <si>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</si>
  <si>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</si>
  <si>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</si>
  <si>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</si>
  <si>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</si>
  <si>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</si>
  <si>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</si>
  <si>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</si>
  <si>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</si>
  <si>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</si>
  <si>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</si>
  <si>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</si>
  <si>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</si>
  <si>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</si>
  <si>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</si>
  <si>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</si>
  <si>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</si>
  <si>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</si>
  <si>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</si>
  <si>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</si>
  <si>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</si>
  <si>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</si>
  <si>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</si>
  <si>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</si>
  <si>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</si>
  <si>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</si>
  <si>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</si>
  <si>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</si>
  <si>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</si>
  <si>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</si>
  <si>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</si>
  <si>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</si>
  <si>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</si>
  <si>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</si>
  <si>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</si>
  <si>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</si>
  <si>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</si>
  <si>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</si>
  <si>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</si>
  <si>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</si>
  <si>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</si>
  <si>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</si>
  <si>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</si>
  <si>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</si>
  <si>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</si>
  <si>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</si>
  <si>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</si>
  <si>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</si>
  <si>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</si>
  <si>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</si>
  <si>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</si>
  <si>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</si>
  <si>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</si>
  <si>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</si>
  <si>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</si>
  <si>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</si>
  <si>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</si>
  <si>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</si>
  <si>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</si>
  <si>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</si>
  <si>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</si>
  <si>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</si>
  <si>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</si>
  <si>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</si>
  <si>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</si>
  <si>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</si>
  <si>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</si>
  <si>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</si>
  <si>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</si>
  <si>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</si>
  <si>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</si>
  <si>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</si>
  <si>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</si>
  <si>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</si>
  <si>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</si>
  <si>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</si>
  <si>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</si>
  <si>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</si>
  <si>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</si>
  <si>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</si>
  <si>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</si>
  <si>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</si>
  <si>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</si>
  <si>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</si>
  <si>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</si>
  <si>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</si>
  <si>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</si>
  <si>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</si>
  <si>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</si>
  <si>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</si>
  <si>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</si>
  <si>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</si>
  <si>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</si>
  <si>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</si>
  <si>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</si>
  <si>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</si>
  <si>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</si>
  <si>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</si>
  <si>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</si>
  <si>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</si>
  <si>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</si>
  <si>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</si>
  <si>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</si>
  <si>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</si>
  <si>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</si>
  <si>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</si>
  <si>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</si>
  <si>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</si>
  <si>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</si>
  <si>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</si>
  <si>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</si>
  <si>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</si>
  <si>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</si>
  <si>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</si>
  <si>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</si>
  <si>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</si>
  <si>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</si>
  <si>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</si>
  <si>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</si>
  <si>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</si>
  <si>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</si>
  <si>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</si>
  <si>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</si>
  <si>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</si>
  <si>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</si>
  <si>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</si>
  <si>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</si>
  <si>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</si>
  <si>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</si>
  <si>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</si>
  <si>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</si>
  <si>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</si>
  <si>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</si>
  <si>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</si>
  <si>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</si>
  <si>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</si>
  <si>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</si>
  <si>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</si>
  <si>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</si>
  <si>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</si>
  <si>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</si>
  <si>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</si>
  <si>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</si>
  <si>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</si>
  <si>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</si>
  <si>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</si>
  <si>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</si>
  <si>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</si>
  <si>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</si>
  <si>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</si>
  <si>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</si>
  <si>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</si>
  <si>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</si>
  <si>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</si>
  <si>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</si>
  <si>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</si>
  <si>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</si>
  <si>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</si>
  <si>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</si>
  <si>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</si>
  <si>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</si>
  <si>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</si>
  <si>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</si>
  <si>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</si>
  <si>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</si>
  <si>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</si>
  <si>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</si>
  <si>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</si>
  <si>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</si>
  <si>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</si>
  <si>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</si>
  <si>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</si>
  <si>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</si>
  <si>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</si>
  <si>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</si>
  <si>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</si>
  <si>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</si>
  <si>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</si>
  <si>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</si>
  <si>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</si>
  <si>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</si>
  <si>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</si>
  <si>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</si>
  <si>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</si>
  <si>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</si>
  <si>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</si>
  <si>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</si>
  <si>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</si>
  <si>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</si>
  <si>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</si>
  <si>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</si>
  <si>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</si>
  <si>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</si>
  <si>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</si>
  <si>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</si>
  <si>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</si>
  <si>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</si>
  <si>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</si>
  <si>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</si>
  <si>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</si>
  <si>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</si>
  <si>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</si>
  <si>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</si>
  <si>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</si>
  <si>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</si>
  <si>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</si>
  <si>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</si>
  <si>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</si>
  <si>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</si>
  <si>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</si>
  <si>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</si>
  <si>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</si>
  <si>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</si>
  <si>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</si>
  <si>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</si>
  <si>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</si>
  <si>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</si>
  <si>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</si>
  <si>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</si>
  <si>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</si>
  <si>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</si>
  <si>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</si>
  <si>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</si>
  <si>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</si>
  <si>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</si>
  <si>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</si>
  <si>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</si>
  <si>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</si>
  <si>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</si>
  <si>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</si>
  <si>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</si>
  <si>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</si>
  <si>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</si>
  <si>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</si>
  <si>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</si>
  <si>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</si>
  <si>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</si>
  <si>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</si>
  <si>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</si>
  <si>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</si>
  <si>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</si>
  <si>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</si>
  <si>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</si>
  <si>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</si>
  <si>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</si>
  <si>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</si>
  <si>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</si>
  <si>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</si>
  <si>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</si>
  <si>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</si>
  <si>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</si>
  <si>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</si>
  <si>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</si>
  <si>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</si>
  <si>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</si>
  <si>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</si>
  <si>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</si>
  <si>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</si>
  <si>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</si>
  <si>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</si>
  <si>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</si>
  <si>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</si>
  <si>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</si>
  <si>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</si>
  <si>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</si>
  <si>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</si>
  <si>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</si>
  <si>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</si>
  <si>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</si>
  <si>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</si>
  <si>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</si>
  <si>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</si>
  <si>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</si>
  <si>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</si>
  <si>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</si>
  <si>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</si>
  <si>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</si>
  <si>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</si>
  <si>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</si>
  <si>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</si>
  <si>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</si>
  <si>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</si>
  <si>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</si>
  <si>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</si>
  <si>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</si>
  <si>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</si>
  <si>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</si>
  <si>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</si>
  <si>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</si>
  <si>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</si>
  <si>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</si>
  <si>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</si>
  <si>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</si>
  <si>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</si>
  <si>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</si>
  <si>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</si>
  <si>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</si>
  <si>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</si>
  <si>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</si>
  <si>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</si>
  <si>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</si>
  <si>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</si>
  <si>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</si>
  <si>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</si>
  <si>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</si>
  <si>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</si>
  <si>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</si>
  <si>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</si>
  <si>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</si>
  <si>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</si>
  <si>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</si>
  <si>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</si>
  <si>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</si>
  <si>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</si>
  <si>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</si>
  <si>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</si>
  <si>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</si>
  <si>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</si>
  <si>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</si>
  <si>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</si>
  <si>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</si>
  <si>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</si>
  <si>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</si>
  <si>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</si>
  <si>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</si>
  <si>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</si>
  <si>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</si>
  <si>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</si>
  <si>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</si>
  <si>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</si>
  <si>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</si>
  <si>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</si>
  <si>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</si>
  <si>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</si>
  <si>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</si>
  <si>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</si>
  <si>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</si>
  <si>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</si>
  <si>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</si>
  <si>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</si>
  <si>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</si>
  <si>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</si>
  <si>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</si>
  <si>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</si>
  <si>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</si>
  <si>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</si>
  <si>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</si>
  <si>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</si>
  <si>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</si>
  <si>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</si>
  <si>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</si>
  <si>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</si>
  <si>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</si>
  <si>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</si>
  <si>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</si>
  <si>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</si>
  <si>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</si>
  <si>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</si>
  <si>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</si>
  <si>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</si>
  <si>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</si>
  <si>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</si>
  <si>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</si>
  <si>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</si>
  <si>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</si>
  <si>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</si>
  <si>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</si>
  <si>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</si>
  <si>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</si>
  <si>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</si>
  <si>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</si>
  <si>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</si>
  <si>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</si>
  <si>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</si>
  <si>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</si>
  <si>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</si>
  <si>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</si>
  <si>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</si>
  <si>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</si>
  <si>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</si>
  <si>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</si>
  <si>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</si>
  <si>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</si>
  <si>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</si>
  <si>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</si>
  <si>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</si>
  <si>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</si>
  <si>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</si>
  <si>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</si>
  <si>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</si>
  <si>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</si>
  <si>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</si>
  <si>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</si>
  <si>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</si>
  <si>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</si>
  <si>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</si>
  <si>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</si>
  <si>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</si>
  <si>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</si>
  <si>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</si>
  <si>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</si>
  <si>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</si>
  <si>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</si>
  <si>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</si>
  <si>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</si>
  <si>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</si>
  <si>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</si>
  <si>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</si>
  <si>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</si>
  <si>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</si>
  <si>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</si>
  <si>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</si>
  <si>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</si>
  <si>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</si>
  <si>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</si>
  <si>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</si>
  <si>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</si>
  <si>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</si>
  <si>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</si>
  <si>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</si>
  <si>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</si>
  <si>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</si>
  <si>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</si>
  <si>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</si>
  <si>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</si>
  <si>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</si>
  <si>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</si>
  <si>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</si>
  <si>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</si>
  <si>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</si>
  <si>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</si>
  <si>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</si>
  <si>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</si>
  <si>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</si>
  <si>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</si>
  <si>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</si>
  <si>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</si>
  <si>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</si>
  <si>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</si>
  <si>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</si>
  <si>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</si>
  <si>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</si>
  <si>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</si>
  <si>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</si>
  <si>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</si>
  <si>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</si>
  <si>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</si>
  <si>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</si>
  <si>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</si>
  <si>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</si>
  <si>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</si>
  <si>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</si>
  <si>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</si>
  <si>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</si>
  <si>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</si>
  <si>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</si>
  <si>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</si>
  <si>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</si>
  <si>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</si>
  <si>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</si>
  <si>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</si>
  <si>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</si>
  <si>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</si>
  <si>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</si>
  <si>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</si>
  <si>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</si>
  <si>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</si>
  <si>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</si>
  <si>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</si>
  <si>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</si>
  <si>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</si>
  <si>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</si>
  <si>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</si>
  <si>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</si>
  <si>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</si>
  <si>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</si>
  <si>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</si>
  <si>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</si>
  <si>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</si>
  <si>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</si>
  <si>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</si>
  <si>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</si>
  <si>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</si>
  <si>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</si>
  <si>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</si>
  <si>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</si>
  <si>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</si>
  <si>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</si>
  <si>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</si>
  <si>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</si>
  <si>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</si>
  <si>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</si>
  <si>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</si>
  <si>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</si>
  <si>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</si>
  <si>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</si>
  <si>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</si>
  <si>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</si>
  <si>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</si>
  <si>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</si>
  <si>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</si>
  <si>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</si>
  <si>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</si>
  <si>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</si>
  <si>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</si>
  <si>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</si>
  <si>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</si>
  <si>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</si>
  <si>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</si>
  <si>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</si>
  <si>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</si>
  <si>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</si>
  <si>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</si>
  <si>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</si>
  <si>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</si>
  <si>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</si>
  <si>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</si>
  <si>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</si>
  <si>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</si>
  <si>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</si>
  <si>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</si>
  <si>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</si>
  <si>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</si>
  <si>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</si>
  <si>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</si>
  <si>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</si>
  <si>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</si>
  <si>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</si>
  <si>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</si>
  <si>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</si>
  <si>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</si>
  <si>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</si>
  <si>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</si>
  <si>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</si>
  <si>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</si>
  <si>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</si>
  <si>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</si>
  <si>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</si>
  <si>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</si>
  <si>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</si>
  <si>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</si>
  <si>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</si>
  <si>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</si>
  <si>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</si>
  <si>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</si>
  <si>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</si>
  <si>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</si>
  <si>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</si>
  <si>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</si>
  <si>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</si>
  <si>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</si>
  <si>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</si>
  <si>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</si>
  <si>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</si>
  <si>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</si>
  <si>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</si>
  <si>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</si>
  <si>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</si>
  <si>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</si>
  <si>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</si>
  <si>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</si>
  <si>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</si>
  <si>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</si>
  <si>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</si>
  <si>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</si>
  <si>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</si>
  <si>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</si>
  <si>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</si>
  <si>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</si>
  <si>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</si>
  <si>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</si>
  <si>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</si>
  <si>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</si>
  <si>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</si>
  <si>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</si>
  <si>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</si>
  <si>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</si>
  <si>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</si>
  <si>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</si>
  <si>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</si>
  <si>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</si>
  <si>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</si>
  <si>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</si>
  <si>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</si>
  <si>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</si>
  <si>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</si>
  <si>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</si>
  <si>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</si>
  <si>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</si>
  <si>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</si>
  <si>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</si>
  <si>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</si>
  <si>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</si>
  <si>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</si>
  <si>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</si>
  <si>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</si>
  <si>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</si>
  <si>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</si>
  <si>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</si>
  <si>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</si>
  <si>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</si>
  <si>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</si>
  <si>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</si>
  <si>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</si>
  <si>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</si>
  <si>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</si>
  <si>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</si>
  <si>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</si>
  <si>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</si>
  <si>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</si>
  <si>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</si>
  <si>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</si>
  <si>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</si>
  <si>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</si>
  <si>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</si>
  <si>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</si>
  <si>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</si>
  <si>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</si>
  <si>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</si>
  <si>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</si>
  <si>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</si>
  <si>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</si>
  <si>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</si>
  <si>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</si>
  <si>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</si>
  <si>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</si>
  <si>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</si>
  <si>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</si>
  <si>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</si>
  <si>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</si>
  <si>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</si>
  <si>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</si>
  <si>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</si>
  <si>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</si>
  <si>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</si>
  <si>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</si>
  <si>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</si>
  <si>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</si>
  <si>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</si>
  <si>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</si>
  <si>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</si>
  <si>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</si>
  <si>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</si>
  <si>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</si>
  <si>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</si>
  <si>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</si>
  <si>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</si>
  <si>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</si>
  <si>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</si>
  <si>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</si>
  <si>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</si>
  <si>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</si>
  <si>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</si>
  <si>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</si>
  <si>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</si>
  <si>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</si>
  <si>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</si>
  <si>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</si>
  <si>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</si>
  <si>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</si>
  <si>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</si>
  <si>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</si>
  <si>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</si>
  <si>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</si>
  <si>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</si>
  <si>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</si>
  <si>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</si>
  <si>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</si>
  <si>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</si>
  <si>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</si>
  <si>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</si>
  <si>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</si>
  <si>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</si>
  <si>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</si>
  <si>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</si>
  <si>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</si>
  <si>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</si>
  <si>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</si>
  <si>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</si>
  <si>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</si>
  <si>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</si>
  <si>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</si>
  <si>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</si>
  <si>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</si>
  <si>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</si>
  <si>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</si>
  <si>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</si>
  <si>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</si>
  <si>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</si>
  <si>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</si>
  <si>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</si>
  <si>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</si>
  <si>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</si>
  <si>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</si>
  <si>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</si>
  <si>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</si>
  <si>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</si>
  <si>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</si>
  <si>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</si>
  <si>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</si>
  <si>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</si>
  <si>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</si>
  <si>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</si>
  <si>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</si>
  <si>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</si>
  <si>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</si>
  <si>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</si>
  <si>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</si>
  <si>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</si>
  <si>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</si>
  <si>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</si>
  <si>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</si>
  <si>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</si>
  <si>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</si>
  <si>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</si>
  <si>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</si>
  <si>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</si>
  <si>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</si>
  <si>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</si>
  <si>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</si>
  <si>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</si>
  <si>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</si>
  <si>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</si>
  <si>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</si>
  <si>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</si>
  <si>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</si>
  <si>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</si>
  <si>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</si>
  <si>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</si>
  <si>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</si>
  <si>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</si>
  <si>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</si>
  <si>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</si>
  <si>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</si>
  <si>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</si>
  <si>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</si>
  <si>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</si>
  <si>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</si>
  <si>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</si>
  <si>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</si>
  <si>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</si>
  <si>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</si>
  <si>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</si>
  <si>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</si>
  <si>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</si>
  <si>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</si>
  <si>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</si>
  <si>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</si>
  <si>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</si>
  <si>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</si>
  <si>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</si>
  <si>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</si>
  <si>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</si>
  <si>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</si>
  <si>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</si>
  <si>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</si>
  <si>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</si>
  <si>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</si>
  <si>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</si>
  <si>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</si>
  <si>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</si>
  <si>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</si>
  <si>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</si>
  <si>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</si>
  <si>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</si>
  <si>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</si>
  <si>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</si>
  <si>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</si>
  <si>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</si>
  <si>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</si>
  <si>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</si>
  <si>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</si>
  <si>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</si>
  <si>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</si>
  <si>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</si>
  <si>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</si>
  <si>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</si>
  <si>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</si>
  <si>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</si>
  <si>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</si>
  <si>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</si>
  <si>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</si>
  <si>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</si>
  <si>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</si>
  <si>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</si>
  <si>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</si>
  <si>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</si>
  <si>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</si>
  <si>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</si>
  <si>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</si>
  <si>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</si>
  <si>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</si>
  <si>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</si>
  <si>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</si>
  <si>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</si>
  <si>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</si>
  <si>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</si>
  <si>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</si>
  <si>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</si>
  <si>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</si>
  <si>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</si>
  <si>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</si>
  <si>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</si>
  <si>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</si>
  <si>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</si>
  <si>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</si>
  <si>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</si>
  <si>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</si>
  <si>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</si>
  <si>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</si>
  <si>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</si>
  <si>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</si>
  <si>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</si>
  <si>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</si>
  <si>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</si>
  <si>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</si>
  <si>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</si>
  <si>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</si>
  <si>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</si>
  <si>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</si>
  <si>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</si>
  <si>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</si>
  <si>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</si>
  <si>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</si>
  <si>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</si>
  <si>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</si>
  <si>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</si>
  <si>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</si>
  <si>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</si>
  <si>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</si>
  <si>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</si>
  <si>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</si>
  <si>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</si>
  <si>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</si>
  <si>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</si>
  <si>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</si>
  <si>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</si>
  <si>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</si>
  <si>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</si>
  <si>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</si>
  <si>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</si>
  <si>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</si>
  <si>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</si>
  <si>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</si>
  <si>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</si>
  <si>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</si>
  <si>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</si>
  <si>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</si>
  <si>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</si>
  <si>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</si>
  <si>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</si>
  <si>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</si>
  <si>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</si>
  <si>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</si>
  <si>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</si>
  <si>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</si>
  <si>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</si>
  <si>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</si>
  <si>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</si>
  <si>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</si>
  <si>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</si>
  <si>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</si>
  <si>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</si>
  <si>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</si>
  <si>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</si>
  <si>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</si>
  <si>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</si>
  <si>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</si>
  <si>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</si>
  <si>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</si>
  <si>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</si>
  <si>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</si>
  <si>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</si>
  <si>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</si>
  <si>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</si>
  <si>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</si>
  <si>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</si>
  <si>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</si>
  <si>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</si>
  <si>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</si>
  <si>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Productos y Soluciones Ecológicas, S.A. de C.V.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</si>
  <si>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</si>
  <si>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</si>
  <si>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</si>
  <si>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</si>
  <si>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</si>
  <si>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</si>
  <si>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</si>
  <si>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</si>
  <si>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</si>
  <si>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</si>
  <si>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</si>
  <si>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</si>
  <si>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</si>
  <si>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</si>
  <si>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</si>
  <si>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</si>
  <si>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</si>
  <si>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</si>
  <si>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</si>
  <si>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</si>
  <si>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</si>
  <si>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</si>
  <si>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</si>
  <si>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</si>
  <si>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</si>
  <si>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</si>
  <si>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</si>
  <si>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</si>
  <si>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</si>
  <si>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</si>
  <si>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</si>
  <si>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</si>
  <si>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</si>
  <si>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</si>
  <si>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</si>
  <si>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</si>
  <si>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</si>
  <si>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</si>
  <si>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</si>
  <si>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</si>
  <si>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</si>
  <si>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</si>
  <si>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</si>
  <si>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</si>
  <si>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</si>
  <si>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</si>
  <si>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</si>
  <si>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</si>
  <si>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</si>
  <si>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</si>
  <si>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</si>
  <si>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</si>
  <si>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</si>
  <si>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</si>
  <si>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</si>
  <si>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</si>
  <si>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</si>
  <si>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</si>
  <si>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</si>
  <si>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</si>
  <si>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</si>
  <si>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</si>
  <si>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</si>
  <si>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Pensiones Civiles del Estado</t>
  </si>
  <si>
    <t>Lorenzo Rafael Porras Morán</t>
  </si>
  <si>
    <t>Cuotas y aportaciones para fondo jubilación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</si>
  <si>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</si>
  <si>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</si>
  <si>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</si>
  <si>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</si>
  <si>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</si>
  <si>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</si>
  <si>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</si>
  <si>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</si>
  <si>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</si>
  <si>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</si>
  <si>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</si>
  <si>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</si>
  <si>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</si>
  <si>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</si>
  <si>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</si>
  <si>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</si>
  <si>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</si>
  <si>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</si>
  <si>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</si>
  <si>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</si>
  <si>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</si>
  <si>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</si>
  <si>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</si>
  <si>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</si>
  <si>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</si>
  <si>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</si>
  <si>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</si>
  <si>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</si>
  <si>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</si>
  <si>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</si>
  <si>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</si>
  <si>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</si>
  <si>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</si>
  <si>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</si>
  <si>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</si>
  <si>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</si>
  <si>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</si>
  <si>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</si>
  <si>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</si>
  <si>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</si>
  <si>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</si>
  <si>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</si>
  <si>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</si>
  <si>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</si>
  <si>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</si>
  <si>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</si>
  <si>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</si>
  <si>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</si>
  <si>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</si>
  <si>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</si>
  <si>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</si>
  <si>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</si>
  <si>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</si>
  <si>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</si>
  <si>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</si>
  <si>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</si>
  <si>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</si>
  <si>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</si>
  <si>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</si>
  <si>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</si>
  <si>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</si>
  <si>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</si>
  <si>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</si>
  <si>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</si>
  <si>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</si>
  <si>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</si>
  <si>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</si>
  <si>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</si>
  <si>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</si>
  <si>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</si>
  <si>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</si>
  <si>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</si>
  <si>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</si>
  <si>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</si>
  <si>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</si>
  <si>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</si>
  <si>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</si>
  <si>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</si>
  <si>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</si>
  <si>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</si>
  <si>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</si>
  <si>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</si>
  <si>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</si>
  <si>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</si>
  <si>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</si>
  <si>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</si>
  <si>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</si>
  <si>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</si>
  <si>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</si>
  <si>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</si>
  <si>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</si>
  <si>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</si>
  <si>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</si>
  <si>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</si>
  <si>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</si>
  <si>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</si>
  <si>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</si>
  <si>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</si>
  <si>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</si>
  <si>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</si>
  <si>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</si>
  <si>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</si>
  <si>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</si>
  <si>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</si>
  <si>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</si>
  <si>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</si>
  <si>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</si>
  <si>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</si>
  <si>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</si>
  <si>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</si>
  <si>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</si>
  <si>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</si>
  <si>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</si>
  <si>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</si>
  <si>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</si>
  <si>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</si>
  <si>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</si>
  <si>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</si>
  <si>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</si>
  <si>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</si>
  <si>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</si>
  <si>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</si>
  <si>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</si>
  <si>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</si>
  <si>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</si>
  <si>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</si>
  <si>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</si>
  <si>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</si>
  <si>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</si>
  <si>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</si>
  <si>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</si>
  <si>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</si>
  <si>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</si>
  <si>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</si>
  <si>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</si>
  <si>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</si>
  <si>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</si>
  <si>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</si>
  <si>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</si>
  <si>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</si>
  <si>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</si>
  <si>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</si>
  <si>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</si>
  <si>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</si>
  <si>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</si>
  <si>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</si>
  <si>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</si>
  <si>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</si>
  <si>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</si>
  <si>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</si>
  <si>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</si>
  <si>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Martha Sofía Chávez Trejo</t>
  </si>
  <si>
    <t>Adquisición de terreno en Parque Industrial Chihuahua Sur</t>
  </si>
  <si>
    <t>Calderón Trueba y Socios, S.C.</t>
  </si>
  <si>
    <t>Gastos de escrituración por adquisición de terreno en PICHS</t>
  </si>
  <si>
    <t>PROMOTORA PARA EL DESARROLLO ECONOMICO  DE CHIHUAHUA</t>
  </si>
  <si>
    <t>Operadora Futurama SA de CV</t>
  </si>
  <si>
    <t>Productos Chachitos S.A. de C.V.</t>
  </si>
  <si>
    <t>Servicio RG  SA de CV</t>
  </si>
  <si>
    <t>Fletes Sotelo S.A. de C.V</t>
  </si>
  <si>
    <t>Cia de Telefonos y Bienes Raices S.A. de C.V.</t>
  </si>
  <si>
    <t>Arrendamientos Arma S.A. de C.V.</t>
  </si>
  <si>
    <t>Pavimentos de La Laguna  S.A. de C.V.</t>
  </si>
  <si>
    <t>Manyser Manufacturas y Servicios S.A. de C.V.</t>
  </si>
  <si>
    <t>Ingeneria y Diseno Van S.A. de C.V.</t>
  </si>
  <si>
    <t>Manufacturas Estampadas S.A. de C.V.</t>
  </si>
  <si>
    <t>Constructora Adobe  S.A. de C.V.</t>
  </si>
  <si>
    <t>IPC Chihuahua S.A. de C.V.</t>
  </si>
  <si>
    <t>American Beef S.A. de C.V.</t>
  </si>
  <si>
    <t>NOVARES MEXICO NORTH S. DE R.L. DE C.V.</t>
  </si>
  <si>
    <t>Servicio de Administracion Tributaria</t>
  </si>
  <si>
    <t>Manufacturas Estampadas SA de CV</t>
  </si>
  <si>
    <t>Cadisa S.A. de C.V.</t>
  </si>
  <si>
    <t>Construcciones Nirvana S.A. de C.V.</t>
  </si>
  <si>
    <t>Pace Industries de Chihuahua II S.A. de CV</t>
  </si>
  <si>
    <t>Bachoco S.A. de C.V.</t>
  </si>
  <si>
    <t>Inmobiliaria Los Berrendos SA de CV</t>
  </si>
  <si>
    <t>AUTOFLETES CHIHUAHUA SA DE CV</t>
  </si>
  <si>
    <t>Banco Nacional de Mexico S.A.</t>
  </si>
  <si>
    <t>Fletes Mexico Chihuahua SA de CV</t>
  </si>
  <si>
    <t>American Beef SA de CV</t>
  </si>
  <si>
    <t>Factoria Industrial SA de CV.</t>
  </si>
  <si>
    <t>Intermex Manufactura de Chihuahua SA CV</t>
  </si>
  <si>
    <t>Promotora de Restaurantes del Norte SA de CV</t>
  </si>
  <si>
    <t>GCC Conctero S.A. de C.V.</t>
  </si>
  <si>
    <t>BIO PAPPEL S.A.B. DE C.V.</t>
  </si>
  <si>
    <t>FAMSA MEXICO SA DE CV</t>
  </si>
  <si>
    <t>Bienes Raices Lom S.A De C.V</t>
  </si>
  <si>
    <t>Plaza San Ignacio A.C.</t>
  </si>
  <si>
    <t>Global Products Co. S.A. De C.V.</t>
  </si>
  <si>
    <t>Tuban SA De CV</t>
  </si>
  <si>
    <t>Inmobiliaria Comercial Intermex S.A De C.V.</t>
  </si>
  <si>
    <t>Canplast México S.A. De C.V.</t>
  </si>
  <si>
    <t>Hermes´s y Asociados SA de CV</t>
  </si>
  <si>
    <t>IP Empaques de Mexico S de RL de CV</t>
  </si>
  <si>
    <t>Transportes Soto e Hijos S.A. De C.V.</t>
  </si>
  <si>
    <t>Lutron CNC S de R.L de C.V.</t>
  </si>
  <si>
    <t>TP Nearshore S de R.L. de C.V.</t>
  </si>
  <si>
    <t>Century Mold Mexico S de RL de CV</t>
  </si>
  <si>
    <t>Mueblerias Futurama SA de CV</t>
  </si>
  <si>
    <t>Ma. Merced de la Torre Jauregui</t>
  </si>
  <si>
    <t>IMAPCOLOR S.A. DE C.V.</t>
  </si>
  <si>
    <t>INMOBILIARIA TOMAS VALLES VIVAR SA DE CV</t>
  </si>
  <si>
    <t>Parque Industrial Juarez SA de CV</t>
  </si>
  <si>
    <t>Banco del Bajío S.A.</t>
  </si>
  <si>
    <t>HELM DE MEXICO S.A.</t>
  </si>
  <si>
    <t>Servicios de Manufactura y Desarrollo SA de CV</t>
  </si>
  <si>
    <t>DISTRIBUIDORA DE CERVEZAS MODELO EN CHIHUAHUA SA DE CV</t>
  </si>
  <si>
    <t>Minas Guilloyna SA de CV</t>
  </si>
  <si>
    <t>Importaciones La Llamarada SA de CV</t>
  </si>
  <si>
    <t>Representaciones Verdes de México SA de CV</t>
  </si>
  <si>
    <t>Material Constructor SA de CV</t>
  </si>
  <si>
    <t>Productos de Consumo Z S.A. de C.V.</t>
  </si>
  <si>
    <t>Servicios Swecomex SA deCV</t>
  </si>
  <si>
    <t>Gala Diseño en Muebles SA de CV</t>
  </si>
  <si>
    <t>Centro de Servicios Metrologicos S de RL de CV</t>
  </si>
  <si>
    <t>Constructora y Proveedora Ferretodo SA de CV</t>
  </si>
  <si>
    <t>GEN INDUSTRIAL  S.A. DE C.V.</t>
  </si>
  <si>
    <t>David Velasco Martinez</t>
  </si>
  <si>
    <t>Impulsora Sahuayo S.A. de C.V.</t>
  </si>
  <si>
    <t>Grupo Pasan de Chihuahua S.A. de C.V.</t>
  </si>
  <si>
    <t>Industrias Unidas S.A. de C.V.</t>
  </si>
  <si>
    <t>Gastronomica Smokehouse Mexico S.A. de C.V.</t>
  </si>
  <si>
    <t>Pick-One S.A de C.V</t>
  </si>
  <si>
    <t>DHL EXPRESS MEXICO S.A DE C.V.</t>
  </si>
  <si>
    <t>Promotora Industrial GIM S. A de C.V.</t>
  </si>
  <si>
    <t>Enfoque Meridiano S.A. de C.V.</t>
  </si>
  <si>
    <t>Florinda Chavez Renova</t>
  </si>
  <si>
    <t>Grupo Calibeb S.A. de C.V.</t>
  </si>
  <si>
    <t>Corporativo AGA SA de CV</t>
  </si>
  <si>
    <t>Graficos y Corrugados de Parral S de RL de CV</t>
  </si>
  <si>
    <t>Coppel S.A. de C.V.</t>
  </si>
  <si>
    <t>Aceros Levinson S.A. de C.V.</t>
  </si>
  <si>
    <t>MELOONES BAR &amp; GRILL SA DE CV</t>
  </si>
  <si>
    <t>Maquinas Diesel S.A. de C.V.</t>
  </si>
  <si>
    <t>Grupo Yazaki SA de CV</t>
  </si>
  <si>
    <t>Servicios Gasolineros de México S.A. de C.V.</t>
  </si>
  <si>
    <t>DSV AIR &amp; SEA S.A. DE C.V.</t>
  </si>
  <si>
    <t>Yessica Yazmin Salazar Montes</t>
  </si>
  <si>
    <t>FASTENAL MEXICO SERVICES S.DE R.L. DE C.V.</t>
  </si>
  <si>
    <t>Samuel Lopez Aguilar</t>
  </si>
  <si>
    <t>AXTEL S.A.B. DE C.V.</t>
  </si>
  <si>
    <t>ACCESORIOS Y MAQUINARIA GAMO S.A. DE C.V.</t>
  </si>
  <si>
    <t>Avitar del Norte S.A de C.V.</t>
  </si>
  <si>
    <t>Servicios Administrativos OSLO S.A. de C.V.</t>
  </si>
  <si>
    <t>Inmobiliaria Omaya S.A de C.V.</t>
  </si>
  <si>
    <t>CONTINENTAL CONTITECH DE CHIHUAHUA</t>
  </si>
  <si>
    <t>Distribuidora Kroma S.A. de C.V.</t>
  </si>
  <si>
    <t>ALTO TERRA S.A. DE C.V.</t>
  </si>
  <si>
    <t>Promotora de Microindustria de Chihuahua A.C.</t>
  </si>
  <si>
    <t>Oscar Moriel Villalobos</t>
  </si>
  <si>
    <t>Industrias TreCh, S. de R.L. Mi</t>
  </si>
  <si>
    <t>Construcentro de Chihuahua, SA de CV</t>
  </si>
  <si>
    <t>AFFA TRADE, S.A.P.I. DE C.V.</t>
  </si>
  <si>
    <t>Orora de Mexico, SA de CV.</t>
  </si>
  <si>
    <t>Conductos y Metalmecanica SA de CV</t>
  </si>
  <si>
    <t>Ana Cynthia Carmona Molina</t>
  </si>
  <si>
    <t>VIVE CORAZON A.C.</t>
  </si>
  <si>
    <t>Omar Librado Garza Lopez</t>
  </si>
  <si>
    <t>Ryder Capital, S de RL de CV</t>
  </si>
  <si>
    <t>REALTY PROJECTS S DE RL DE CV</t>
  </si>
  <si>
    <t>IRVING LUNA FRANCO</t>
  </si>
  <si>
    <t>Mercainstalación y Distribución SA de CV</t>
  </si>
  <si>
    <t>Operadora XVIII de Diciembre SA de CV</t>
  </si>
  <si>
    <t>Grupo Coanzamex SA de CV</t>
  </si>
  <si>
    <t>Hidroponicos Luza S.A. de C.V.</t>
  </si>
  <si>
    <t>HONEYWELL  AEROSPACE DE MEXICO S DE RL DE CV</t>
  </si>
  <si>
    <t>TIGHITCO LATINOAMERICA SA DE CV</t>
  </si>
  <si>
    <t>VICTAULIC DE MEXICO S DE RL DE CV</t>
  </si>
  <si>
    <t>Mexroll Mexico SA de CV</t>
  </si>
  <si>
    <t>Maquilados Tecnicos S.A. de C.V.</t>
  </si>
  <si>
    <t>Davol Surgical Innovations S.A. de C.V.</t>
  </si>
  <si>
    <t>Supermercado Gonzalez de Altavista SA de CV</t>
  </si>
  <si>
    <t>Alquiladora de Casas SA De CV</t>
  </si>
  <si>
    <t>Desarrollos Inmobiliarios Bermudez SA de CV</t>
  </si>
  <si>
    <t>Quiroproductos de Cuauhtemoc S de RL de CV</t>
  </si>
  <si>
    <t>LEONI CABLE S.A. DE C.V.</t>
  </si>
  <si>
    <t>Agroindustrial Miñaca SPR de RL de CV</t>
  </si>
  <si>
    <t>PROMOTORES MEXICANOS DE LA EDUCACION A.C.</t>
  </si>
  <si>
    <t>Kalisch Fierro y Acero S.A De C.V.</t>
  </si>
  <si>
    <t>Socorro Vega Dominguez</t>
  </si>
  <si>
    <t>ANTIGÚEDAD EN DÍAS</t>
  </si>
  <si>
    <t>CLIENTE</t>
  </si>
  <si>
    <t>RFC</t>
  </si>
  <si>
    <t>FACTURA</t>
  </si>
  <si>
    <t>ANTIGÜEDAD</t>
  </si>
  <si>
    <t>BAM0510242U5</t>
  </si>
  <si>
    <t>Instituto de Seguridad y Servicios Sociales de</t>
  </si>
  <si>
    <t>ISS6001015A3</t>
  </si>
  <si>
    <t xml:space="preserve">B91043     </t>
  </si>
  <si>
    <t>KPM940421EV1</t>
  </si>
  <si>
    <t>Digital Appliance Controls de Mexico S.A. de C</t>
  </si>
  <si>
    <t>DAC970701DRA</t>
  </si>
  <si>
    <t>FMC801119BK4</t>
  </si>
  <si>
    <t>Grupo American Industries S.A De C.V.</t>
  </si>
  <si>
    <t>GAI020902FG4</t>
  </si>
  <si>
    <t>GPR031203C36</t>
  </si>
  <si>
    <t>PED781129JT6</t>
  </si>
  <si>
    <t>CVC980707HU0</t>
  </si>
  <si>
    <t>LCA981211QN0</t>
  </si>
  <si>
    <t>MDI110914GF5</t>
  </si>
  <si>
    <t xml:space="preserve">B91028     </t>
  </si>
  <si>
    <t>DMT061227879</t>
  </si>
  <si>
    <t xml:space="preserve">B91027     </t>
  </si>
  <si>
    <t>IMM861215HH0</t>
  </si>
  <si>
    <t xml:space="preserve">B91024     </t>
  </si>
  <si>
    <t>Praxair Mexico S. de R.L. de C.V.</t>
  </si>
  <si>
    <t>PME960701GG0</t>
  </si>
  <si>
    <t xml:space="preserve">B91023     </t>
  </si>
  <si>
    <t>GCO1104048N6</t>
  </si>
  <si>
    <t>PMC001121IQ8</t>
  </si>
  <si>
    <t xml:space="preserve">B91020     </t>
  </si>
  <si>
    <t>PRE1101229K4</t>
  </si>
  <si>
    <t xml:space="preserve">B91021     </t>
  </si>
  <si>
    <t>VCO151218LY0</t>
  </si>
  <si>
    <t xml:space="preserve">B91019     </t>
  </si>
  <si>
    <t>GALO5307209W0</t>
  </si>
  <si>
    <t>ACI1612028W2</t>
  </si>
  <si>
    <t xml:space="preserve">B91012     </t>
  </si>
  <si>
    <t xml:space="preserve">B91013     </t>
  </si>
  <si>
    <t>PMA140123BP9</t>
  </si>
  <si>
    <t xml:space="preserve">B91016     </t>
  </si>
  <si>
    <t>Cia. de Telefonos y Bienes Raices S.A. de C.V.</t>
  </si>
  <si>
    <t>TBR240927363</t>
  </si>
  <si>
    <t xml:space="preserve">B91001     </t>
  </si>
  <si>
    <t xml:space="preserve">B91002     </t>
  </si>
  <si>
    <t>GCO820210EJ3</t>
  </si>
  <si>
    <t>CCI850121EY7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</si>
  <si>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</si>
  <si>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</si>
  <si>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</si>
  <si>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</si>
  <si>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</si>
  <si>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</si>
  <si>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</si>
  <si>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B90990     </t>
  </si>
  <si>
    <t xml:space="preserve">B90989     </t>
  </si>
  <si>
    <t xml:space="preserve">B90986     </t>
  </si>
  <si>
    <t xml:space="preserve">B90987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</si>
  <si>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</si>
  <si>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</si>
  <si>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</si>
  <si>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</si>
  <si>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</si>
  <si>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GAFA691210NM2</t>
  </si>
  <si>
    <t xml:space="preserve">B90961     </t>
  </si>
  <si>
    <t>ROAJ910816BB3</t>
  </si>
  <si>
    <t xml:space="preserve">B90972     </t>
  </si>
  <si>
    <t>AUTOTRANSPORTE DUR S DE RL DE CV</t>
  </si>
  <si>
    <t>ADU060615291</t>
  </si>
  <si>
    <t>SASH700610RH2</t>
  </si>
  <si>
    <t xml:space="preserve">B90970     </t>
  </si>
  <si>
    <t>BTR181128KAA</t>
  </si>
  <si>
    <t xml:space="preserve">B90966     </t>
  </si>
  <si>
    <t>ACA431007V69</t>
  </si>
  <si>
    <t>MAZ8111185X2</t>
  </si>
  <si>
    <t>HAM791206MF9</t>
  </si>
  <si>
    <t>TLA010227C50</t>
  </si>
  <si>
    <t>VME0608303J3</t>
  </si>
  <si>
    <t>POM860804GB9</t>
  </si>
  <si>
    <t>FMS980821393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</si>
  <si>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</si>
  <si>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</si>
  <si>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</si>
  <si>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</si>
  <si>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</si>
  <si>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</si>
  <si>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PCA8402024P8</t>
  </si>
  <si>
    <t>SRG070707BI4</t>
  </si>
  <si>
    <t>CAD901105M43</t>
  </si>
  <si>
    <t>ICI941007US1</t>
  </si>
  <si>
    <t xml:space="preserve">B90782     </t>
  </si>
  <si>
    <t>Asociacion de Maquiladoras y Exportadora</t>
  </si>
  <si>
    <t>AME8410121W1</t>
  </si>
  <si>
    <t>CNI9012082C1</t>
  </si>
  <si>
    <t>IBE971013ES2</t>
  </si>
  <si>
    <t>FIN000317UN8</t>
  </si>
  <si>
    <t xml:space="preserve">B90793     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</si>
  <si>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</si>
  <si>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</si>
  <si>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</si>
  <si>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</si>
  <si>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</si>
  <si>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</si>
  <si>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</si>
  <si>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>PAMJ7112159M2</t>
  </si>
  <si>
    <t xml:space="preserve">B90801     </t>
  </si>
  <si>
    <t>FME121221MS7</t>
  </si>
  <si>
    <t xml:space="preserve">B90803     </t>
  </si>
  <si>
    <t>HSA980211GY9</t>
  </si>
  <si>
    <t>Durabox de Chihuahua S.A. De C.V</t>
  </si>
  <si>
    <t>DCI041005TW2</t>
  </si>
  <si>
    <t xml:space="preserve">B90811     </t>
  </si>
  <si>
    <t>TKC920605LN9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</si>
  <si>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</si>
  <si>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</si>
  <si>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</si>
  <si>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</si>
  <si>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</si>
  <si>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</si>
  <si>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PMP950301S62</t>
  </si>
  <si>
    <t>BBA940707IE1</t>
  </si>
  <si>
    <t>LERA810305LL6</t>
  </si>
  <si>
    <t xml:space="preserve">B90841     </t>
  </si>
  <si>
    <t xml:space="preserve">B90842     </t>
  </si>
  <si>
    <t>SERVICIO INTERNACIONAL DE LOGISTICA Y TRANSPOR</t>
  </si>
  <si>
    <t>SIL060814E52</t>
  </si>
  <si>
    <t>ETT100223297</t>
  </si>
  <si>
    <t>ILA050518K8A</t>
  </si>
  <si>
    <t xml:space="preserve">B90849     </t>
  </si>
  <si>
    <t>DISTRIBUIDOR MOBILE HIDRAULICO E INDUSTRIAL SA</t>
  </si>
  <si>
    <t>DMH061205ID5</t>
  </si>
  <si>
    <t xml:space="preserve">B90853     </t>
  </si>
  <si>
    <t>PCZ071128UM9</t>
  </si>
  <si>
    <t xml:space="preserve">B90858     </t>
  </si>
  <si>
    <t>AME070212I8A</t>
  </si>
  <si>
    <t>CSM101110IX7</t>
  </si>
  <si>
    <t xml:space="preserve">B90760     </t>
  </si>
  <si>
    <t>Empaques El Paraiso S. de R.L. M.I</t>
  </si>
  <si>
    <t>EPA100429822</t>
  </si>
  <si>
    <t xml:space="preserve">B90870     </t>
  </si>
  <si>
    <t xml:space="preserve">B90871     </t>
  </si>
  <si>
    <t xml:space="preserve">B90872     </t>
  </si>
  <si>
    <t>HIS980213BS3</t>
  </si>
  <si>
    <t xml:space="preserve">B90874     </t>
  </si>
  <si>
    <t>PIC1405138B9</t>
  </si>
  <si>
    <t xml:space="preserve">B90876     </t>
  </si>
  <si>
    <t>VIA950904ED8</t>
  </si>
  <si>
    <t>APO960307KYA</t>
  </si>
  <si>
    <t>MIGT691021E93</t>
  </si>
  <si>
    <t xml:space="preserve">B90886     </t>
  </si>
  <si>
    <t>CARF6309284S1</t>
  </si>
  <si>
    <t>GCA130412675</t>
  </si>
  <si>
    <t>MBA1601258Y2</t>
  </si>
  <si>
    <t>AAOC670206J34</t>
  </si>
  <si>
    <t xml:space="preserve">B90896     </t>
  </si>
  <si>
    <t>QSM130403MS3</t>
  </si>
  <si>
    <t>LOAS580107AQA</t>
  </si>
  <si>
    <t>ANX050701BA9</t>
  </si>
  <si>
    <t xml:space="preserve">B90908     </t>
  </si>
  <si>
    <t>SAO030421M70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</si>
  <si>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</si>
  <si>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</si>
  <si>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</si>
  <si>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</si>
  <si>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</si>
  <si>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</si>
  <si>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 xml:space="preserve">B90931     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</si>
  <si>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</si>
  <si>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</si>
  <si>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</si>
  <si>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</si>
  <si>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</si>
  <si>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</si>
  <si>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</si>
  <si>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</si>
  <si>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</si>
  <si>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 xml:space="preserve">B90746     </t>
  </si>
  <si>
    <t>QCU9002028A5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</si>
  <si>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</si>
  <si>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</si>
  <si>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</si>
  <si>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</si>
  <si>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</si>
  <si>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</si>
  <si>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SVF090902CT1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</si>
  <si>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</si>
  <si>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</si>
  <si>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</si>
  <si>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</si>
  <si>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</si>
  <si>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</si>
  <si>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FSO880915JP8</t>
  </si>
  <si>
    <t>MMS960704D98</t>
  </si>
  <si>
    <t xml:space="preserve">B90693     </t>
  </si>
  <si>
    <t xml:space="preserve">B90690     </t>
  </si>
  <si>
    <t xml:space="preserve">B90691     </t>
  </si>
  <si>
    <t xml:space="preserve">B90692     </t>
  </si>
  <si>
    <t xml:space="preserve">B90694     </t>
  </si>
  <si>
    <t xml:space="preserve">B90695     </t>
  </si>
  <si>
    <t xml:space="preserve">B90696     </t>
  </si>
  <si>
    <t>MES880922JQA</t>
  </si>
  <si>
    <t>ABE9209026D2</t>
  </si>
  <si>
    <t>CAD980115AN5</t>
  </si>
  <si>
    <t>PIC080414U82</t>
  </si>
  <si>
    <t>SGA051014K34</t>
  </si>
  <si>
    <t>OXD021217HD0</t>
  </si>
  <si>
    <t>IMC9809178I2</t>
  </si>
  <si>
    <t>CDU820122JFA</t>
  </si>
  <si>
    <t>Pactiv Mexico S. De R.L. DE C.V.</t>
  </si>
  <si>
    <t>PME971105VC9</t>
  </si>
  <si>
    <t>TSH9906021H9</t>
  </si>
  <si>
    <t>LCN0603201L5</t>
  </si>
  <si>
    <t xml:space="preserve">B90715     </t>
  </si>
  <si>
    <t xml:space="preserve">B90716     </t>
  </si>
  <si>
    <t xml:space="preserve">B90717     </t>
  </si>
  <si>
    <t xml:space="preserve">B90718     </t>
  </si>
  <si>
    <t xml:space="preserve">B90719     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</si>
  <si>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</si>
  <si>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</si>
  <si>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</si>
  <si>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</si>
  <si>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</si>
  <si>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</si>
  <si>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International Paper Mexico Company S de RL de </t>
  </si>
  <si>
    <t>IPH140130GE7</t>
  </si>
  <si>
    <t xml:space="preserve">B90636     </t>
  </si>
  <si>
    <t>GPC140812UQ3</t>
  </si>
  <si>
    <t>MDI931014D37</t>
  </si>
  <si>
    <t>ATE161024K43</t>
  </si>
  <si>
    <t>TECNOCEREALES COMERCIALES S DE RLMI</t>
  </si>
  <si>
    <t>TCO991217RI3</t>
  </si>
  <si>
    <t xml:space="preserve">B90682     </t>
  </si>
  <si>
    <t xml:space="preserve">B90596     </t>
  </si>
  <si>
    <t>LUFI831009CL3</t>
  </si>
  <si>
    <t xml:space="preserve">B90582     </t>
  </si>
  <si>
    <t xml:space="preserve">B90583     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</si>
  <si>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</si>
  <si>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</si>
  <si>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</si>
  <si>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</si>
  <si>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</si>
  <si>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</si>
  <si>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</si>
  <si>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</si>
  <si>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</si>
  <si>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</si>
  <si>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</si>
  <si>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</si>
  <si>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</si>
  <si>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</si>
  <si>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</si>
  <si>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</si>
  <si>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B90547     </t>
  </si>
  <si>
    <t xml:space="preserve">B90546     </t>
  </si>
  <si>
    <t xml:space="preserve">B90535     </t>
  </si>
  <si>
    <t>IND040130V62</t>
  </si>
  <si>
    <t xml:space="preserve">B90526     </t>
  </si>
  <si>
    <t xml:space="preserve">B90520     </t>
  </si>
  <si>
    <t xml:space="preserve">B90379     </t>
  </si>
  <si>
    <t xml:space="preserve">B90380     </t>
  </si>
  <si>
    <t xml:space="preserve">B90499     </t>
  </si>
  <si>
    <t xml:space="preserve">B90441     </t>
  </si>
  <si>
    <t xml:space="preserve">B90428     </t>
  </si>
  <si>
    <t xml:space="preserve">B90429     </t>
  </si>
  <si>
    <t xml:space="preserve">B90430     </t>
  </si>
  <si>
    <t xml:space="preserve">B90432     </t>
  </si>
  <si>
    <t>FRU9403179D0</t>
  </si>
  <si>
    <t xml:space="preserve">B90457     </t>
  </si>
  <si>
    <t xml:space="preserve">B90458     </t>
  </si>
  <si>
    <t>AMG030322CCA</t>
  </si>
  <si>
    <t xml:space="preserve">TRANSPORTES CASTORES DE BAJA CALIFORNIA SA DE </t>
  </si>
  <si>
    <t>TCB7401303A4</t>
  </si>
  <si>
    <t xml:space="preserve">B90450     </t>
  </si>
  <si>
    <t xml:space="preserve">B90413     </t>
  </si>
  <si>
    <t xml:space="preserve">B90488     </t>
  </si>
  <si>
    <t>VIRR8710194V2</t>
  </si>
  <si>
    <t xml:space="preserve">B90471     </t>
  </si>
  <si>
    <t xml:space="preserve">B90466     </t>
  </si>
  <si>
    <t>PORC78062672A</t>
  </si>
  <si>
    <t xml:space="preserve">B90495     </t>
  </si>
  <si>
    <t xml:space="preserve">B90479     </t>
  </si>
  <si>
    <t>RCA940729470</t>
  </si>
  <si>
    <t xml:space="preserve">B90473     </t>
  </si>
  <si>
    <t xml:space="preserve">B90469     </t>
  </si>
  <si>
    <t xml:space="preserve">B90504     </t>
  </si>
  <si>
    <t xml:space="preserve">B90452     </t>
  </si>
  <si>
    <t xml:space="preserve">B90382     </t>
  </si>
  <si>
    <t xml:space="preserve">B90383     </t>
  </si>
  <si>
    <t xml:space="preserve">B90355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</si>
  <si>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</si>
  <si>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</si>
  <si>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</si>
  <si>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</si>
  <si>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</si>
  <si>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B90371     </t>
  </si>
  <si>
    <t xml:space="preserve">B90200     </t>
  </si>
  <si>
    <t xml:space="preserve">B90234     </t>
  </si>
  <si>
    <t xml:space="preserve">B90235     </t>
  </si>
  <si>
    <t xml:space="preserve">B90236     </t>
  </si>
  <si>
    <t xml:space="preserve">B90237     </t>
  </si>
  <si>
    <t xml:space="preserve">B90238     </t>
  </si>
  <si>
    <t xml:space="preserve">B90239     </t>
  </si>
  <si>
    <t xml:space="preserve">B90240     </t>
  </si>
  <si>
    <t xml:space="preserve">B90216     </t>
  </si>
  <si>
    <t xml:space="preserve">B90299     </t>
  </si>
  <si>
    <t xml:space="preserve">B90306     </t>
  </si>
  <si>
    <t xml:space="preserve">B90313     </t>
  </si>
  <si>
    <t xml:space="preserve">B90195     </t>
  </si>
  <si>
    <t xml:space="preserve">B90228     </t>
  </si>
  <si>
    <t>SGM950714DC2</t>
  </si>
  <si>
    <t xml:space="preserve">B90249     </t>
  </si>
  <si>
    <t xml:space="preserve">B90171     </t>
  </si>
  <si>
    <t xml:space="preserve">B90164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</si>
  <si>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</si>
  <si>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</si>
  <si>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</si>
  <si>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</si>
  <si>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</si>
  <si>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B90129     </t>
  </si>
  <si>
    <t xml:space="preserve">B90111     </t>
  </si>
  <si>
    <t xml:space="preserve">B90107     </t>
  </si>
  <si>
    <t xml:space="preserve">B90133     </t>
  </si>
  <si>
    <t xml:space="preserve">B90119     </t>
  </si>
  <si>
    <t xml:space="preserve">B90120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</si>
  <si>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</si>
  <si>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</si>
  <si>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</si>
  <si>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</si>
  <si>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</si>
  <si>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</si>
  <si>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</si>
  <si>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B90074     </t>
  </si>
  <si>
    <t xml:space="preserve">B90067     </t>
  </si>
  <si>
    <t xml:space="preserve">B89977     </t>
  </si>
  <si>
    <t xml:space="preserve">B89978     </t>
  </si>
  <si>
    <t xml:space="preserve">B89979     </t>
  </si>
  <si>
    <t xml:space="preserve">B89980     </t>
  </si>
  <si>
    <t xml:space="preserve">B89981     </t>
  </si>
  <si>
    <t xml:space="preserve">B89982     </t>
  </si>
  <si>
    <t xml:space="preserve">B89983     </t>
  </si>
  <si>
    <t xml:space="preserve">B90029     </t>
  </si>
  <si>
    <t xml:space="preserve">B90004     </t>
  </si>
  <si>
    <t xml:space="preserve">Deutsche Bank Mexico Sociedad Anonima </t>
  </si>
  <si>
    <t>DBM121023M10</t>
  </si>
  <si>
    <t xml:space="preserve">B90017     </t>
  </si>
  <si>
    <t xml:space="preserve">B89984     </t>
  </si>
  <si>
    <t>CME161102FV5</t>
  </si>
  <si>
    <t xml:space="preserve">B90013     </t>
  </si>
  <si>
    <t xml:space="preserve">B90009     </t>
  </si>
  <si>
    <t xml:space="preserve">B90005     </t>
  </si>
  <si>
    <t>FCD1409249V9</t>
  </si>
  <si>
    <t xml:space="preserve">B89971     </t>
  </si>
  <si>
    <t xml:space="preserve">B89962     </t>
  </si>
  <si>
    <t xml:space="preserve">B89963     </t>
  </si>
  <si>
    <t xml:space="preserve">B89959     </t>
  </si>
  <si>
    <t xml:space="preserve">B89930     </t>
  </si>
  <si>
    <t xml:space="preserve">B89940     </t>
  </si>
  <si>
    <t xml:space="preserve">B89754     </t>
  </si>
  <si>
    <t xml:space="preserve">B89788     </t>
  </si>
  <si>
    <t xml:space="preserve">B89789     </t>
  </si>
  <si>
    <t xml:space="preserve">B89837     </t>
  </si>
  <si>
    <t xml:space="preserve">B89842     </t>
  </si>
  <si>
    <t xml:space="preserve">B89844     </t>
  </si>
  <si>
    <t>RESIDEO MANUFACTURAS DE CHIHUAHUA S de R.L. de</t>
  </si>
  <si>
    <t>HMC921013H10</t>
  </si>
  <si>
    <t xml:space="preserve">B89784     </t>
  </si>
  <si>
    <t xml:space="preserve">B89850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</si>
  <si>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</si>
  <si>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</si>
  <si>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</si>
  <si>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</si>
  <si>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B89873     </t>
  </si>
  <si>
    <t xml:space="preserve">B89874     </t>
  </si>
  <si>
    <t>MIN080527KE4</t>
  </si>
  <si>
    <t xml:space="preserve">B89885     </t>
  </si>
  <si>
    <t xml:space="preserve">B89804     </t>
  </si>
  <si>
    <t xml:space="preserve">B89920     </t>
  </si>
  <si>
    <t xml:space="preserve">B89910     </t>
  </si>
  <si>
    <t xml:space="preserve">B89911     </t>
  </si>
  <si>
    <t xml:space="preserve">B89737     </t>
  </si>
  <si>
    <t xml:space="preserve">B89736     </t>
  </si>
  <si>
    <t xml:space="preserve">B89727     </t>
  </si>
  <si>
    <t xml:space="preserve">B89670     </t>
  </si>
  <si>
    <t xml:space="preserve">B89671     </t>
  </si>
  <si>
    <t xml:space="preserve">B89672     </t>
  </si>
  <si>
    <t>GRUPO COMERCIAL DE MEXICO, SA DE CV</t>
  </si>
  <si>
    <t>GCM011227V7A</t>
  </si>
  <si>
    <t xml:space="preserve">B89668     </t>
  </si>
  <si>
    <t xml:space="preserve">B89638     </t>
  </si>
  <si>
    <t xml:space="preserve">B89317     </t>
  </si>
  <si>
    <t xml:space="preserve">B89372     </t>
  </si>
  <si>
    <t xml:space="preserve">B89462     </t>
  </si>
  <si>
    <t xml:space="preserve">B89463     </t>
  </si>
  <si>
    <t xml:space="preserve">B89469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</si>
  <si>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</si>
  <si>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</si>
  <si>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</si>
  <si>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</si>
  <si>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</si>
  <si>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</si>
  <si>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</si>
  <si>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</si>
  <si>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B89516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</si>
  <si>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</si>
  <si>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</si>
  <si>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</si>
  <si>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</si>
  <si>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</si>
  <si>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</si>
  <si>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</si>
  <si>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B89392     </t>
  </si>
  <si>
    <t xml:space="preserve">B89415     </t>
  </si>
  <si>
    <t>TEWH880527D67</t>
  </si>
  <si>
    <t xml:space="preserve">B89555     </t>
  </si>
  <si>
    <t xml:space="preserve">B89556     </t>
  </si>
  <si>
    <t xml:space="preserve">B89431     </t>
  </si>
  <si>
    <t xml:space="preserve">B89450     </t>
  </si>
  <si>
    <t xml:space="preserve">B89437     </t>
  </si>
  <si>
    <t xml:space="preserve">B89442     </t>
  </si>
  <si>
    <t xml:space="preserve">B89445     </t>
  </si>
  <si>
    <t xml:space="preserve">B89446     </t>
  </si>
  <si>
    <t xml:space="preserve">B89624     </t>
  </si>
  <si>
    <t xml:space="preserve">B89625     </t>
  </si>
  <si>
    <t xml:space="preserve">B89245     </t>
  </si>
  <si>
    <t xml:space="preserve">B89246     </t>
  </si>
  <si>
    <t xml:space="preserve">B89237     </t>
  </si>
  <si>
    <t xml:space="preserve">B89238     </t>
  </si>
  <si>
    <t xml:space="preserve">B89236     </t>
  </si>
  <si>
    <t xml:space="preserve">B89235     </t>
  </si>
  <si>
    <t xml:space="preserve">B89221     </t>
  </si>
  <si>
    <t xml:space="preserve">B89200     </t>
  </si>
  <si>
    <t xml:space="preserve">B89133     </t>
  </si>
  <si>
    <t xml:space="preserve">B89122     </t>
  </si>
  <si>
    <t xml:space="preserve">B89102     </t>
  </si>
  <si>
    <t xml:space="preserve">B89115     </t>
  </si>
  <si>
    <t xml:space="preserve">B89146     </t>
  </si>
  <si>
    <t xml:space="preserve">B89135     </t>
  </si>
  <si>
    <t>TSJ130214J79</t>
  </si>
  <si>
    <t xml:space="preserve">B89157     </t>
  </si>
  <si>
    <t xml:space="preserve">B89149     </t>
  </si>
  <si>
    <t xml:space="preserve">B89103     </t>
  </si>
  <si>
    <t xml:space="preserve">B88854     </t>
  </si>
  <si>
    <t xml:space="preserve">B88857     </t>
  </si>
  <si>
    <t>BNM840515VB1</t>
  </si>
  <si>
    <t xml:space="preserve">B88927     </t>
  </si>
  <si>
    <t xml:space="preserve">B88929     </t>
  </si>
  <si>
    <t xml:space="preserve">B88935     </t>
  </si>
  <si>
    <t>Instituto de apoyo al desarrollo Tecnologico</t>
  </si>
  <si>
    <t>IAD990630MK7</t>
  </si>
  <si>
    <t xml:space="preserve">B88943     </t>
  </si>
  <si>
    <t xml:space="preserve">B88951     </t>
  </si>
  <si>
    <t xml:space="preserve">B88885     </t>
  </si>
  <si>
    <t>RVD100825SA3</t>
  </si>
  <si>
    <t xml:space="preserve">B88988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</si>
  <si>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</si>
  <si>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</si>
  <si>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</si>
  <si>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</si>
  <si>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B88824     </t>
  </si>
  <si>
    <t xml:space="preserve">B88823     </t>
  </si>
  <si>
    <t xml:space="preserve">B88825     </t>
  </si>
  <si>
    <t xml:space="preserve">B88814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</si>
  <si>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</si>
  <si>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</si>
  <si>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</si>
  <si>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</si>
  <si>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</si>
  <si>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B88743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</si>
  <si>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</si>
  <si>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</si>
  <si>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</si>
  <si>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</si>
  <si>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</si>
  <si>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B88699     </t>
  </si>
  <si>
    <t xml:space="preserve">B88725     </t>
  </si>
  <si>
    <t xml:space="preserve">B88615     </t>
  </si>
  <si>
    <t xml:space="preserve">B88623     </t>
  </si>
  <si>
    <t xml:space="preserve">B88624     </t>
  </si>
  <si>
    <t xml:space="preserve">B88642     </t>
  </si>
  <si>
    <t xml:space="preserve">B88540     </t>
  </si>
  <si>
    <t xml:space="preserve">B88568     </t>
  </si>
  <si>
    <t>VBS110908NN2</t>
  </si>
  <si>
    <t xml:space="preserve">B88503     </t>
  </si>
  <si>
    <t xml:space="preserve">B88411     </t>
  </si>
  <si>
    <t xml:space="preserve">B88414     </t>
  </si>
  <si>
    <t xml:space="preserve">B88378     </t>
  </si>
  <si>
    <t xml:space="preserve">B88366     </t>
  </si>
  <si>
    <t xml:space="preserve">B88347     </t>
  </si>
  <si>
    <t xml:space="preserve">B88361     </t>
  </si>
  <si>
    <t xml:space="preserve">B88350     </t>
  </si>
  <si>
    <t xml:space="preserve">B88358     </t>
  </si>
  <si>
    <t xml:space="preserve">B88330     </t>
  </si>
  <si>
    <t xml:space="preserve">B88308     </t>
  </si>
  <si>
    <t xml:space="preserve">B88292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</si>
  <si>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</si>
  <si>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</si>
  <si>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</si>
  <si>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</si>
  <si>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</si>
  <si>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</si>
  <si>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B88152     </t>
  </si>
  <si>
    <t xml:space="preserve">B88210     </t>
  </si>
  <si>
    <t xml:space="preserve">B88214     </t>
  </si>
  <si>
    <t xml:space="preserve">B88207     </t>
  </si>
  <si>
    <t xml:space="preserve">B88138     </t>
  </si>
  <si>
    <t xml:space="preserve">B88186     </t>
  </si>
  <si>
    <t xml:space="preserve">B88288     </t>
  </si>
  <si>
    <t xml:space="preserve">B88007     </t>
  </si>
  <si>
    <t xml:space="preserve">B87993     </t>
  </si>
  <si>
    <t xml:space="preserve">B87946     </t>
  </si>
  <si>
    <t xml:space="preserve">B87931     </t>
  </si>
  <si>
    <t xml:space="preserve">B87928     </t>
  </si>
  <si>
    <t xml:space="preserve">B87916     </t>
  </si>
  <si>
    <t xml:space="preserve">B87907     </t>
  </si>
  <si>
    <t xml:space="preserve">B87927     </t>
  </si>
  <si>
    <t xml:space="preserve">B87911     </t>
  </si>
  <si>
    <t>CAMA7405292D4</t>
  </si>
  <si>
    <t xml:space="preserve">B87906     </t>
  </si>
  <si>
    <t xml:space="preserve">B87801     </t>
  </si>
  <si>
    <t>PROVEEDORA DE SEGURIDAD INDUSTRIAL DE CHIHUAHU</t>
  </si>
  <si>
    <t>PSI791229DB9</t>
  </si>
  <si>
    <t xml:space="preserve">B87812     </t>
  </si>
  <si>
    <t xml:space="preserve">B87822     </t>
  </si>
  <si>
    <t xml:space="preserve">B87800     </t>
  </si>
  <si>
    <t xml:space="preserve">B87854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</si>
  <si>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</si>
  <si>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</si>
  <si>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</si>
  <si>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</si>
  <si>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</si>
  <si>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</si>
  <si>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</si>
  <si>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B87742     </t>
  </si>
  <si>
    <t xml:space="preserve">B87668     </t>
  </si>
  <si>
    <t xml:space="preserve">B87555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</si>
  <si>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</si>
  <si>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</si>
  <si>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</si>
  <si>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</si>
  <si>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</si>
  <si>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B87489     </t>
  </si>
  <si>
    <t xml:space="preserve">B87492     </t>
  </si>
  <si>
    <t xml:space="preserve">B87491     </t>
  </si>
  <si>
    <t xml:space="preserve">B87485     </t>
  </si>
  <si>
    <t xml:space="preserve">B87486     </t>
  </si>
  <si>
    <t xml:space="preserve">B87429     </t>
  </si>
  <si>
    <t xml:space="preserve">B87341     </t>
  </si>
  <si>
    <t xml:space="preserve">B87336     </t>
  </si>
  <si>
    <t xml:space="preserve">B87319     </t>
  </si>
  <si>
    <t xml:space="preserve">B87410     </t>
  </si>
  <si>
    <t xml:space="preserve">B87128     </t>
  </si>
  <si>
    <t xml:space="preserve">B87139     </t>
  </si>
  <si>
    <t xml:space="preserve">B87234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</si>
  <si>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</si>
  <si>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</si>
  <si>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</si>
  <si>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</si>
  <si>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</si>
  <si>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B87006     </t>
  </si>
  <si>
    <t xml:space="preserve">B87025     </t>
  </si>
  <si>
    <t xml:space="preserve">B87028     </t>
  </si>
  <si>
    <t xml:space="preserve">B86952     </t>
  </si>
  <si>
    <t xml:space="preserve">B86867     </t>
  </si>
  <si>
    <t xml:space="preserve">B86822     </t>
  </si>
  <si>
    <t xml:space="preserve">B86711     </t>
  </si>
  <si>
    <t xml:space="preserve">B86755     </t>
  </si>
  <si>
    <t xml:space="preserve">B86625     </t>
  </si>
  <si>
    <t xml:space="preserve">B86626     </t>
  </si>
  <si>
    <t xml:space="preserve">B86628     </t>
  </si>
  <si>
    <t xml:space="preserve">B86627     </t>
  </si>
  <si>
    <t xml:space="preserve">B86639     </t>
  </si>
  <si>
    <t xml:space="preserve">B86638     </t>
  </si>
  <si>
    <t xml:space="preserve">B86559     </t>
  </si>
  <si>
    <t xml:space="preserve">B86422     </t>
  </si>
  <si>
    <t xml:space="preserve">B86514     </t>
  </si>
  <si>
    <t xml:space="preserve">B86377     </t>
  </si>
  <si>
    <t xml:space="preserve">B86263     </t>
  </si>
  <si>
    <t xml:space="preserve">B86211     </t>
  </si>
  <si>
    <t xml:space="preserve">B86185     </t>
  </si>
  <si>
    <t xml:space="preserve">B86186     </t>
  </si>
  <si>
    <t>Servicios de Ingenieria y Calidad ACOR S.A. de</t>
  </si>
  <si>
    <t>SIC12052537A</t>
  </si>
  <si>
    <t xml:space="preserve">B86188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</si>
  <si>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</si>
  <si>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</si>
  <si>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</si>
  <si>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</si>
  <si>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</si>
  <si>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</si>
  <si>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</si>
  <si>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B85879     </t>
  </si>
  <si>
    <t xml:space="preserve">B85813     </t>
  </si>
  <si>
    <t xml:space="preserve">B85812     </t>
  </si>
  <si>
    <t xml:space="preserve">B85766     </t>
  </si>
  <si>
    <t xml:space="preserve">B85762     </t>
  </si>
  <si>
    <t>CDI160330RC9</t>
  </si>
  <si>
    <t xml:space="preserve">B85748     </t>
  </si>
  <si>
    <t xml:space="preserve">B85749     </t>
  </si>
  <si>
    <t xml:space="preserve">B85750     </t>
  </si>
  <si>
    <t xml:space="preserve">B85751     </t>
  </si>
  <si>
    <t xml:space="preserve">B85699     </t>
  </si>
  <si>
    <t xml:space="preserve">B85703     </t>
  </si>
  <si>
    <t>Marlo Industrias S.A. de C.V.</t>
  </si>
  <si>
    <t>MIN030715FY7</t>
  </si>
  <si>
    <t xml:space="preserve">B85636     </t>
  </si>
  <si>
    <t xml:space="preserve">B76411     </t>
  </si>
  <si>
    <t xml:space="preserve">B79719     </t>
  </si>
  <si>
    <t xml:space="preserve">B85660     </t>
  </si>
  <si>
    <t xml:space="preserve">B81093     </t>
  </si>
  <si>
    <t>ISA950810229</t>
  </si>
  <si>
    <t xml:space="preserve">B79628     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</si>
  <si>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</si>
  <si>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</si>
  <si>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</si>
  <si>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</si>
  <si>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</si>
  <si>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</si>
  <si>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</si>
  <si>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</si>
  <si>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</si>
  <si>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B85391     </t>
  </si>
  <si>
    <t xml:space="preserve">B85303     </t>
  </si>
  <si>
    <t xml:space="preserve">B85293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</si>
  <si>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</si>
  <si>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</si>
  <si>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</si>
  <si>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</si>
  <si>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</si>
  <si>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</si>
  <si>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</si>
  <si>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</si>
  <si>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</si>
  <si>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</si>
  <si>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</si>
  <si>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</si>
  <si>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B85096     </t>
  </si>
  <si>
    <t xml:space="preserve">B85006     </t>
  </si>
  <si>
    <t xml:space="preserve">B84924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</si>
  <si>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</si>
  <si>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</si>
  <si>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</si>
  <si>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</si>
  <si>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</si>
  <si>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>MGU110202T65</t>
  </si>
  <si>
    <t xml:space="preserve">B84796     </t>
  </si>
  <si>
    <t xml:space="preserve">MegaConst Remodelaciones y Construcciones S.A </t>
  </si>
  <si>
    <t>MRC1105194U7</t>
  </si>
  <si>
    <t xml:space="preserve">B84769     </t>
  </si>
  <si>
    <t>ITR150703RL4</t>
  </si>
  <si>
    <t xml:space="preserve">B84826     </t>
  </si>
  <si>
    <t xml:space="preserve">B84729     </t>
  </si>
  <si>
    <t>MCO990415AT0</t>
  </si>
  <si>
    <t xml:space="preserve">B84726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</si>
  <si>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</si>
  <si>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</si>
  <si>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</si>
  <si>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</si>
  <si>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</si>
  <si>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</si>
  <si>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</si>
  <si>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</si>
  <si>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 xml:space="preserve">B84526     </t>
  </si>
  <si>
    <t xml:space="preserve">B84458     </t>
  </si>
  <si>
    <t xml:space="preserve">B84459     </t>
  </si>
  <si>
    <t>Auto fletera de Chihuahua SA de CV</t>
  </si>
  <si>
    <t>AFC000526BJ2</t>
  </si>
  <si>
    <t xml:space="preserve">B84388     </t>
  </si>
  <si>
    <t xml:space="preserve">B84334     </t>
  </si>
  <si>
    <t xml:space="preserve">B84422     </t>
  </si>
  <si>
    <t xml:space="preserve">B84375     </t>
  </si>
  <si>
    <t>EUTL680220CW6</t>
  </si>
  <si>
    <t xml:space="preserve">B84367     </t>
  </si>
  <si>
    <t>FFE0908219P9</t>
  </si>
  <si>
    <t xml:space="preserve">B84398     </t>
  </si>
  <si>
    <t xml:space="preserve">B84347     </t>
  </si>
  <si>
    <t xml:space="preserve">B84412     </t>
  </si>
  <si>
    <t xml:space="preserve">B84402     </t>
  </si>
  <si>
    <t xml:space="preserve">B84373     </t>
  </si>
  <si>
    <t xml:space="preserve">B84418     </t>
  </si>
  <si>
    <t xml:space="preserve">B84213     </t>
  </si>
  <si>
    <t xml:space="preserve">B84214     </t>
  </si>
  <si>
    <t xml:space="preserve">B84239     </t>
  </si>
  <si>
    <t>RIGA440325FZ0</t>
  </si>
  <si>
    <t xml:space="preserve">B84265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</si>
  <si>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</si>
  <si>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</si>
  <si>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</si>
  <si>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</si>
  <si>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B84257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</si>
  <si>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</si>
  <si>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</si>
  <si>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</si>
  <si>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</si>
  <si>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</si>
  <si>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</si>
  <si>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</si>
  <si>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B84153     </t>
  </si>
  <si>
    <t xml:space="preserve">B83986     </t>
  </si>
  <si>
    <t xml:space="preserve">B83947     </t>
  </si>
  <si>
    <t xml:space="preserve">B83929     </t>
  </si>
  <si>
    <t xml:space="preserve">B83951     </t>
  </si>
  <si>
    <t xml:space="preserve">B83921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</si>
  <si>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</si>
  <si>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</si>
  <si>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</si>
  <si>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</si>
  <si>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</si>
  <si>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</si>
  <si>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</si>
  <si>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</si>
  <si>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</si>
  <si>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B83739     </t>
  </si>
  <si>
    <t xml:space="preserve">B83754     </t>
  </si>
  <si>
    <t xml:space="preserve">B83692     </t>
  </si>
  <si>
    <t xml:space="preserve">B83574     </t>
  </si>
  <si>
    <t xml:space="preserve">B83553     </t>
  </si>
  <si>
    <t xml:space="preserve">B83550     </t>
  </si>
  <si>
    <t xml:space="preserve">B83551     </t>
  </si>
  <si>
    <t xml:space="preserve">B83549     </t>
  </si>
  <si>
    <t xml:space="preserve">B83506     </t>
  </si>
  <si>
    <t xml:space="preserve">B83495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</si>
  <si>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</si>
  <si>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</si>
  <si>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</si>
  <si>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</si>
  <si>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</si>
  <si>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</si>
  <si>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</si>
  <si>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</si>
  <si>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</si>
  <si>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</si>
  <si>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</si>
  <si>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</si>
  <si>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</si>
  <si>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</si>
  <si>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</si>
  <si>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</si>
  <si>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B83450     </t>
  </si>
  <si>
    <t xml:space="preserve">B83441     </t>
  </si>
  <si>
    <t xml:space="preserve">B83432     </t>
  </si>
  <si>
    <t>EME040202VC6</t>
  </si>
  <si>
    <t xml:space="preserve">B83417     </t>
  </si>
  <si>
    <t xml:space="preserve">B83448     </t>
  </si>
  <si>
    <t xml:space="preserve">B83355     </t>
  </si>
  <si>
    <t xml:space="preserve">B83354     </t>
  </si>
  <si>
    <t xml:space="preserve">B83359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</si>
  <si>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</si>
  <si>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</si>
  <si>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</si>
  <si>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</si>
  <si>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>AXT940727FP8</t>
  </si>
  <si>
    <t xml:space="preserve">B83374     </t>
  </si>
  <si>
    <t xml:space="preserve">B82613     </t>
  </si>
  <si>
    <t xml:space="preserve">B83342     </t>
  </si>
  <si>
    <t xml:space="preserve">B82573     </t>
  </si>
  <si>
    <t xml:space="preserve">B82736     </t>
  </si>
  <si>
    <t>FME970228A44</t>
  </si>
  <si>
    <t xml:space="preserve">B83248     </t>
  </si>
  <si>
    <t xml:space="preserve">B83079     </t>
  </si>
  <si>
    <t>TUB8610276C8</t>
  </si>
  <si>
    <t xml:space="preserve">B83012     </t>
  </si>
  <si>
    <t xml:space="preserve">B82928     </t>
  </si>
  <si>
    <t xml:space="preserve">B83053     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</si>
  <si>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</si>
  <si>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</si>
  <si>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</si>
  <si>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</si>
  <si>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</si>
  <si>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>GAG150714B1A</t>
  </si>
  <si>
    <t xml:space="preserve">B83051     </t>
  </si>
  <si>
    <t xml:space="preserve">B82610     </t>
  </si>
  <si>
    <t xml:space="preserve">B82968     </t>
  </si>
  <si>
    <t xml:space="preserve">B83073     </t>
  </si>
  <si>
    <t xml:space="preserve">B82665     </t>
  </si>
  <si>
    <t xml:space="preserve">B82646     </t>
  </si>
  <si>
    <t xml:space="preserve">B82948     </t>
  </si>
  <si>
    <t xml:space="preserve">B82869     </t>
  </si>
  <si>
    <t xml:space="preserve">B83127     </t>
  </si>
  <si>
    <t xml:space="preserve">B83133     </t>
  </si>
  <si>
    <t xml:space="preserve">Tecnologia en Maquinados de Chihuahua S de RL </t>
  </si>
  <si>
    <t>TMC050718SK3</t>
  </si>
  <si>
    <t xml:space="preserve">B83164     </t>
  </si>
  <si>
    <t xml:space="preserve">B82734     </t>
  </si>
  <si>
    <t xml:space="preserve">B82738     </t>
  </si>
  <si>
    <t xml:space="preserve">B82712     </t>
  </si>
  <si>
    <t xml:space="preserve">B82696     </t>
  </si>
  <si>
    <t xml:space="preserve">B82697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</si>
  <si>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</si>
  <si>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</si>
  <si>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</si>
  <si>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</si>
  <si>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</si>
  <si>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</si>
  <si>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</si>
  <si>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B82507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</si>
  <si>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</si>
  <si>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</si>
  <si>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</si>
  <si>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</si>
  <si>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</si>
  <si>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</si>
  <si>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B82132     </t>
  </si>
  <si>
    <t xml:space="preserve">B82310     </t>
  </si>
  <si>
    <t xml:space="preserve">B82150     </t>
  </si>
  <si>
    <t xml:space="preserve">B82272     </t>
  </si>
  <si>
    <t xml:space="preserve">B82224     </t>
  </si>
  <si>
    <t xml:space="preserve">B82228     </t>
  </si>
  <si>
    <t xml:space="preserve">B82068     </t>
  </si>
  <si>
    <t xml:space="preserve">B82093     </t>
  </si>
  <si>
    <t xml:space="preserve">B82061     </t>
  </si>
  <si>
    <t xml:space="preserve">B82291     </t>
  </si>
  <si>
    <t xml:space="preserve">B82225     </t>
  </si>
  <si>
    <t xml:space="preserve">B82165     </t>
  </si>
  <si>
    <t xml:space="preserve">B82274     </t>
  </si>
  <si>
    <t>HLU030522CQ9</t>
  </si>
  <si>
    <t xml:space="preserve">B82059     </t>
  </si>
  <si>
    <t xml:space="preserve">B82051     </t>
  </si>
  <si>
    <t xml:space="preserve">B82118     </t>
  </si>
  <si>
    <t xml:space="preserve">B82030     </t>
  </si>
  <si>
    <t xml:space="preserve">B82112     </t>
  </si>
  <si>
    <t xml:space="preserve">B81863     </t>
  </si>
  <si>
    <t xml:space="preserve">B81783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</si>
  <si>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</si>
  <si>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</si>
  <si>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</si>
  <si>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</si>
  <si>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</si>
  <si>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B81640     </t>
  </si>
  <si>
    <t xml:space="preserve">B81776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</si>
  <si>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</si>
  <si>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</si>
  <si>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</si>
  <si>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</si>
  <si>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</si>
  <si>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</si>
  <si>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B81455     </t>
  </si>
  <si>
    <t xml:space="preserve">B79489     </t>
  </si>
  <si>
    <t xml:space="preserve">B79490     </t>
  </si>
  <si>
    <t xml:space="preserve">B80108     </t>
  </si>
  <si>
    <t xml:space="preserve">B81112     </t>
  </si>
  <si>
    <t>INTEGRATED INTERNATIONAL SERVICES S DE RL DE C</t>
  </si>
  <si>
    <t>IIS990428EH5</t>
  </si>
  <si>
    <t xml:space="preserve">B69526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</si>
  <si>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</si>
  <si>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</si>
  <si>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</si>
  <si>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</si>
  <si>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</si>
  <si>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</si>
  <si>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</si>
  <si>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</si>
  <si>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</si>
  <si>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</si>
  <si>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</si>
  <si>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</si>
  <si>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</si>
  <si>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</si>
  <si>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</si>
  <si>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</si>
  <si>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</si>
  <si>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</si>
  <si>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</si>
  <si>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</si>
  <si>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</si>
  <si>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</si>
  <si>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</si>
  <si>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</si>
  <si>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</si>
  <si>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</si>
  <si>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</si>
  <si>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</si>
  <si>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</si>
  <si>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</si>
  <si>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</si>
  <si>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</si>
  <si>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</si>
  <si>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</si>
  <si>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</si>
  <si>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</si>
  <si>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</si>
  <si>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</si>
  <si>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</si>
  <si>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</si>
  <si>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</si>
  <si>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</si>
  <si>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</si>
  <si>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</si>
  <si>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</si>
  <si>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</si>
  <si>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</si>
  <si>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</si>
  <si>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</si>
  <si>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</si>
  <si>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</si>
  <si>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</si>
  <si>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</si>
  <si>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</si>
  <si>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</si>
  <si>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</si>
  <si>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</si>
  <si>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</si>
  <si>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</si>
  <si>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</si>
  <si>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</si>
  <si>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</si>
  <si>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</si>
  <si>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</si>
  <si>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</si>
  <si>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</si>
  <si>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</si>
  <si>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</si>
  <si>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</si>
  <si>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</si>
  <si>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</si>
  <si>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</si>
  <si>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</si>
  <si>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</si>
  <si>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</si>
  <si>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</si>
  <si>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</si>
  <si>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</si>
  <si>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</si>
  <si>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</si>
  <si>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</si>
  <si>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</si>
  <si>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</si>
  <si>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</si>
  <si>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</si>
  <si>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</si>
  <si>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</si>
  <si>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</si>
  <si>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</si>
  <si>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</si>
  <si>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</si>
  <si>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</si>
  <si>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</si>
  <si>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</si>
  <si>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</si>
  <si>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</si>
  <si>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</si>
  <si>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</si>
  <si>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</si>
  <si>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</si>
  <si>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</si>
  <si>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</si>
  <si>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</si>
  <si>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</si>
  <si>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</si>
  <si>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B75464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</si>
  <si>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</si>
  <si>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</si>
  <si>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</si>
  <si>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</si>
  <si>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</si>
  <si>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</si>
  <si>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B79456     </t>
  </si>
  <si>
    <t>SAT970701NN3</t>
  </si>
  <si>
    <t xml:space="preserve">B79375     </t>
  </si>
  <si>
    <t xml:space="preserve">B79801     </t>
  </si>
  <si>
    <t xml:space="preserve">B79802     </t>
  </si>
  <si>
    <t xml:space="preserve">B79811     </t>
  </si>
  <si>
    <t xml:space="preserve">B80360     </t>
  </si>
  <si>
    <t xml:space="preserve">B69647     </t>
  </si>
  <si>
    <t>ACI990518124</t>
  </si>
  <si>
    <t xml:space="preserve">B61586     </t>
  </si>
  <si>
    <t xml:space="preserve">B66190     </t>
  </si>
  <si>
    <t xml:space="preserve">B70060     </t>
  </si>
  <si>
    <t xml:space="preserve">B74864     </t>
  </si>
  <si>
    <t xml:space="preserve">B81440     </t>
  </si>
  <si>
    <t>Transportes Foraneos y Locales de Rio G</t>
  </si>
  <si>
    <t>TFL930708UZ2</t>
  </si>
  <si>
    <t xml:space="preserve">B76210     </t>
  </si>
  <si>
    <t xml:space="preserve">B76211     </t>
  </si>
  <si>
    <t xml:space="preserve">B75756     </t>
  </si>
  <si>
    <t xml:space="preserve">B75769     </t>
  </si>
  <si>
    <t xml:space="preserve">B77373     </t>
  </si>
  <si>
    <t>Plasmatec Metalizaciones S.A De C.V.</t>
  </si>
  <si>
    <t>PME011123CU4</t>
  </si>
  <si>
    <t xml:space="preserve">B78324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</si>
  <si>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</si>
  <si>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</si>
  <si>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</si>
  <si>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</si>
  <si>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</si>
  <si>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</si>
  <si>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</si>
  <si>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>BRL010226372</t>
  </si>
  <si>
    <t xml:space="preserve">B68904     </t>
  </si>
  <si>
    <t>PSI031202HI0</t>
  </si>
  <si>
    <t xml:space="preserve">B75941     </t>
  </si>
  <si>
    <t xml:space="preserve">B76405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</si>
  <si>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</si>
  <si>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</si>
  <si>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</si>
  <si>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</si>
  <si>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</si>
  <si>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</si>
  <si>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</si>
  <si>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</si>
  <si>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</si>
  <si>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</si>
  <si>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</si>
  <si>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</si>
  <si>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</si>
  <si>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B65622     </t>
  </si>
  <si>
    <t xml:space="preserve">B78611     </t>
  </si>
  <si>
    <t xml:space="preserve">B79064     </t>
  </si>
  <si>
    <t xml:space="preserve">B79691     </t>
  </si>
  <si>
    <t xml:space="preserve">B79908     </t>
  </si>
  <si>
    <t xml:space="preserve">B80342     </t>
  </si>
  <si>
    <t xml:space="preserve">B76565     </t>
  </si>
  <si>
    <t xml:space="preserve">B80603     </t>
  </si>
  <si>
    <t>IEM070906H41</t>
  </si>
  <si>
    <t xml:space="preserve">B62739     </t>
  </si>
  <si>
    <t xml:space="preserve">B64418     </t>
  </si>
  <si>
    <t xml:space="preserve">B65194     </t>
  </si>
  <si>
    <t xml:space="preserve">B65195     </t>
  </si>
  <si>
    <t xml:space="preserve">B67034     </t>
  </si>
  <si>
    <t xml:space="preserve">B67384     </t>
  </si>
  <si>
    <t xml:space="preserve">B67385     </t>
  </si>
  <si>
    <t xml:space="preserve">B67387     </t>
  </si>
  <si>
    <t xml:space="preserve">B67388     </t>
  </si>
  <si>
    <t xml:space="preserve">B67785     </t>
  </si>
  <si>
    <t xml:space="preserve">B68910     </t>
  </si>
  <si>
    <t xml:space="preserve">B68911     </t>
  </si>
  <si>
    <t xml:space="preserve">B69886     </t>
  </si>
  <si>
    <t>Chihuahua Meat Visa Quality S.A. De C.V.</t>
  </si>
  <si>
    <t>CMV0408038P9</t>
  </si>
  <si>
    <t xml:space="preserve">B79423     </t>
  </si>
  <si>
    <t xml:space="preserve">B74314     </t>
  </si>
  <si>
    <t xml:space="preserve">B74315     </t>
  </si>
  <si>
    <t xml:space="preserve">B75475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</si>
  <si>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</si>
  <si>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</si>
  <si>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</si>
  <si>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</si>
  <si>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</si>
  <si>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</si>
  <si>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</si>
  <si>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</si>
  <si>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</si>
  <si>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</si>
  <si>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</si>
  <si>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</si>
  <si>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B77838     </t>
  </si>
  <si>
    <t xml:space="preserve">B78277     </t>
  </si>
  <si>
    <t xml:space="preserve">B78279     </t>
  </si>
  <si>
    <t xml:space="preserve">B78849     </t>
  </si>
  <si>
    <t xml:space="preserve">B78850     </t>
  </si>
  <si>
    <t>CMM061123JW5</t>
  </si>
  <si>
    <t xml:space="preserve">B72453     </t>
  </si>
  <si>
    <t>MFU850318LP5</t>
  </si>
  <si>
    <t xml:space="preserve">B71279     </t>
  </si>
  <si>
    <t xml:space="preserve">B71553     </t>
  </si>
  <si>
    <t xml:space="preserve">B71752     </t>
  </si>
  <si>
    <t xml:space="preserve">B72153     </t>
  </si>
  <si>
    <t xml:space="preserve">B77283     </t>
  </si>
  <si>
    <t xml:space="preserve">B78774     </t>
  </si>
  <si>
    <t>ITV820122GQ1</t>
  </si>
  <si>
    <t xml:space="preserve">B79473     </t>
  </si>
  <si>
    <t xml:space="preserve">B65893     </t>
  </si>
  <si>
    <t xml:space="preserve">B73866     </t>
  </si>
  <si>
    <t xml:space="preserve">B78676     </t>
  </si>
  <si>
    <t>RUUJ420524BB0</t>
  </si>
  <si>
    <t xml:space="preserve">B69314     </t>
  </si>
  <si>
    <t xml:space="preserve">B73005     </t>
  </si>
  <si>
    <t xml:space="preserve">B73344     </t>
  </si>
  <si>
    <t xml:space="preserve">B73795     </t>
  </si>
  <si>
    <t xml:space="preserve">B74166     </t>
  </si>
  <si>
    <t xml:space="preserve">B74914     </t>
  </si>
  <si>
    <t xml:space="preserve">B75676     </t>
  </si>
  <si>
    <t xml:space="preserve">B51842     </t>
  </si>
  <si>
    <t xml:space="preserve">B52177     </t>
  </si>
  <si>
    <t xml:space="preserve">B52505     </t>
  </si>
  <si>
    <t xml:space="preserve">B52836     </t>
  </si>
  <si>
    <t xml:space="preserve">B53160     </t>
  </si>
  <si>
    <t xml:space="preserve">B53476     </t>
  </si>
  <si>
    <t xml:space="preserve">B53805     </t>
  </si>
  <si>
    <t xml:space="preserve">B54136     </t>
  </si>
  <si>
    <t xml:space="preserve">B57185     </t>
  </si>
  <si>
    <t xml:space="preserve">B57186     </t>
  </si>
  <si>
    <t xml:space="preserve">B64651     </t>
  </si>
  <si>
    <t xml:space="preserve">B64987     </t>
  </si>
  <si>
    <t xml:space="preserve">B65303     </t>
  </si>
  <si>
    <t xml:space="preserve">B66028     </t>
  </si>
  <si>
    <t xml:space="preserve">B66465     </t>
  </si>
  <si>
    <t xml:space="preserve">B75067     </t>
  </si>
  <si>
    <t xml:space="preserve">B76116     </t>
  </si>
  <si>
    <t xml:space="preserve">B76124     </t>
  </si>
  <si>
    <t xml:space="preserve">B79937     </t>
  </si>
  <si>
    <t>FGU830930PD3</t>
  </si>
  <si>
    <t xml:space="preserve">B78225     </t>
  </si>
  <si>
    <t xml:space="preserve">B78387     </t>
  </si>
  <si>
    <t xml:space="preserve">B78787     </t>
  </si>
  <si>
    <t xml:space="preserve">B77627     </t>
  </si>
  <si>
    <t xml:space="preserve">B77227     </t>
  </si>
  <si>
    <t xml:space="preserve">B67448     </t>
  </si>
  <si>
    <t xml:space="preserve">B77630     </t>
  </si>
  <si>
    <t>SISTEMAS Y PRODUCTOS DE SEÑALIZACION S DE RL D</t>
  </si>
  <si>
    <t>SPS1205162R0</t>
  </si>
  <si>
    <t xml:space="preserve">B79600     </t>
  </si>
  <si>
    <t xml:space="preserve">B64844     </t>
  </si>
  <si>
    <t xml:space="preserve">B79968     </t>
  </si>
  <si>
    <t>FFX130619CVA</t>
  </si>
  <si>
    <t xml:space="preserve">B68807     </t>
  </si>
  <si>
    <t xml:space="preserve">B78795     </t>
  </si>
  <si>
    <t xml:space="preserve">B79097     </t>
  </si>
  <si>
    <t xml:space="preserve">B79580     </t>
  </si>
  <si>
    <t xml:space="preserve">B80016     </t>
  </si>
  <si>
    <t xml:space="preserve">B80393     </t>
  </si>
  <si>
    <t xml:space="preserve">B81282     </t>
  </si>
  <si>
    <t>STU750101H22</t>
  </si>
  <si>
    <t xml:space="preserve">B80098     </t>
  </si>
  <si>
    <t xml:space="preserve">B74178     </t>
  </si>
  <si>
    <t xml:space="preserve">B74181     </t>
  </si>
  <si>
    <t xml:space="preserve">B76964     </t>
  </si>
  <si>
    <t xml:space="preserve">B77237     </t>
  </si>
  <si>
    <t xml:space="preserve">B80590     </t>
  </si>
  <si>
    <t xml:space="preserve">B70949     </t>
  </si>
  <si>
    <t xml:space="preserve">B74056     </t>
  </si>
  <si>
    <t xml:space="preserve">B74415     </t>
  </si>
  <si>
    <t xml:space="preserve">B75131     </t>
  </si>
  <si>
    <t xml:space="preserve">B77518     </t>
  </si>
  <si>
    <t xml:space="preserve">B77875     </t>
  </si>
  <si>
    <t>IUR811230RN0</t>
  </si>
  <si>
    <t xml:space="preserve">B79219     </t>
  </si>
  <si>
    <t xml:space="preserve">B80916     </t>
  </si>
  <si>
    <t xml:space="preserve">B77504     </t>
  </si>
  <si>
    <t xml:space="preserve">B79020     </t>
  </si>
  <si>
    <t xml:space="preserve">B69782     </t>
  </si>
  <si>
    <t xml:space="preserve">B70169     </t>
  </si>
  <si>
    <t xml:space="preserve">B72621     </t>
  </si>
  <si>
    <t xml:space="preserve">B80842     </t>
  </si>
  <si>
    <t>GIN811027SS4</t>
  </si>
  <si>
    <t xml:space="preserve">B80022     </t>
  </si>
  <si>
    <t xml:space="preserve">B80023     </t>
  </si>
  <si>
    <t xml:space="preserve">B80123     </t>
  </si>
  <si>
    <t xml:space="preserve">B79629     </t>
  </si>
  <si>
    <t xml:space="preserve">B79941     </t>
  </si>
  <si>
    <t xml:space="preserve">B80582     </t>
  </si>
  <si>
    <t xml:space="preserve">B72627     </t>
  </si>
  <si>
    <t xml:space="preserve">B72628     </t>
  </si>
  <si>
    <t xml:space="preserve">B72629     </t>
  </si>
  <si>
    <t xml:space="preserve">B72952     </t>
  </si>
  <si>
    <t xml:space="preserve">B72953     </t>
  </si>
  <si>
    <t xml:space="preserve">B72954     </t>
  </si>
  <si>
    <t xml:space="preserve">B73380     </t>
  </si>
  <si>
    <t xml:space="preserve">B73381     </t>
  </si>
  <si>
    <t xml:space="preserve">B73382     </t>
  </si>
  <si>
    <t>IUN390731NH9</t>
  </si>
  <si>
    <t xml:space="preserve">B65329     </t>
  </si>
  <si>
    <t xml:space="preserve">B76707     </t>
  </si>
  <si>
    <t xml:space="preserve">B77505     </t>
  </si>
  <si>
    <t xml:space="preserve">B77851     </t>
  </si>
  <si>
    <t xml:space="preserve">B78227     </t>
  </si>
  <si>
    <t xml:space="preserve">B79270     </t>
  </si>
  <si>
    <t xml:space="preserve">B69793     </t>
  </si>
  <si>
    <t xml:space="preserve">B73563     </t>
  </si>
  <si>
    <t xml:space="preserve">B74204     </t>
  </si>
  <si>
    <t xml:space="preserve">B74425     </t>
  </si>
  <si>
    <t>GSM130531AI4</t>
  </si>
  <si>
    <t xml:space="preserve">B74563     </t>
  </si>
  <si>
    <t xml:space="preserve">B75699     </t>
  </si>
  <si>
    <t xml:space="preserve">B76008     </t>
  </si>
  <si>
    <t xml:space="preserve">B76467     </t>
  </si>
  <si>
    <t xml:space="preserve">B76884     </t>
  </si>
  <si>
    <t xml:space="preserve">B77254     </t>
  </si>
  <si>
    <t xml:space="preserve">B77654     </t>
  </si>
  <si>
    <t xml:space="preserve">B78032     </t>
  </si>
  <si>
    <t xml:space="preserve">B79107     </t>
  </si>
  <si>
    <t xml:space="preserve">B73830     </t>
  </si>
  <si>
    <t xml:space="preserve">B74943     </t>
  </si>
  <si>
    <t xml:space="preserve">B79565     </t>
  </si>
  <si>
    <t xml:space="preserve">B80259     </t>
  </si>
  <si>
    <t xml:space="preserve">B80907     </t>
  </si>
  <si>
    <t xml:space="preserve">B79630     </t>
  </si>
  <si>
    <t>EOS120326Q54</t>
  </si>
  <si>
    <t xml:space="preserve">B78036     </t>
  </si>
  <si>
    <t xml:space="preserve">B78426     </t>
  </si>
  <si>
    <t>DEM8801152E9</t>
  </si>
  <si>
    <t xml:space="preserve">B75179     </t>
  </si>
  <si>
    <t xml:space="preserve">B76472     </t>
  </si>
  <si>
    <t xml:space="preserve">B76888     </t>
  </si>
  <si>
    <t xml:space="preserve">B77658     </t>
  </si>
  <si>
    <t xml:space="preserve">B79567     </t>
  </si>
  <si>
    <t xml:space="preserve">B79815     </t>
  </si>
  <si>
    <t xml:space="preserve">B80515     </t>
  </si>
  <si>
    <t xml:space="preserve">B80845     </t>
  </si>
  <si>
    <t xml:space="preserve">B81376     </t>
  </si>
  <si>
    <t>GPL120712UB0</t>
  </si>
  <si>
    <t xml:space="preserve">B67203     </t>
  </si>
  <si>
    <t xml:space="preserve">B67506     </t>
  </si>
  <si>
    <t xml:space="preserve">B67507     </t>
  </si>
  <si>
    <t xml:space="preserve">B67508     </t>
  </si>
  <si>
    <t xml:space="preserve">B67915     </t>
  </si>
  <si>
    <t xml:space="preserve">B67916     </t>
  </si>
  <si>
    <t xml:space="preserve">B67917     </t>
  </si>
  <si>
    <t xml:space="preserve">B72639     </t>
  </si>
  <si>
    <t>MME050725GE5</t>
  </si>
  <si>
    <t xml:space="preserve">B67604     </t>
  </si>
  <si>
    <t xml:space="preserve">B67978     </t>
  </si>
  <si>
    <t xml:space="preserve">B68357     </t>
  </si>
  <si>
    <t xml:space="preserve">B68735     </t>
  </si>
  <si>
    <t xml:space="preserve">B69112     </t>
  </si>
  <si>
    <t>PIG7507292A6</t>
  </si>
  <si>
    <t xml:space="preserve">B68657     </t>
  </si>
  <si>
    <t xml:space="preserve">B68806     </t>
  </si>
  <si>
    <t xml:space="preserve">B69497     </t>
  </si>
  <si>
    <t xml:space="preserve">B70007     </t>
  </si>
  <si>
    <t xml:space="preserve">B74789     </t>
  </si>
  <si>
    <t xml:space="preserve">B77053     </t>
  </si>
  <si>
    <t xml:space="preserve">B79066     </t>
  </si>
  <si>
    <t>SEN061031BP3</t>
  </si>
  <si>
    <t xml:space="preserve">B74594     </t>
  </si>
  <si>
    <t xml:space="preserve">B74975     </t>
  </si>
  <si>
    <t xml:space="preserve">B76916     </t>
  </si>
  <si>
    <t xml:space="preserve">B77285     </t>
  </si>
  <si>
    <t xml:space="preserve">B77679     </t>
  </si>
  <si>
    <t xml:space="preserve">B78074     </t>
  </si>
  <si>
    <t xml:space="preserve">B79122     </t>
  </si>
  <si>
    <t xml:space="preserve">B80263     </t>
  </si>
  <si>
    <t xml:space="preserve">B81338     </t>
  </si>
  <si>
    <t xml:space="preserve">B74232     </t>
  </si>
  <si>
    <t xml:space="preserve">B79996     </t>
  </si>
  <si>
    <t xml:space="preserve">B80252     </t>
  </si>
  <si>
    <t xml:space="preserve">B67966     </t>
  </si>
  <si>
    <t xml:space="preserve">B68309     </t>
  </si>
  <si>
    <t xml:space="preserve">B69041     </t>
  </si>
  <si>
    <t xml:space="preserve">B69397     </t>
  </si>
  <si>
    <t xml:space="preserve">B70197     </t>
  </si>
  <si>
    <t xml:space="preserve">B70606     </t>
  </si>
  <si>
    <t xml:space="preserve">B71848     </t>
  </si>
  <si>
    <t xml:space="preserve">B73835     </t>
  </si>
  <si>
    <t xml:space="preserve">B74952     </t>
  </si>
  <si>
    <t xml:space="preserve">B76017     </t>
  </si>
  <si>
    <t xml:space="preserve">B76477     </t>
  </si>
  <si>
    <t xml:space="preserve">B76893     </t>
  </si>
  <si>
    <t xml:space="preserve">B77663     </t>
  </si>
  <si>
    <t xml:space="preserve">B68669     </t>
  </si>
  <si>
    <t>TSS140127382</t>
  </si>
  <si>
    <t xml:space="preserve">B70201     </t>
  </si>
  <si>
    <t xml:space="preserve">B70610     </t>
  </si>
  <si>
    <t xml:space="preserve">B71006     </t>
  </si>
  <si>
    <t xml:space="preserve">B71388     </t>
  </si>
  <si>
    <t xml:space="preserve">B71852     </t>
  </si>
  <si>
    <t xml:space="preserve">B72248     </t>
  </si>
  <si>
    <t xml:space="preserve">B72328     </t>
  </si>
  <si>
    <t xml:space="preserve">B74215     </t>
  </si>
  <si>
    <t xml:space="preserve">B74575     </t>
  </si>
  <si>
    <t xml:space="preserve">B74955     </t>
  </si>
  <si>
    <t xml:space="preserve">B75293     </t>
  </si>
  <si>
    <t xml:space="preserve">B76507     </t>
  </si>
  <si>
    <t xml:space="preserve">B76866     </t>
  </si>
  <si>
    <t xml:space="preserve">B78655     </t>
  </si>
  <si>
    <t>EME0909259N5</t>
  </si>
  <si>
    <t xml:space="preserve">B70205     </t>
  </si>
  <si>
    <t xml:space="preserve">B70206     </t>
  </si>
  <si>
    <t xml:space="preserve">B70207     </t>
  </si>
  <si>
    <t xml:space="preserve">B71011     </t>
  </si>
  <si>
    <t xml:space="preserve">B71012     </t>
  </si>
  <si>
    <t xml:space="preserve">B71013     </t>
  </si>
  <si>
    <t xml:space="preserve">B71393     </t>
  </si>
  <si>
    <t xml:space="preserve">B71394     </t>
  </si>
  <si>
    <t xml:space="preserve">B71856     </t>
  </si>
  <si>
    <t xml:space="preserve">B71857     </t>
  </si>
  <si>
    <t xml:space="preserve">B72252     </t>
  </si>
  <si>
    <t xml:space="preserve">B72653     </t>
  </si>
  <si>
    <t xml:space="preserve">B74577     </t>
  </si>
  <si>
    <t xml:space="preserve">B76483     </t>
  </si>
  <si>
    <t xml:space="preserve">B76897     </t>
  </si>
  <si>
    <t xml:space="preserve">B77667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</si>
  <si>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</si>
  <si>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</si>
  <si>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</si>
  <si>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</si>
  <si>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</si>
  <si>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</si>
  <si>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</si>
  <si>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>Honeywell Centro de Investigacion y Desarrollo</t>
  </si>
  <si>
    <t>HAP061017TC8</t>
  </si>
  <si>
    <t xml:space="preserve">B79623     </t>
  </si>
  <si>
    <t>CAG030627KV5</t>
  </si>
  <si>
    <t xml:space="preserve">B73072     </t>
  </si>
  <si>
    <t xml:space="preserve">B73212     </t>
  </si>
  <si>
    <t xml:space="preserve">B73675     </t>
  </si>
  <si>
    <t xml:space="preserve">B74027     </t>
  </si>
  <si>
    <t xml:space="preserve">B74387     </t>
  </si>
  <si>
    <t xml:space="preserve">B74788     </t>
  </si>
  <si>
    <t xml:space="preserve">B75101     </t>
  </si>
  <si>
    <t xml:space="preserve">B75544     </t>
  </si>
  <si>
    <t>GCP130809HJ5</t>
  </si>
  <si>
    <t xml:space="preserve">B73434     </t>
  </si>
  <si>
    <t>COP920428Q20</t>
  </si>
  <si>
    <t xml:space="preserve">B71406     </t>
  </si>
  <si>
    <t xml:space="preserve">B71503     </t>
  </si>
  <si>
    <t xml:space="preserve">B71869     </t>
  </si>
  <si>
    <t xml:space="preserve">B72260     </t>
  </si>
  <si>
    <t xml:space="preserve">B72661     </t>
  </si>
  <si>
    <t xml:space="preserve">B72941     </t>
  </si>
  <si>
    <t>ALE870612DS8</t>
  </si>
  <si>
    <t xml:space="preserve">B71870     </t>
  </si>
  <si>
    <t xml:space="preserve">B73895     </t>
  </si>
  <si>
    <t>GLO10022565A</t>
  </si>
  <si>
    <t xml:space="preserve">B71942     </t>
  </si>
  <si>
    <t xml:space="preserve">B71943     </t>
  </si>
  <si>
    <t xml:space="preserve">B71944     </t>
  </si>
  <si>
    <t xml:space="preserve">B71945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</si>
  <si>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</si>
  <si>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</si>
  <si>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</si>
  <si>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</si>
  <si>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</si>
  <si>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</si>
  <si>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</si>
  <si>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</si>
  <si>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B74606     </t>
  </si>
  <si>
    <t xml:space="preserve">B78465     </t>
  </si>
  <si>
    <t xml:space="preserve">B78674     </t>
  </si>
  <si>
    <t xml:space="preserve">B78061     </t>
  </si>
  <si>
    <t xml:space="preserve">B78449     </t>
  </si>
  <si>
    <t xml:space="preserve">B78837     </t>
  </si>
  <si>
    <t xml:space="preserve">B79238     </t>
  </si>
  <si>
    <t xml:space="preserve">B79412     </t>
  </si>
  <si>
    <t xml:space="preserve">B79860     </t>
  </si>
  <si>
    <t xml:space="preserve">B78657     </t>
  </si>
  <si>
    <t xml:space="preserve">B79650     </t>
  </si>
  <si>
    <t>LOPH6902187Z1</t>
  </si>
  <si>
    <t xml:space="preserve">B80540     </t>
  </si>
  <si>
    <t>SAMY870310US6</t>
  </si>
  <si>
    <t xml:space="preserve">B76911     </t>
  </si>
  <si>
    <t xml:space="preserve">B77297     </t>
  </si>
  <si>
    <t xml:space="preserve">B77687     </t>
  </si>
  <si>
    <t xml:space="preserve">B78084     </t>
  </si>
  <si>
    <t xml:space="preserve">B78460     </t>
  </si>
  <si>
    <t xml:space="preserve">B78598     </t>
  </si>
  <si>
    <t xml:space="preserve">B81315     </t>
  </si>
  <si>
    <t xml:space="preserve">B78470     </t>
  </si>
  <si>
    <t xml:space="preserve">B78842     </t>
  </si>
  <si>
    <t xml:space="preserve">B79204     </t>
  </si>
  <si>
    <t xml:space="preserve">B79789     </t>
  </si>
  <si>
    <t xml:space="preserve">B80228     </t>
  </si>
  <si>
    <t xml:space="preserve">B81421     </t>
  </si>
  <si>
    <t xml:space="preserve">B81422     </t>
  </si>
  <si>
    <t xml:space="preserve">B78844     </t>
  </si>
  <si>
    <t xml:space="preserve">B81249     </t>
  </si>
  <si>
    <t xml:space="preserve">B77804     </t>
  </si>
  <si>
    <t xml:space="preserve">B81019     </t>
  </si>
  <si>
    <t xml:space="preserve">B81389     </t>
  </si>
  <si>
    <t>IOM1407298Z2</t>
  </si>
  <si>
    <t xml:space="preserve">B79334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</si>
  <si>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</si>
  <si>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</si>
  <si>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</si>
  <si>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</si>
  <si>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</si>
  <si>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B66926     </t>
  </si>
  <si>
    <t xml:space="preserve">B70306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</si>
  <si>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</si>
  <si>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</si>
  <si>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</si>
  <si>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</si>
  <si>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</si>
  <si>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</si>
  <si>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</si>
  <si>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</si>
  <si>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</si>
  <si>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 xml:space="preserve">B75385     </t>
  </si>
  <si>
    <t>EMPAQUE INDUSTRIAL DE JUAREZ S DE RL DE CV</t>
  </si>
  <si>
    <t>EIJ110429NF9</t>
  </si>
  <si>
    <t xml:space="preserve">B64566     </t>
  </si>
  <si>
    <t xml:space="preserve">B64910     </t>
  </si>
  <si>
    <t xml:space="preserve">B65052     </t>
  </si>
  <si>
    <t>RME120214VE5</t>
  </si>
  <si>
    <t xml:space="preserve">B71420     </t>
  </si>
  <si>
    <t xml:space="preserve">B71602     </t>
  </si>
  <si>
    <t xml:space="preserve">B72023     </t>
  </si>
  <si>
    <t xml:space="preserve">B72426     </t>
  </si>
  <si>
    <t xml:space="preserve">B72835     </t>
  </si>
  <si>
    <t xml:space="preserve">B73463     </t>
  </si>
  <si>
    <t xml:space="preserve">B73657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</si>
  <si>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</si>
  <si>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</si>
  <si>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</si>
  <si>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</si>
  <si>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</si>
  <si>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>AME8612015S0</t>
  </si>
  <si>
    <t xml:space="preserve">B78527     </t>
  </si>
  <si>
    <t xml:space="preserve">B79684     </t>
  </si>
  <si>
    <t xml:space="preserve">B74655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</si>
  <si>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</si>
  <si>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</si>
  <si>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</si>
  <si>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</si>
  <si>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</si>
  <si>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</si>
  <si>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B79914     </t>
  </si>
  <si>
    <t xml:space="preserve">B80428     </t>
  </si>
  <si>
    <t xml:space="preserve">B79351     </t>
  </si>
  <si>
    <t xml:space="preserve">B77033     </t>
  </si>
  <si>
    <t xml:space="preserve">B78556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</si>
  <si>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</si>
  <si>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</si>
  <si>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</si>
  <si>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</si>
  <si>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</si>
  <si>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</si>
  <si>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</si>
  <si>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</si>
  <si>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</si>
  <si>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</si>
  <si>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</si>
  <si>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</si>
  <si>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</si>
  <si>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</si>
  <si>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</si>
  <si>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</si>
  <si>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</si>
  <si>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</si>
  <si>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</si>
  <si>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</si>
  <si>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</si>
  <si>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</si>
  <si>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</si>
  <si>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</si>
  <si>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 xml:space="preserve">B81442     </t>
  </si>
  <si>
    <t xml:space="preserve">B79455    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</si>
  <si>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</si>
  <si>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</si>
  <si>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</si>
  <si>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</si>
  <si>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</si>
  <si>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</si>
  <si>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</si>
  <si>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</si>
  <si>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</si>
  <si>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</si>
  <si>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</si>
  <si>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</si>
  <si>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</si>
  <si>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</si>
  <si>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</si>
  <si>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</si>
  <si>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</si>
  <si>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</si>
  <si>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</si>
  <si>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</si>
  <si>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</si>
  <si>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</si>
  <si>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</si>
  <si>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</si>
  <si>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</si>
  <si>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</si>
  <si>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</si>
  <si>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</si>
  <si>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</si>
  <si>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</si>
  <si>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</si>
  <si>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</si>
  <si>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</si>
  <si>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</si>
  <si>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</si>
  <si>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</si>
  <si>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</si>
  <si>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</si>
  <si>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</si>
  <si>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</si>
  <si>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</si>
  <si>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</si>
  <si>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</si>
  <si>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</si>
  <si>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</si>
  <si>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</si>
  <si>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</si>
  <si>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</si>
  <si>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</si>
  <si>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</si>
  <si>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</si>
  <si>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</si>
  <si>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</si>
  <si>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</si>
  <si>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</si>
  <si>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</si>
  <si>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</si>
  <si>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</si>
  <si>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</si>
  <si>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</si>
  <si>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</si>
  <si>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</si>
  <si>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</si>
  <si>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</si>
  <si>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</si>
  <si>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</si>
  <si>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</si>
  <si>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</si>
  <si>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</si>
  <si>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</si>
  <si>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</si>
  <si>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</si>
  <si>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</si>
  <si>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</si>
  <si>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</si>
  <si>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</si>
  <si>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</si>
  <si>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</si>
  <si>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</si>
  <si>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</si>
  <si>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</si>
  <si>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</si>
  <si>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</si>
  <si>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</si>
  <si>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</si>
  <si>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</si>
  <si>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</si>
  <si>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</si>
  <si>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</si>
  <si>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</si>
  <si>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</si>
  <si>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</si>
  <si>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</si>
  <si>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</si>
  <si>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</si>
  <si>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</si>
  <si>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</si>
  <si>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</si>
  <si>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</si>
  <si>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</si>
  <si>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</si>
  <si>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</si>
  <si>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</si>
  <si>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SINERGIA Y MASIVOS, S.A. DE C.V.</t>
  </si>
  <si>
    <t>GRUPO LARA VILLALOBOS SA DE CV</t>
  </si>
  <si>
    <t>DINAMAQ MACHINING SOLUTIONS DE MEXICO SA DE CV</t>
  </si>
  <si>
    <t>NO. CLIENTE</t>
  </si>
  <si>
    <t xml:space="preserve">B91435     </t>
  </si>
  <si>
    <t xml:space="preserve">B91436     </t>
  </si>
  <si>
    <t xml:space="preserve">B91426     </t>
  </si>
  <si>
    <t xml:space="preserve">B91444     </t>
  </si>
  <si>
    <t>DMS190528289</t>
  </si>
  <si>
    <t xml:space="preserve">B91427     </t>
  </si>
  <si>
    <t xml:space="preserve">B91440     </t>
  </si>
  <si>
    <t xml:space="preserve">B91389     </t>
  </si>
  <si>
    <t xml:space="preserve">B91390     </t>
  </si>
  <si>
    <t xml:space="preserve">B91409     </t>
  </si>
  <si>
    <t xml:space="preserve">B91410     </t>
  </si>
  <si>
    <t xml:space="preserve">B91395     </t>
  </si>
  <si>
    <t xml:space="preserve">B91414     </t>
  </si>
  <si>
    <t xml:space="preserve">B91382     </t>
  </si>
  <si>
    <t xml:space="preserve">B91383     </t>
  </si>
  <si>
    <t xml:space="preserve">B91401     </t>
  </si>
  <si>
    <t xml:space="preserve">B91396     </t>
  </si>
  <si>
    <t xml:space="preserve">B91397     </t>
  </si>
  <si>
    <t xml:space="preserve">B91398     </t>
  </si>
  <si>
    <t xml:space="preserve">B91404     </t>
  </si>
  <si>
    <t xml:space="preserve">B91418     </t>
  </si>
  <si>
    <t xml:space="preserve">B91386     </t>
  </si>
  <si>
    <t xml:space="preserve">B91420     </t>
  </si>
  <si>
    <t>SMA070806B77</t>
  </si>
  <si>
    <t xml:space="preserve">B91423     </t>
  </si>
  <si>
    <t xml:space="preserve">B91381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</si>
  <si>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</si>
  <si>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</si>
  <si>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</si>
  <si>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</si>
  <si>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B91422     </t>
  </si>
  <si>
    <t xml:space="preserve">B91402     </t>
  </si>
  <si>
    <t xml:space="preserve">B91338     </t>
  </si>
  <si>
    <t xml:space="preserve">B91299     </t>
  </si>
  <si>
    <t xml:space="preserve">B91295     </t>
  </si>
  <si>
    <t xml:space="preserve">B91296     </t>
  </si>
  <si>
    <t xml:space="preserve">B91329     </t>
  </si>
  <si>
    <t xml:space="preserve">B91367     </t>
  </si>
  <si>
    <t xml:space="preserve">B91368     </t>
  </si>
  <si>
    <t xml:space="preserve">B91361     </t>
  </si>
  <si>
    <t xml:space="preserve">B91362     </t>
  </si>
  <si>
    <t xml:space="preserve">B91334     </t>
  </si>
  <si>
    <t xml:space="preserve">B91273     </t>
  </si>
  <si>
    <t xml:space="preserve">B91279     </t>
  </si>
  <si>
    <t>GLV9808149L0</t>
  </si>
  <si>
    <t xml:space="preserve">B91340     </t>
  </si>
  <si>
    <t xml:space="preserve">B91277     </t>
  </si>
  <si>
    <t xml:space="preserve">B91335     </t>
  </si>
  <si>
    <t>SNU190131DT9</t>
  </si>
  <si>
    <t>CMM941219BG6</t>
  </si>
  <si>
    <t xml:space="preserve">B91276     </t>
  </si>
  <si>
    <t xml:space="preserve">B91307     </t>
  </si>
  <si>
    <t xml:space="preserve">B91305     </t>
  </si>
  <si>
    <t xml:space="preserve">B91306     </t>
  </si>
  <si>
    <t xml:space="preserve">B91202     </t>
  </si>
  <si>
    <t xml:space="preserve">B91203     </t>
  </si>
  <si>
    <t xml:space="preserve">B91204     </t>
  </si>
  <si>
    <t xml:space="preserve">B91205     </t>
  </si>
  <si>
    <t xml:space="preserve">B91206     </t>
  </si>
  <si>
    <t xml:space="preserve">B91207     </t>
  </si>
  <si>
    <t xml:space="preserve">B91208     </t>
  </si>
  <si>
    <t xml:space="preserve">B91197     </t>
  </si>
  <si>
    <t xml:space="preserve">B91210     </t>
  </si>
  <si>
    <t xml:space="preserve">B91214     </t>
  </si>
  <si>
    <t xml:space="preserve">B91195     </t>
  </si>
  <si>
    <t xml:space="preserve">B91183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</si>
  <si>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</si>
  <si>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</si>
  <si>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</si>
  <si>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</si>
  <si>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B91164     </t>
  </si>
  <si>
    <t xml:space="preserve">B91163     </t>
  </si>
  <si>
    <t xml:space="preserve">B91153     </t>
  </si>
  <si>
    <t>FNF130322R12</t>
  </si>
  <si>
    <t xml:space="preserve">B91076     </t>
  </si>
  <si>
    <t xml:space="preserve">B91077     </t>
  </si>
  <si>
    <t>Operaciones Hoteleras de Chihuahua S.A. de C.V</t>
  </si>
  <si>
    <t>OHC940127F59</t>
  </si>
  <si>
    <t xml:space="preserve">B91137     </t>
  </si>
  <si>
    <t xml:space="preserve">B91115     </t>
  </si>
  <si>
    <t>Alambrados y Circuitos Electricos S. de R.L. d</t>
  </si>
  <si>
    <t>ACE8406155H2</t>
  </si>
  <si>
    <t xml:space="preserve">B91131     </t>
  </si>
  <si>
    <t>Presupuesto original</t>
  </si>
  <si>
    <t>1131-10082</t>
  </si>
  <si>
    <t>1131-10108</t>
  </si>
  <si>
    <t>1125-10014</t>
  </si>
  <si>
    <t>Gobierno del Estado de Chihuahua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</si>
  <si>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</si>
  <si>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</si>
  <si>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</si>
  <si>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</si>
  <si>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</si>
  <si>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</si>
  <si>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</si>
  <si>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</si>
  <si>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</si>
  <si>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</si>
  <si>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</si>
  <si>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</si>
  <si>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</si>
  <si>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</si>
  <si>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</si>
  <si>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</si>
  <si>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</si>
  <si>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</si>
  <si>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</si>
  <si>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</si>
  <si>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</si>
  <si>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</si>
  <si>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</si>
  <si>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</si>
  <si>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</si>
  <si>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Jose A. Amador Hernandez</t>
  </si>
  <si>
    <t>CIKLO RECICLADOS Y PROCESADOS SRL DE CV</t>
  </si>
  <si>
    <t>Kalischatarra S. de R.L. de C.V.</t>
  </si>
  <si>
    <t xml:space="preserve">B91927     </t>
  </si>
  <si>
    <t>CRP120523KI9</t>
  </si>
  <si>
    <t xml:space="preserve">B91908     </t>
  </si>
  <si>
    <t xml:space="preserve">B91898     </t>
  </si>
  <si>
    <t xml:space="preserve">B91899     </t>
  </si>
  <si>
    <t xml:space="preserve">B91901     </t>
  </si>
  <si>
    <t xml:space="preserve">B91880     </t>
  </si>
  <si>
    <t xml:space="preserve">B91885     </t>
  </si>
  <si>
    <t xml:space="preserve">B91884     </t>
  </si>
  <si>
    <t xml:space="preserve">B91906     </t>
  </si>
  <si>
    <t xml:space="preserve">B91891     </t>
  </si>
  <si>
    <t xml:space="preserve">B91887     </t>
  </si>
  <si>
    <t xml:space="preserve">B91896     </t>
  </si>
  <si>
    <t xml:space="preserve">B91904     </t>
  </si>
  <si>
    <t xml:space="preserve">B91905     </t>
  </si>
  <si>
    <t xml:space="preserve">B91888     </t>
  </si>
  <si>
    <t xml:space="preserve">B91875     </t>
  </si>
  <si>
    <t xml:space="preserve">B91850     </t>
  </si>
  <si>
    <t xml:space="preserve">B91854     </t>
  </si>
  <si>
    <t xml:space="preserve">B91856     </t>
  </si>
  <si>
    <t xml:space="preserve">B91832     </t>
  </si>
  <si>
    <t xml:space="preserve">B91830     </t>
  </si>
  <si>
    <t xml:space="preserve">B91831     </t>
  </si>
  <si>
    <t xml:space="preserve">B91833     </t>
  </si>
  <si>
    <t xml:space="preserve">B91834     </t>
  </si>
  <si>
    <t xml:space="preserve">B91828     </t>
  </si>
  <si>
    <t xml:space="preserve">B91835     </t>
  </si>
  <si>
    <t xml:space="preserve">B91836     </t>
  </si>
  <si>
    <t xml:space="preserve">B91719     </t>
  </si>
  <si>
    <t>GTS SIGNS S DE RLMI</t>
  </si>
  <si>
    <t>GSI010108JY8</t>
  </si>
  <si>
    <t xml:space="preserve">B91720     </t>
  </si>
  <si>
    <t xml:space="preserve">B91725     </t>
  </si>
  <si>
    <t xml:space="preserve">B91729     </t>
  </si>
  <si>
    <t xml:space="preserve">B91730     </t>
  </si>
  <si>
    <t xml:space="preserve">B91731     </t>
  </si>
  <si>
    <t xml:space="preserve">B91733     </t>
  </si>
  <si>
    <t xml:space="preserve">B91746     </t>
  </si>
  <si>
    <t xml:space="preserve">B91747     </t>
  </si>
  <si>
    <t xml:space="preserve">B91750     </t>
  </si>
  <si>
    <t xml:space="preserve">B91756     </t>
  </si>
  <si>
    <t xml:space="preserve">B91779     </t>
  </si>
  <si>
    <t xml:space="preserve">B91781     </t>
  </si>
  <si>
    <t xml:space="preserve">B91802     </t>
  </si>
  <si>
    <t xml:space="preserve">B91801     </t>
  </si>
  <si>
    <t xml:space="preserve">B91798     </t>
  </si>
  <si>
    <t xml:space="preserve">B91782     </t>
  </si>
  <si>
    <t xml:space="preserve">B91794     </t>
  </si>
  <si>
    <t xml:space="preserve">B91793     </t>
  </si>
  <si>
    <t>INMOBILIARIA TOGARSA S RL DE CV</t>
  </si>
  <si>
    <t>ITO060530SM6</t>
  </si>
  <si>
    <t xml:space="preserve">B91790     </t>
  </si>
  <si>
    <t xml:space="preserve">B91791     </t>
  </si>
  <si>
    <t xml:space="preserve">B91789     </t>
  </si>
  <si>
    <t xml:space="preserve">B91786     </t>
  </si>
  <si>
    <t xml:space="preserve">B91639     </t>
  </si>
  <si>
    <t>IMA911107VA2</t>
  </si>
  <si>
    <t xml:space="preserve">B91641     </t>
  </si>
  <si>
    <t xml:space="preserve">B91642     </t>
  </si>
  <si>
    <t xml:space="preserve">B91645     </t>
  </si>
  <si>
    <t>Euromolduras SA de CV</t>
  </si>
  <si>
    <t>EUR061218IZ7</t>
  </si>
  <si>
    <t xml:space="preserve">B91648     </t>
  </si>
  <si>
    <t xml:space="preserve">B91650     </t>
  </si>
  <si>
    <t xml:space="preserve">B91657     </t>
  </si>
  <si>
    <t xml:space="preserve">B91659     </t>
  </si>
  <si>
    <t xml:space="preserve">B91660     </t>
  </si>
  <si>
    <t xml:space="preserve">B91663     </t>
  </si>
  <si>
    <t xml:space="preserve">B91664     </t>
  </si>
  <si>
    <t xml:space="preserve">B91674     </t>
  </si>
  <si>
    <t xml:space="preserve">B91685     </t>
  </si>
  <si>
    <t xml:space="preserve">B91703     </t>
  </si>
  <si>
    <t xml:space="preserve">B91704     </t>
  </si>
  <si>
    <t xml:space="preserve">B91709     </t>
  </si>
  <si>
    <t xml:space="preserve">B91710     </t>
  </si>
  <si>
    <t xml:space="preserve">B91636     </t>
  </si>
  <si>
    <t xml:space="preserve">B91632     </t>
  </si>
  <si>
    <t xml:space="preserve">B91633     </t>
  </si>
  <si>
    <t xml:space="preserve">B91625     </t>
  </si>
  <si>
    <t xml:space="preserve">B91626     </t>
  </si>
  <si>
    <t xml:space="preserve">B91609     </t>
  </si>
  <si>
    <t xml:space="preserve">B91605     </t>
  </si>
  <si>
    <t xml:space="preserve">B91608     </t>
  </si>
  <si>
    <t xml:space="preserve">B91595     </t>
  </si>
  <si>
    <t xml:space="preserve">B91600     </t>
  </si>
  <si>
    <t xml:space="preserve">B91586     </t>
  </si>
  <si>
    <t>AAHA531118TSA</t>
  </si>
  <si>
    <t xml:space="preserve">B91532     </t>
  </si>
  <si>
    <t xml:space="preserve">B91533     </t>
  </si>
  <si>
    <t xml:space="preserve">B91527     </t>
  </si>
  <si>
    <t xml:space="preserve">B91528     </t>
  </si>
  <si>
    <t xml:space="preserve">B91529     </t>
  </si>
  <si>
    <t xml:space="preserve">B91530     </t>
  </si>
  <si>
    <t xml:space="preserve">B91531     </t>
  </si>
  <si>
    <t>Centro de Investigacion en Materiales Avanzado</t>
  </si>
  <si>
    <t>CIM941025MJ1</t>
  </si>
  <si>
    <t xml:space="preserve">B91524     </t>
  </si>
  <si>
    <t xml:space="preserve">B91525     </t>
  </si>
  <si>
    <t xml:space="preserve">B91592     </t>
  </si>
  <si>
    <t xml:space="preserve">B91575     </t>
  </si>
  <si>
    <t xml:space="preserve">B91576     </t>
  </si>
  <si>
    <t xml:space="preserve">B91581     </t>
  </si>
  <si>
    <t xml:space="preserve">B91541     </t>
  </si>
  <si>
    <t xml:space="preserve">B91585     </t>
  </si>
  <si>
    <t>KAL840927K44</t>
  </si>
  <si>
    <t>360 días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</si>
  <si>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</si>
  <si>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</si>
  <si>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</si>
  <si>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</si>
  <si>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</si>
  <si>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</si>
  <si>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</si>
  <si>
    <t>Gastos Médicos AXA</t>
  </si>
  <si>
    <t>Gastos médicos mayores del personal a descontar por nómina</t>
  </si>
  <si>
    <t>1122-12039</t>
  </si>
  <si>
    <t>PRODUCTORA PROCESADORA AGRICOLA DE MEXICO SA DE CV</t>
  </si>
  <si>
    <t>1124-10010</t>
  </si>
  <si>
    <t>SALDO A FAV IVA JUN 2020</t>
  </si>
  <si>
    <t>1131-10111</t>
  </si>
  <si>
    <t>VIGA Y LAMINA SA DE CV</t>
  </si>
  <si>
    <t>2112-1-25301</t>
  </si>
  <si>
    <t>MEDICINAS Y PRODUCTOS FARMACÉUTICOS</t>
  </si>
  <si>
    <t>5125</t>
  </si>
  <si>
    <t>PRODUCTOS QUÍMICOS, FARMACÉUTICOS Y DE LABORATORIO</t>
  </si>
  <si>
    <t>5125-25301</t>
  </si>
  <si>
    <t>8240-14898-0201-01-25301-1</t>
  </si>
  <si>
    <t>8250-14898-0201-01-25301-1</t>
  </si>
  <si>
    <t>8260-14898-0201-01-25301-1</t>
  </si>
  <si>
    <t>8270-14898-0201-01-25301-1</t>
  </si>
  <si>
    <t>2020 (REA cancelación facturas)</t>
  </si>
  <si>
    <t>Luis Carlos Chavez Loya</t>
  </si>
  <si>
    <t xml:space="preserve">B92366     </t>
  </si>
  <si>
    <t xml:space="preserve">B92365     </t>
  </si>
  <si>
    <t xml:space="preserve">B92353     </t>
  </si>
  <si>
    <t xml:space="preserve">B92360     </t>
  </si>
  <si>
    <t xml:space="preserve">B92358     </t>
  </si>
  <si>
    <t xml:space="preserve">B92359     </t>
  </si>
  <si>
    <t xml:space="preserve">B92350     </t>
  </si>
  <si>
    <t xml:space="preserve">B92357     </t>
  </si>
  <si>
    <t xml:space="preserve">B92352     </t>
  </si>
  <si>
    <t xml:space="preserve">B92354     </t>
  </si>
  <si>
    <t xml:space="preserve">B92341     </t>
  </si>
  <si>
    <t xml:space="preserve">B92342     </t>
  </si>
  <si>
    <t xml:space="preserve">B92333     </t>
  </si>
  <si>
    <t xml:space="preserve">B92334     </t>
  </si>
  <si>
    <t xml:space="preserve">B92318     </t>
  </si>
  <si>
    <t xml:space="preserve">B92319     </t>
  </si>
  <si>
    <t xml:space="preserve">B92321     </t>
  </si>
  <si>
    <t xml:space="preserve">B92322     </t>
  </si>
  <si>
    <t xml:space="preserve">B92326     </t>
  </si>
  <si>
    <t xml:space="preserve">B92327     </t>
  </si>
  <si>
    <t xml:space="preserve">B92328     </t>
  </si>
  <si>
    <t xml:space="preserve">B92320     </t>
  </si>
  <si>
    <t>PRODUCTORA PROCESADORA AGRICOLA DE MEXICO SA D</t>
  </si>
  <si>
    <t>PPA010612RZ5</t>
  </si>
  <si>
    <t xml:space="preserve">B92316     </t>
  </si>
  <si>
    <t xml:space="preserve">B92310     </t>
  </si>
  <si>
    <t xml:space="preserve">B92313     </t>
  </si>
  <si>
    <t xml:space="preserve">B92314     </t>
  </si>
  <si>
    <t xml:space="preserve">B92315     </t>
  </si>
  <si>
    <t xml:space="preserve">B92276     </t>
  </si>
  <si>
    <t xml:space="preserve">B92277     </t>
  </si>
  <si>
    <t xml:space="preserve">B92278     </t>
  </si>
  <si>
    <t xml:space="preserve">B92296     </t>
  </si>
  <si>
    <t xml:space="preserve">B92266     </t>
  </si>
  <si>
    <t xml:space="preserve">B92274     </t>
  </si>
  <si>
    <t xml:space="preserve">B92285     </t>
  </si>
  <si>
    <t xml:space="preserve">B92270     </t>
  </si>
  <si>
    <t xml:space="preserve">B92271     </t>
  </si>
  <si>
    <t>MARA7008279P3</t>
  </si>
  <si>
    <t xml:space="preserve">B92267     </t>
  </si>
  <si>
    <t xml:space="preserve">B92265     </t>
  </si>
  <si>
    <t xml:space="preserve">B92293     </t>
  </si>
  <si>
    <t xml:space="preserve">B92280     </t>
  </si>
  <si>
    <t xml:space="preserve">B92272     </t>
  </si>
  <si>
    <t xml:space="preserve">B92294     </t>
  </si>
  <si>
    <t xml:space="preserve">B92284     </t>
  </si>
  <si>
    <t xml:space="preserve">B92291     </t>
  </si>
  <si>
    <t>MYM8911288J6</t>
  </si>
  <si>
    <t xml:space="preserve">B92300     </t>
  </si>
  <si>
    <t xml:space="preserve">B92301     </t>
  </si>
  <si>
    <t xml:space="preserve">B92302     </t>
  </si>
  <si>
    <t xml:space="preserve">B92207     </t>
  </si>
  <si>
    <t xml:space="preserve">B92208     </t>
  </si>
  <si>
    <t xml:space="preserve">B92209     </t>
  </si>
  <si>
    <t xml:space="preserve">B92210     </t>
  </si>
  <si>
    <t xml:space="preserve">B92244     </t>
  </si>
  <si>
    <t xml:space="preserve">B92243     </t>
  </si>
  <si>
    <t xml:space="preserve">B92216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</si>
  <si>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</si>
  <si>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</si>
  <si>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</si>
  <si>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</si>
  <si>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B92238     </t>
  </si>
  <si>
    <t xml:space="preserve">B92228     </t>
  </si>
  <si>
    <t xml:space="preserve">B92204     </t>
  </si>
  <si>
    <t xml:space="preserve">B92205     </t>
  </si>
  <si>
    <t xml:space="preserve">B92211     </t>
  </si>
  <si>
    <t xml:space="preserve">B92229     </t>
  </si>
  <si>
    <t xml:space="preserve">B92233     </t>
  </si>
  <si>
    <t xml:space="preserve">B92231     </t>
  </si>
  <si>
    <t xml:space="preserve">B92102     </t>
  </si>
  <si>
    <t xml:space="preserve">B92108     </t>
  </si>
  <si>
    <t xml:space="preserve">B92109     </t>
  </si>
  <si>
    <t xml:space="preserve">B92110     </t>
  </si>
  <si>
    <t xml:space="preserve">B92111     </t>
  </si>
  <si>
    <t xml:space="preserve">B92112     </t>
  </si>
  <si>
    <t xml:space="preserve">B92113     </t>
  </si>
  <si>
    <t xml:space="preserve">B92114     </t>
  </si>
  <si>
    <t xml:space="preserve">B92153     </t>
  </si>
  <si>
    <t xml:space="preserve">B92157     </t>
  </si>
  <si>
    <t xml:space="preserve">B92159     </t>
  </si>
  <si>
    <t xml:space="preserve">B92160     </t>
  </si>
  <si>
    <t xml:space="preserve">B92161     </t>
  </si>
  <si>
    <t xml:space="preserve">B92168     </t>
  </si>
  <si>
    <t xml:space="preserve">B92116     </t>
  </si>
  <si>
    <t>CALL630921V68</t>
  </si>
  <si>
    <t xml:space="preserve">B92091     </t>
  </si>
  <si>
    <t xml:space="preserve">B92194     </t>
  </si>
  <si>
    <t xml:space="preserve">B92195     </t>
  </si>
  <si>
    <t xml:space="preserve">B92199     </t>
  </si>
  <si>
    <t xml:space="preserve">B92201     </t>
  </si>
  <si>
    <t xml:space="preserve">B92140     </t>
  </si>
  <si>
    <t xml:space="preserve">B92141     </t>
  </si>
  <si>
    <t xml:space="preserve">B92143     </t>
  </si>
  <si>
    <t xml:space="preserve">B92092     </t>
  </si>
  <si>
    <t xml:space="preserve">B92105     </t>
  </si>
  <si>
    <t xml:space="preserve">B92097     </t>
  </si>
  <si>
    <t xml:space="preserve">B92121     </t>
  </si>
  <si>
    <t xml:space="preserve">B92122     </t>
  </si>
  <si>
    <t xml:space="preserve">B92123     </t>
  </si>
  <si>
    <t xml:space="preserve">B92101     </t>
  </si>
  <si>
    <t xml:space="preserve">B92154     </t>
  </si>
  <si>
    <t xml:space="preserve">B92155     </t>
  </si>
  <si>
    <t xml:space="preserve">B91985     </t>
  </si>
  <si>
    <t xml:space="preserve">B92007     </t>
  </si>
  <si>
    <t xml:space="preserve">B91992     </t>
  </si>
  <si>
    <t xml:space="preserve">B91997     </t>
  </si>
  <si>
    <t xml:space="preserve">B91998     </t>
  </si>
  <si>
    <t xml:space="preserve">B92001     </t>
  </si>
  <si>
    <t xml:space="preserve">B92003     </t>
  </si>
  <si>
    <t xml:space="preserve">B91973     </t>
  </si>
  <si>
    <t xml:space="preserve">B92013     </t>
  </si>
  <si>
    <t xml:space="preserve">B92014     </t>
  </si>
  <si>
    <t xml:space="preserve">B92018     </t>
  </si>
  <si>
    <t xml:space="preserve">B92024     </t>
  </si>
  <si>
    <t xml:space="preserve">B92027     </t>
  </si>
  <si>
    <t xml:space="preserve">B92028     </t>
  </si>
  <si>
    <t xml:space="preserve">B92029     </t>
  </si>
  <si>
    <t xml:space="preserve">B92036     </t>
  </si>
  <si>
    <t xml:space="preserve">B92041     </t>
  </si>
  <si>
    <t xml:space="preserve">B92045     </t>
  </si>
  <si>
    <t xml:space="preserve">B92046     </t>
  </si>
  <si>
    <t xml:space="preserve">B92047     </t>
  </si>
  <si>
    <t xml:space="preserve">B92050     </t>
  </si>
  <si>
    <t xml:space="preserve">B92056     </t>
  </si>
  <si>
    <t xml:space="preserve">B92059     </t>
  </si>
  <si>
    <t xml:space="preserve">B92060     </t>
  </si>
  <si>
    <t xml:space="preserve">B92079     </t>
  </si>
  <si>
    <t xml:space="preserve">B92080     </t>
  </si>
  <si>
    <t xml:space="preserve">B92084     </t>
  </si>
  <si>
    <t xml:space="preserve">B92086     </t>
  </si>
  <si>
    <t xml:space="preserve">90 días </t>
  </si>
  <si>
    <t xml:space="preserve">B90461     </t>
  </si>
  <si>
    <t xml:space="preserve">180 días </t>
  </si>
  <si>
    <t>ACUMULADO AL MES DE JULIO DE 2020</t>
  </si>
  <si>
    <t>Del 1 de enero al 31 de julio de 2020</t>
  </si>
  <si>
    <t>Al 31 de julio de 2020</t>
  </si>
  <si>
    <t>DEL 1 DE ENERO AL 31 DE JULIO DE 2020</t>
  </si>
  <si>
    <t>1123-10001</t>
  </si>
  <si>
    <t>Secretaría de Economía</t>
  </si>
  <si>
    <t>Cheque de liquidación laboral de Tere García no aceptado</t>
  </si>
  <si>
    <t>Estimación del SPARK pendiente de pago</t>
  </si>
  <si>
    <t>Abastecedora de Fierro y Acero, S.A. de C.V.</t>
  </si>
  <si>
    <t>Material para techumbre de parada de camión</t>
  </si>
  <si>
    <t>Balanza de Comprobación del 01/jul./2020 al 31/jul./2020</t>
  </si>
  <si>
    <t>07/ago./2020</t>
  </si>
  <si>
    <t>01:17 PM</t>
  </si>
  <si>
    <t>1122-79</t>
  </si>
  <si>
    <t>** FALTA NOMBRE **</t>
  </si>
  <si>
    <t>SRIA. DE ECONOMIA</t>
  </si>
  <si>
    <t>1124-10011</t>
  </si>
  <si>
    <t>SALDO A FAV IVA JUL 2020</t>
  </si>
  <si>
    <t>ABASTECEDORA DE FIERRO Y ACERO SA DE CV</t>
  </si>
  <si>
    <t>2111-3-13202</t>
  </si>
  <si>
    <t>PRIMA VACACIONAL</t>
  </si>
  <si>
    <t>2151-11749</t>
  </si>
  <si>
    <t>4173-1-20001</t>
  </si>
  <si>
    <t>SERVICIO DE VIGILANCIA JUAREZ</t>
  </si>
  <si>
    <t>5113-13202</t>
  </si>
  <si>
    <t>8120-73-1-20001</t>
  </si>
  <si>
    <t>8140-73-1-20001</t>
  </si>
  <si>
    <t>8150-73-1-20001</t>
  </si>
  <si>
    <t>8240-14898-0101-01-13202-1</t>
  </si>
  <si>
    <t>8240-14898-0102-01-13202-1</t>
  </si>
  <si>
    <t>8240-14898-0103-01-13202-1</t>
  </si>
  <si>
    <t>8240-14898-0201-01-13202-1</t>
  </si>
  <si>
    <t>8240-14898-0202-01-13202-1</t>
  </si>
  <si>
    <t>8250-14898-0101-01-13202-1</t>
  </si>
  <si>
    <t>8250-14898-0102-01-13202-1</t>
  </si>
  <si>
    <t>8250-14898-0103-01-13202-1</t>
  </si>
  <si>
    <t>8250-14898-0201-01-13202-1</t>
  </si>
  <si>
    <t>8250-14898-0202-01-13202-1</t>
  </si>
  <si>
    <t>8260-14898-0101-01-13202-1</t>
  </si>
  <si>
    <t>8260-14898-0102-01-13202-1</t>
  </si>
  <si>
    <t>8260-14898-0103-01-13202-1</t>
  </si>
  <si>
    <t>8260-14898-0201-01-13202-1</t>
  </si>
  <si>
    <t>8260-14898-0202-01-13202-1</t>
  </si>
  <si>
    <t>8270-14898-0101-01-13202-1</t>
  </si>
  <si>
    <t>8270-14898-0102-01-13202-1</t>
  </si>
  <si>
    <t>8270-14898-0103-01-13202-1</t>
  </si>
  <si>
    <t>8270-14898-0201-01-13202-1</t>
  </si>
  <si>
    <t>8270-14898-0202-01-13202-1</t>
  </si>
  <si>
    <t>Page 33</t>
  </si>
  <si>
    <t>Distribuidora de Cervezas Modelo en Chihuahua, S.A. de C.V.</t>
  </si>
  <si>
    <t>JULIO DE 2020</t>
  </si>
  <si>
    <t>Fecha de actualización: 31 de julio de 2020</t>
  </si>
  <si>
    <t>RELACIÓN DE SUPERFICIES DISPONIBLES EN TERRENOS JULIO 2020</t>
  </si>
  <si>
    <t>Banamex Dólares valuada en pesos a T.C. $22.1727</t>
  </si>
  <si>
    <r>
      <rPr>
        <b/>
        <sz val="12"/>
        <rFont val="Arial"/>
        <family val="2"/>
      </rPr>
      <t>PROMOTORA PARA EL DESARROLLO ECONOMICO  DE CHIHUAHUA</t>
    </r>
  </si>
  <si>
    <r>
      <rPr>
        <b/>
        <sz val="12"/>
        <rFont val="Arial"/>
        <family val="2"/>
      </rPr>
      <t>ANTIGÜEDAD DE SALDOS</t>
    </r>
  </si>
  <si>
    <r>
      <rPr>
        <b/>
        <sz val="12"/>
        <rFont val="Arial"/>
        <family val="2"/>
      </rPr>
      <t>Del 01/01/2018 al 31/07/2020</t>
    </r>
  </si>
  <si>
    <r>
      <rPr>
        <b/>
        <sz val="8"/>
        <rFont val="Arial"/>
        <family val="2"/>
      </rPr>
      <t>FECHA              FOLIO               TOTAL              SALDO         ACUMULADO                     POR VENCER                     30 DÍAS                               60 DÍAS                               MÁS DE 60 DÍAS</t>
    </r>
  </si>
  <si>
    <r>
      <rPr>
        <b/>
        <sz val="10"/>
        <rFont val="Arial"/>
        <family val="2"/>
      </rPr>
      <t>1            Complejo Industrial Chihuahua</t>
    </r>
  </si>
  <si>
    <r>
      <rPr>
        <b/>
        <sz val="10"/>
        <rFont val="Arial"/>
        <family val="2"/>
      </rPr>
      <t>11002    Ford Motor Company. S.A. de C.V.</t>
    </r>
  </si>
  <si>
    <r>
      <rPr>
        <sz val="8"/>
        <rFont val="Arial"/>
        <family val="2"/>
      </rPr>
      <t>79489 B</t>
    </r>
  </si>
  <si>
    <r>
      <rPr>
        <sz val="8"/>
        <rFont val="Arial"/>
        <family val="2"/>
      </rPr>
      <t>79490 B</t>
    </r>
  </si>
  <si>
    <r>
      <rPr>
        <sz val="8"/>
        <rFont val="Arial"/>
        <family val="2"/>
      </rPr>
      <t>80108 B</t>
    </r>
  </si>
  <si>
    <r>
      <rPr>
        <sz val="8"/>
        <rFont val="Arial"/>
        <family val="2"/>
      </rPr>
      <t>84175 B</t>
    </r>
  </si>
  <si>
    <r>
      <rPr>
        <sz val="8"/>
        <rFont val="Arial"/>
        <family val="2"/>
      </rPr>
      <t>84176 B</t>
    </r>
  </si>
  <si>
    <r>
      <rPr>
        <sz val="8"/>
        <rFont val="Arial"/>
        <family val="2"/>
      </rPr>
      <t>85884 B</t>
    </r>
  </si>
  <si>
    <r>
      <rPr>
        <sz val="8"/>
        <rFont val="Arial"/>
        <family val="2"/>
      </rPr>
      <t>92367 B</t>
    </r>
  </si>
  <si>
    <r>
      <rPr>
        <b/>
        <sz val="10"/>
        <rFont val="Arial"/>
        <family val="2"/>
      </rPr>
      <t>TOTALES               378,354.64   295,032.27                                                      0.00                            0.00                 182,881.31                 112,150.96</t>
    </r>
  </si>
  <si>
    <r>
      <rPr>
        <b/>
        <sz val="10"/>
        <rFont val="Arial"/>
        <family val="2"/>
      </rPr>
      <t>11007    Superior Industries de Mexico S.de R.L. de C.V.</t>
    </r>
  </si>
  <si>
    <r>
      <rPr>
        <sz val="8"/>
        <rFont val="Arial"/>
        <family val="2"/>
      </rPr>
      <t>87128 B</t>
    </r>
  </si>
  <si>
    <r>
      <rPr>
        <sz val="8"/>
        <rFont val="Arial"/>
        <family val="2"/>
      </rPr>
      <t>88007 B</t>
    </r>
  </si>
  <si>
    <r>
      <rPr>
        <sz val="8"/>
        <rFont val="Arial"/>
        <family val="2"/>
      </rPr>
      <t>88411 B</t>
    </r>
  </si>
  <si>
    <r>
      <rPr>
        <sz val="8"/>
        <rFont val="Arial"/>
        <family val="2"/>
      </rPr>
      <t>88854 B</t>
    </r>
  </si>
  <si>
    <r>
      <rPr>
        <sz val="8"/>
        <rFont val="Arial"/>
        <family val="2"/>
      </rPr>
      <t>89971 B</t>
    </r>
  </si>
  <si>
    <r>
      <rPr>
        <sz val="8"/>
        <rFont val="Arial"/>
        <family val="2"/>
      </rPr>
      <t>91850 B</t>
    </r>
  </si>
  <si>
    <r>
      <rPr>
        <sz val="8"/>
        <rFont val="Arial"/>
        <family val="2"/>
      </rPr>
      <t>91854 B</t>
    </r>
  </si>
  <si>
    <r>
      <rPr>
        <sz val="8"/>
        <rFont val="Arial"/>
        <family val="2"/>
      </rPr>
      <t>91856 B</t>
    </r>
  </si>
  <si>
    <r>
      <rPr>
        <sz val="8"/>
        <rFont val="Arial"/>
        <family val="2"/>
      </rPr>
      <t>91985 B</t>
    </r>
  </si>
  <si>
    <r>
      <rPr>
        <b/>
        <sz val="10"/>
        <rFont val="Arial"/>
        <family val="2"/>
      </rPr>
      <t>TOTALES                 19,489.79     19,489.79                                                      0.00                            0.00                            0.00                   19,489.79</t>
    </r>
  </si>
  <si>
    <r>
      <rPr>
        <b/>
        <sz val="10"/>
        <rFont val="Arial"/>
        <family val="2"/>
      </rPr>
      <t>11023    Operadora Futurama SA de CV</t>
    </r>
  </si>
  <si>
    <r>
      <rPr>
        <sz val="8"/>
        <rFont val="Arial"/>
        <family val="2"/>
      </rPr>
      <t>81112 B</t>
    </r>
  </si>
  <si>
    <r>
      <rPr>
        <sz val="8"/>
        <rFont val="Arial"/>
        <family val="2"/>
      </rPr>
      <t>81783 B</t>
    </r>
  </si>
  <si>
    <r>
      <rPr>
        <sz val="8"/>
        <rFont val="Arial"/>
        <family val="2"/>
      </rPr>
      <t>82132 B</t>
    </r>
  </si>
  <si>
    <r>
      <rPr>
        <sz val="8"/>
        <rFont val="Arial"/>
        <family val="2"/>
      </rPr>
      <t>82712 B</t>
    </r>
  </si>
  <si>
    <r>
      <rPr>
        <sz val="8"/>
        <rFont val="Arial"/>
        <family val="2"/>
      </rPr>
      <t>83079 B</t>
    </r>
  </si>
  <si>
    <r>
      <rPr>
        <sz val="8"/>
        <rFont val="Arial"/>
        <family val="2"/>
      </rPr>
      <t>83574 B</t>
    </r>
  </si>
  <si>
    <r>
      <rPr>
        <sz val="8"/>
        <rFont val="Arial"/>
        <family val="2"/>
      </rPr>
      <t>83739 B</t>
    </r>
  </si>
  <si>
    <r>
      <rPr>
        <sz val="8"/>
        <rFont val="Arial"/>
        <family val="2"/>
      </rPr>
      <t>84153 B</t>
    </r>
  </si>
  <si>
    <r>
      <rPr>
        <sz val="8"/>
        <rFont val="Arial"/>
        <family val="2"/>
      </rPr>
      <t>84526 B</t>
    </r>
  </si>
  <si>
    <r>
      <rPr>
        <sz val="8"/>
        <rFont val="Arial"/>
        <family val="2"/>
      </rPr>
      <t>85006 B</t>
    </r>
  </si>
  <si>
    <r>
      <rPr>
        <sz val="8"/>
        <rFont val="Arial"/>
        <family val="2"/>
      </rPr>
      <t>85391 B</t>
    </r>
  </si>
  <si>
    <r>
      <rPr>
        <sz val="8"/>
        <rFont val="Arial"/>
        <family val="2"/>
      </rPr>
      <t>85879 B</t>
    </r>
  </si>
  <si>
    <r>
      <rPr>
        <sz val="8"/>
        <rFont val="Arial"/>
        <family val="2"/>
      </rPr>
      <t>86263 B</t>
    </r>
  </si>
  <si>
    <r>
      <rPr>
        <sz val="8"/>
        <rFont val="Arial"/>
        <family val="2"/>
      </rPr>
      <t>86711 B</t>
    </r>
  </si>
  <si>
    <r>
      <rPr>
        <sz val="8"/>
        <rFont val="Arial"/>
        <family val="2"/>
      </rPr>
      <t>87139 B</t>
    </r>
  </si>
  <si>
    <r>
      <rPr>
        <sz val="8"/>
        <rFont val="Arial"/>
        <family val="2"/>
      </rPr>
      <t>87555 B</t>
    </r>
  </si>
  <si>
    <r>
      <rPr>
        <sz val="8"/>
        <rFont val="Arial"/>
        <family val="2"/>
      </rPr>
      <t>87993 B</t>
    </r>
  </si>
  <si>
    <r>
      <rPr>
        <sz val="8"/>
        <rFont val="Arial"/>
        <family val="2"/>
      </rPr>
      <t>88414 B</t>
    </r>
  </si>
  <si>
    <r>
      <rPr>
        <sz val="8"/>
        <rFont val="Arial"/>
        <family val="2"/>
      </rPr>
      <t>88857 B</t>
    </r>
  </si>
  <si>
    <r>
      <rPr>
        <sz val="8"/>
        <rFont val="Arial"/>
        <family val="2"/>
      </rPr>
      <t>89317 B</t>
    </r>
  </si>
  <si>
    <r>
      <rPr>
        <sz val="8"/>
        <rFont val="Arial"/>
        <family val="2"/>
      </rPr>
      <t>89754 B</t>
    </r>
  </si>
  <si>
    <r>
      <rPr>
        <sz val="8"/>
        <rFont val="Arial"/>
        <family val="2"/>
      </rPr>
      <t>90200 B</t>
    </r>
  </si>
  <si>
    <r>
      <rPr>
        <sz val="8"/>
        <rFont val="Arial"/>
        <family val="2"/>
      </rPr>
      <t>90633 B</t>
    </r>
  </si>
  <si>
    <r>
      <rPr>
        <sz val="8"/>
        <rFont val="Arial"/>
        <family val="2"/>
      </rPr>
      <t>90634 B</t>
    </r>
  </si>
  <si>
    <r>
      <rPr>
        <sz val="8"/>
        <rFont val="Arial"/>
        <family val="2"/>
      </rPr>
      <t>90635 B</t>
    </r>
  </si>
  <si>
    <r>
      <rPr>
        <sz val="8"/>
        <rFont val="Arial"/>
        <family val="2"/>
      </rPr>
      <t>91076 B</t>
    </r>
  </si>
  <si>
    <r>
      <rPr>
        <sz val="8"/>
        <rFont val="Arial"/>
        <family val="2"/>
      </rPr>
      <t>91077 B</t>
    </r>
  </si>
  <si>
    <r>
      <rPr>
        <sz val="8"/>
        <rFont val="Arial"/>
        <family val="2"/>
      </rPr>
      <t>91875 B</t>
    </r>
  </si>
  <si>
    <r>
      <rPr>
        <sz val="8"/>
        <rFont val="Arial"/>
        <family val="2"/>
      </rPr>
      <t>92007 B</t>
    </r>
  </si>
  <si>
    <r>
      <rPr>
        <sz val="8"/>
        <rFont val="Arial"/>
        <family val="2"/>
      </rPr>
      <t>92707 B</t>
    </r>
  </si>
  <si>
    <r>
      <rPr>
        <b/>
        <sz val="10"/>
        <rFont val="Arial"/>
        <family val="2"/>
      </rPr>
      <t>TOTALES            1,454,832.29     14,349.84                                                      0.00                            0.00                          17.40                   14,332.44</t>
    </r>
  </si>
  <si>
    <r>
      <rPr>
        <b/>
        <sz val="10"/>
        <rFont val="Arial"/>
        <family val="2"/>
      </rPr>
      <t>11035    Operaciones Hoteleras de Chihuahua S.A. de C.V.</t>
    </r>
  </si>
  <si>
    <r>
      <rPr>
        <sz val="8"/>
        <rFont val="Arial"/>
        <family val="2"/>
      </rPr>
      <t>91639 B</t>
    </r>
  </si>
  <si>
    <r>
      <rPr>
        <sz val="8"/>
        <rFont val="Arial"/>
        <family val="2"/>
      </rPr>
      <t>91992 B</t>
    </r>
  </si>
  <si>
    <r>
      <rPr>
        <sz val="8"/>
        <rFont val="Arial"/>
        <family val="2"/>
      </rPr>
      <t>92409 B</t>
    </r>
  </si>
  <si>
    <r>
      <rPr>
        <b/>
        <sz val="10"/>
        <rFont val="Arial"/>
        <family val="2"/>
      </rPr>
      <t>TOTALES                 54,108.83     54,108.83                                                      0.00                            0.00                   18,862.67                   35,246.16</t>
    </r>
  </si>
  <si>
    <r>
      <rPr>
        <b/>
        <sz val="10"/>
        <rFont val="Arial"/>
        <family val="2"/>
      </rPr>
      <t>11044    INTEGRATED INTERNATIONAL SERVICES S DE RL DE CV</t>
    </r>
  </si>
  <si>
    <r>
      <rPr>
        <sz val="8"/>
        <rFont val="Arial"/>
        <family val="2"/>
      </rPr>
      <t>12/05/2018        69526 B                 1,233.59            1,233.59                     1,233.59                                                                                                                                                                 1,233.59</t>
    </r>
  </si>
  <si>
    <r>
      <rPr>
        <b/>
        <sz val="10"/>
        <rFont val="Arial"/>
        <family val="2"/>
      </rPr>
      <t>TOTALES                   1,233.59       1,233.59                                                      0.00                            0.00                            0.00                     1,233.59</t>
    </r>
  </si>
  <si>
    <r>
      <rPr>
        <b/>
        <sz val="10"/>
        <rFont val="Arial"/>
        <family val="2"/>
      </rPr>
      <t>11046    Inmobiliaria Madoz SA de CV</t>
    </r>
  </si>
  <si>
    <r>
      <rPr>
        <sz val="8"/>
        <rFont val="Arial"/>
        <family val="2"/>
      </rPr>
      <t>91641 B</t>
    </r>
  </si>
  <si>
    <r>
      <rPr>
        <sz val="8"/>
        <rFont val="Arial"/>
        <family val="2"/>
      </rPr>
      <t>91642 B</t>
    </r>
  </si>
  <si>
    <r>
      <rPr>
        <b/>
        <sz val="10"/>
        <rFont val="Arial"/>
        <family val="2"/>
      </rPr>
      <t>TOTALES                   5,645.83       5,645.83                                                      0.00                            0.00                            0.00                     5,645.83</t>
    </r>
  </si>
  <si>
    <r>
      <rPr>
        <b/>
        <sz val="10"/>
        <rFont val="Arial"/>
        <family val="2"/>
      </rPr>
      <t>11053    Productos Chachitos S.A. de C.V.</t>
    </r>
  </si>
  <si>
    <r>
      <rPr>
        <sz val="8"/>
        <rFont val="Arial"/>
        <family val="2"/>
      </rPr>
      <t>12/05/2018        76359 B               11,017.15          10,000.25                   10,000.25                                                                                                                                                               10,000.25</t>
    </r>
  </si>
  <si>
    <r>
      <rPr>
        <sz val="8"/>
        <rFont val="Arial"/>
        <family val="2"/>
      </rPr>
      <t>91645 B</t>
    </r>
  </si>
  <si>
    <r>
      <rPr>
        <sz val="8"/>
        <rFont val="Arial"/>
        <family val="2"/>
      </rPr>
      <t>91997 B</t>
    </r>
  </si>
  <si>
    <r>
      <rPr>
        <sz val="8"/>
        <rFont val="Arial"/>
        <family val="2"/>
      </rPr>
      <t>91998 B</t>
    </r>
  </si>
  <si>
    <r>
      <rPr>
        <sz val="8"/>
        <rFont val="Arial"/>
        <family val="2"/>
      </rPr>
      <t>92438 B</t>
    </r>
  </si>
  <si>
    <r>
      <rPr>
        <sz val="8"/>
        <rFont val="Arial"/>
        <family val="2"/>
      </rPr>
      <t>92439 B</t>
    </r>
  </si>
  <si>
    <r>
      <rPr>
        <b/>
        <sz val="10"/>
        <rFont val="Arial"/>
        <family val="2"/>
      </rPr>
      <t>TOTALES                 49,990.73     48,973.83                                                      0.00                            0.00                   17,701.36                   31,272.47</t>
    </r>
  </si>
  <si>
    <r>
      <rPr>
        <b/>
        <sz val="10"/>
        <rFont val="Arial"/>
        <family val="2"/>
      </rPr>
      <t>11075    Servicio RG  SA de CV</t>
    </r>
  </si>
  <si>
    <r>
      <rPr>
        <sz val="8"/>
        <rFont val="Arial"/>
        <family val="2"/>
      </rPr>
      <t>12/05/2018        80143 B                 1,313.19            1,313.19                     1,313.19                                                                                                                                                                 1,313.19</t>
    </r>
  </si>
  <si>
    <r>
      <rPr>
        <b/>
        <sz val="10"/>
        <rFont val="Arial"/>
        <family val="2"/>
      </rPr>
      <t>TOTALES                   1,313.19       1,313.19                                                      0.00                            0.00                            0.00                     1,313.19</t>
    </r>
  </si>
  <si>
    <r>
      <rPr>
        <b/>
        <sz val="10"/>
        <rFont val="Arial"/>
        <family val="2"/>
      </rPr>
      <t>11076    Fletes Sotelo S.A. de C.V</t>
    </r>
  </si>
  <si>
    <r>
      <rPr>
        <sz val="8"/>
        <rFont val="Arial"/>
        <family val="2"/>
      </rPr>
      <t>91586 B</t>
    </r>
  </si>
  <si>
    <r>
      <rPr>
        <sz val="8"/>
        <rFont val="Arial"/>
        <family val="2"/>
      </rPr>
      <t>92102 B</t>
    </r>
  </si>
  <si>
    <r>
      <rPr>
        <sz val="8"/>
        <rFont val="Arial"/>
        <family val="2"/>
      </rPr>
      <t>92445 B</t>
    </r>
  </si>
  <si>
    <r>
      <rPr>
        <b/>
        <sz val="10"/>
        <rFont val="Arial"/>
        <family val="2"/>
      </rPr>
      <t>TOTALES                 19,043.88     19,043.88                                                      0.00                            0.00                     6,308.07                   12,735.81</t>
    </r>
  </si>
  <si>
    <r>
      <rPr>
        <b/>
        <sz val="10"/>
        <rFont val="Arial"/>
        <family val="2"/>
      </rPr>
      <t>11077    Cia de Telefonos y Bienes Raices S.A. de C.V.</t>
    </r>
  </si>
  <si>
    <r>
      <rPr>
        <sz val="8"/>
        <rFont val="Arial"/>
        <family val="2"/>
      </rPr>
      <t>04/12/2018        84213 B                    191.70</t>
    </r>
  </si>
  <si>
    <r>
      <rPr>
        <sz val="8"/>
        <rFont val="Arial"/>
        <family val="2"/>
      </rPr>
      <t>04/12/2018        84214 B                    423.85</t>
    </r>
  </si>
  <si>
    <r>
      <rPr>
        <sz val="8"/>
        <rFont val="Arial"/>
        <family val="2"/>
      </rPr>
      <t>02/12/2019        89638 B                    209.91</t>
    </r>
  </si>
  <si>
    <r>
      <rPr>
        <sz val="8"/>
        <rFont val="Arial"/>
        <family val="2"/>
      </rPr>
      <t>11/03/2020        90986 B                    501.11</t>
    </r>
  </si>
  <si>
    <r>
      <rPr>
        <sz val="8"/>
        <rFont val="Arial"/>
        <family val="2"/>
      </rPr>
      <t>11/03/2020        90987 B                    290.74</t>
    </r>
  </si>
  <si>
    <r>
      <rPr>
        <sz val="8"/>
        <rFont val="Arial"/>
        <family val="2"/>
      </rPr>
      <t>18/03/2020        91001 B                    501.11</t>
    </r>
  </si>
  <si>
    <r>
      <rPr>
        <sz val="8"/>
        <rFont val="Arial"/>
        <family val="2"/>
      </rPr>
      <t>18/03/2020        91002 B                    290.74</t>
    </r>
  </si>
  <si>
    <r>
      <rPr>
        <sz val="8"/>
        <rFont val="Arial"/>
        <family val="2"/>
      </rPr>
      <t>27/04/2020        91389 B                    501.11</t>
    </r>
  </si>
  <si>
    <r>
      <rPr>
        <sz val="8"/>
        <rFont val="Arial"/>
        <family val="2"/>
      </rPr>
      <t>27/04/2020        91390 B                    290.74</t>
    </r>
  </si>
  <si>
    <r>
      <rPr>
        <sz val="8"/>
        <rFont val="Arial"/>
        <family val="2"/>
      </rPr>
      <t>03/06/2020        92207 B                    501.11</t>
    </r>
  </si>
  <si>
    <r>
      <rPr>
        <sz val="8"/>
        <rFont val="Arial"/>
        <family val="2"/>
      </rPr>
      <t>03/06/2020        92208 B                    290.74</t>
    </r>
  </si>
  <si>
    <r>
      <rPr>
        <sz val="8"/>
        <rFont val="Arial"/>
        <family val="2"/>
      </rPr>
      <t>03/06/2020        92209 B                    501.11</t>
    </r>
  </si>
  <si>
    <r>
      <rPr>
        <sz val="8"/>
        <rFont val="Arial"/>
        <family val="2"/>
      </rPr>
      <t>03/06/2020        92210 B                    290.74</t>
    </r>
  </si>
  <si>
    <r>
      <rPr>
        <sz val="8"/>
        <rFont val="Arial"/>
        <family val="2"/>
      </rPr>
      <t>17/06/2020        92333 B                    501.11</t>
    </r>
  </si>
  <si>
    <r>
      <rPr>
        <sz val="8"/>
        <rFont val="Arial"/>
        <family val="2"/>
      </rPr>
      <t>17/06/2020        92334 B                    290.74</t>
    </r>
  </si>
  <si>
    <r>
      <rPr>
        <sz val="8"/>
        <rFont val="Arial"/>
        <family val="2"/>
      </rPr>
      <t>31/07/2020        92811 B                    290.74</t>
    </r>
  </si>
  <si>
    <r>
      <rPr>
        <sz val="8"/>
        <rFont val="Arial"/>
        <family val="2"/>
      </rPr>
      <t>31/07/2020        92812 B                    501.11</t>
    </r>
  </si>
  <si>
    <r>
      <rPr>
        <b/>
        <sz val="10"/>
        <rFont val="Arial"/>
        <family val="2"/>
      </rPr>
      <t>TOTALES                   6,368.41</t>
    </r>
  </si>
  <si>
    <r>
      <rPr>
        <b/>
        <sz val="10"/>
        <rFont val="Arial"/>
        <family val="2"/>
      </rPr>
      <t>11078    EUROMOLDURAS</t>
    </r>
  </si>
  <si>
    <r>
      <rPr>
        <sz val="8"/>
        <rFont val="Arial"/>
        <family val="2"/>
      </rPr>
      <t>08/05/2020        91648 B                    607.35</t>
    </r>
  </si>
  <si>
    <r>
      <rPr>
        <sz val="8"/>
        <rFont val="Arial"/>
        <family val="2"/>
      </rPr>
      <t>92001 B</t>
    </r>
  </si>
  <si>
    <r>
      <rPr>
        <sz val="8"/>
        <rFont val="Arial"/>
        <family val="2"/>
      </rPr>
      <t>92447 B</t>
    </r>
  </si>
  <si>
    <r>
      <rPr>
        <b/>
        <sz val="10"/>
        <rFont val="Arial"/>
        <family val="2"/>
      </rPr>
      <t>TOTALES                   1,897.55       1,897.55                                                      0.00                            0.00                        607.35                     1,290.20</t>
    </r>
  </si>
  <si>
    <r>
      <rPr>
        <b/>
        <sz val="10"/>
        <rFont val="Arial"/>
        <family val="2"/>
      </rPr>
      <t>11089    Arrendamientos Arma S.A. de C.V.</t>
    </r>
  </si>
  <si>
    <r>
      <rPr>
        <sz val="8"/>
        <rFont val="Arial"/>
        <family val="2"/>
      </rPr>
      <t>87341 B</t>
    </r>
  </si>
  <si>
    <r>
      <rPr>
        <sz val="8"/>
        <rFont val="Arial"/>
        <family val="2"/>
      </rPr>
      <t>87723 B</t>
    </r>
  </si>
  <si>
    <r>
      <rPr>
        <b/>
        <sz val="10"/>
        <rFont val="Arial"/>
        <family val="2"/>
      </rPr>
      <t>TOTALES                   2,746.23       2,746.23                                                      0.00                            0.00                            0.00                     2,746.23</t>
    </r>
  </si>
  <si>
    <r>
      <rPr>
        <b/>
        <sz val="10"/>
        <rFont val="Arial"/>
        <family val="2"/>
      </rPr>
      <t>11092    Express Tres Fronteras S.A. de C.V.</t>
    </r>
  </si>
  <si>
    <r>
      <rPr>
        <sz val="8"/>
        <rFont val="Arial"/>
        <family val="2"/>
      </rPr>
      <t>92673 B</t>
    </r>
  </si>
  <si>
    <r>
      <rPr>
        <sz val="8"/>
        <rFont val="Arial"/>
        <family val="2"/>
      </rPr>
      <t>92674 B</t>
    </r>
  </si>
  <si>
    <r>
      <rPr>
        <b/>
        <sz val="10"/>
        <rFont val="Arial"/>
        <family val="2"/>
      </rPr>
      <t>TOTALES                   9,904.94       9,904.94                                                      0.00                            0.00                     9,904.94                            0.00</t>
    </r>
  </si>
  <si>
    <r>
      <rPr>
        <b/>
        <sz val="10"/>
        <rFont val="Arial"/>
        <family val="2"/>
      </rPr>
      <t>11100    Pavimentos de La Laguna  S.A. de C.V.</t>
    </r>
  </si>
  <si>
    <r>
      <rPr>
        <sz val="8"/>
        <rFont val="Arial"/>
        <family val="2"/>
      </rPr>
      <t>59556 B</t>
    </r>
  </si>
  <si>
    <r>
      <rPr>
        <sz val="8"/>
        <rFont val="Arial"/>
        <family val="2"/>
      </rPr>
      <t>60222 B</t>
    </r>
  </si>
  <si>
    <r>
      <rPr>
        <sz val="8"/>
        <rFont val="Arial"/>
        <family val="2"/>
      </rPr>
      <t>60223 B</t>
    </r>
  </si>
  <si>
    <r>
      <rPr>
        <sz val="8"/>
        <rFont val="Arial"/>
        <family val="2"/>
      </rPr>
      <t>60527 B</t>
    </r>
  </si>
  <si>
    <r>
      <rPr>
        <sz val="8"/>
        <rFont val="Arial"/>
        <family val="2"/>
      </rPr>
      <t>60528 B</t>
    </r>
  </si>
  <si>
    <r>
      <rPr>
        <sz val="8"/>
        <rFont val="Arial"/>
        <family val="2"/>
      </rPr>
      <t>60529 B</t>
    </r>
  </si>
  <si>
    <r>
      <rPr>
        <sz val="8"/>
        <rFont val="Arial"/>
        <family val="2"/>
      </rPr>
      <t>60923 B</t>
    </r>
  </si>
  <si>
    <r>
      <rPr>
        <sz val="8"/>
        <rFont val="Arial"/>
        <family val="2"/>
      </rPr>
      <t>60924 B</t>
    </r>
  </si>
  <si>
    <r>
      <rPr>
        <sz val="8"/>
        <rFont val="Arial"/>
        <family val="2"/>
      </rPr>
      <t>60925 B</t>
    </r>
  </si>
  <si>
    <r>
      <rPr>
        <sz val="8"/>
        <rFont val="Arial"/>
        <family val="2"/>
      </rPr>
      <t>61224 B</t>
    </r>
  </si>
  <si>
    <r>
      <rPr>
        <sz val="8"/>
        <rFont val="Arial"/>
        <family val="2"/>
      </rPr>
      <t>61225 B</t>
    </r>
  </si>
  <si>
    <r>
      <rPr>
        <sz val="8"/>
        <rFont val="Arial"/>
        <family val="2"/>
      </rPr>
      <t>61226 B</t>
    </r>
  </si>
  <si>
    <r>
      <rPr>
        <sz val="8"/>
        <rFont val="Arial"/>
        <family val="2"/>
      </rPr>
      <t>61527 B</t>
    </r>
  </si>
  <si>
    <r>
      <rPr>
        <sz val="8"/>
        <rFont val="Arial"/>
        <family val="2"/>
      </rPr>
      <t>61528 B</t>
    </r>
  </si>
  <si>
    <r>
      <rPr>
        <sz val="8"/>
        <rFont val="Arial"/>
        <family val="2"/>
      </rPr>
      <t>61529 B</t>
    </r>
  </si>
  <si>
    <r>
      <rPr>
        <sz val="8"/>
        <rFont val="Arial"/>
        <family val="2"/>
      </rPr>
      <t>61898 B</t>
    </r>
  </si>
  <si>
    <r>
      <rPr>
        <sz val="8"/>
        <rFont val="Arial"/>
        <family val="2"/>
      </rPr>
      <t>61899 B</t>
    </r>
  </si>
  <si>
    <r>
      <rPr>
        <sz val="8"/>
        <rFont val="Arial"/>
        <family val="2"/>
      </rPr>
      <t>61900 B</t>
    </r>
  </si>
  <si>
    <r>
      <rPr>
        <sz val="8"/>
        <rFont val="Arial"/>
        <family val="2"/>
      </rPr>
      <t>62332 B</t>
    </r>
  </si>
  <si>
    <r>
      <rPr>
        <sz val="8"/>
        <rFont val="Arial"/>
        <family val="2"/>
      </rPr>
      <t>62333 B</t>
    </r>
  </si>
  <si>
    <r>
      <rPr>
        <sz val="8"/>
        <rFont val="Arial"/>
        <family val="2"/>
      </rPr>
      <t>62334 B</t>
    </r>
  </si>
  <si>
    <r>
      <rPr>
        <sz val="8"/>
        <rFont val="Arial"/>
        <family val="2"/>
      </rPr>
      <t>62659 B</t>
    </r>
  </si>
  <si>
    <r>
      <rPr>
        <sz val="8"/>
        <rFont val="Arial"/>
        <family val="2"/>
      </rPr>
      <t>62660 B</t>
    </r>
  </si>
  <si>
    <r>
      <rPr>
        <sz val="8"/>
        <rFont val="Arial"/>
        <family val="2"/>
      </rPr>
      <t>62661 B</t>
    </r>
  </si>
  <si>
    <r>
      <rPr>
        <sz val="8"/>
        <rFont val="Arial"/>
        <family val="2"/>
      </rPr>
      <t>62991 B</t>
    </r>
  </si>
  <si>
    <r>
      <rPr>
        <sz val="8"/>
        <rFont val="Arial"/>
        <family val="2"/>
      </rPr>
      <t>62992 B</t>
    </r>
  </si>
  <si>
    <r>
      <rPr>
        <sz val="8"/>
        <rFont val="Arial"/>
        <family val="2"/>
      </rPr>
      <t>62993 B</t>
    </r>
  </si>
  <si>
    <r>
      <rPr>
        <sz val="8"/>
        <rFont val="Arial"/>
        <family val="2"/>
      </rPr>
      <t>63304 B</t>
    </r>
  </si>
  <si>
    <r>
      <rPr>
        <sz val="8"/>
        <rFont val="Arial"/>
        <family val="2"/>
      </rPr>
      <t>63305 B</t>
    </r>
  </si>
  <si>
    <r>
      <rPr>
        <sz val="8"/>
        <rFont val="Arial"/>
        <family val="2"/>
      </rPr>
      <t>63306 B</t>
    </r>
  </si>
  <si>
    <r>
      <rPr>
        <sz val="8"/>
        <rFont val="Arial"/>
        <family val="2"/>
      </rPr>
      <t>63659 B</t>
    </r>
  </si>
  <si>
    <r>
      <rPr>
        <sz val="8"/>
        <rFont val="Arial"/>
        <family val="2"/>
      </rPr>
      <t>63660 B</t>
    </r>
  </si>
  <si>
    <r>
      <rPr>
        <sz val="8"/>
        <rFont val="Arial"/>
        <family val="2"/>
      </rPr>
      <t>63661 B</t>
    </r>
  </si>
  <si>
    <r>
      <rPr>
        <sz val="8"/>
        <rFont val="Arial"/>
        <family val="2"/>
      </rPr>
      <t>63990 B</t>
    </r>
  </si>
  <si>
    <r>
      <rPr>
        <sz val="8"/>
        <rFont val="Arial"/>
        <family val="2"/>
      </rPr>
      <t>63991 B</t>
    </r>
  </si>
  <si>
    <r>
      <rPr>
        <sz val="8"/>
        <rFont val="Arial"/>
        <family val="2"/>
      </rPr>
      <t>63992 B</t>
    </r>
  </si>
  <si>
    <r>
      <rPr>
        <sz val="8"/>
        <rFont val="Arial"/>
        <family val="2"/>
      </rPr>
      <t>64350 B</t>
    </r>
  </si>
  <si>
    <r>
      <rPr>
        <sz val="8"/>
        <rFont val="Arial"/>
        <family val="2"/>
      </rPr>
      <t>64351 B</t>
    </r>
  </si>
  <si>
    <r>
      <rPr>
        <sz val="8"/>
        <rFont val="Arial"/>
        <family val="2"/>
      </rPr>
      <t>64352 B</t>
    </r>
  </si>
  <si>
    <r>
      <rPr>
        <sz val="8"/>
        <rFont val="Arial"/>
        <family val="2"/>
      </rPr>
      <t>64715 B</t>
    </r>
  </si>
  <si>
    <r>
      <rPr>
        <sz val="8"/>
        <rFont val="Arial"/>
        <family val="2"/>
      </rPr>
      <t>64716 B</t>
    </r>
  </si>
  <si>
    <r>
      <rPr>
        <sz val="8"/>
        <rFont val="Arial"/>
        <family val="2"/>
      </rPr>
      <t>64717 B</t>
    </r>
  </si>
  <si>
    <r>
      <rPr>
        <sz val="8"/>
        <rFont val="Arial"/>
        <family val="2"/>
      </rPr>
      <t>65137 B</t>
    </r>
  </si>
  <si>
    <r>
      <rPr>
        <sz val="8"/>
        <rFont val="Arial"/>
        <family val="2"/>
      </rPr>
      <t>65138 B</t>
    </r>
  </si>
  <si>
    <r>
      <rPr>
        <sz val="8"/>
        <rFont val="Arial"/>
        <family val="2"/>
      </rPr>
      <t>65139 B</t>
    </r>
  </si>
  <si>
    <r>
      <rPr>
        <sz val="8"/>
        <rFont val="Arial"/>
        <family val="2"/>
      </rPr>
      <t>65422 B</t>
    </r>
  </si>
  <si>
    <r>
      <rPr>
        <sz val="8"/>
        <rFont val="Arial"/>
        <family val="2"/>
      </rPr>
      <t>65423 B</t>
    </r>
  </si>
  <si>
    <r>
      <rPr>
        <sz val="8"/>
        <rFont val="Arial"/>
        <family val="2"/>
      </rPr>
      <t>65424 B</t>
    </r>
  </si>
  <si>
    <r>
      <rPr>
        <sz val="8"/>
        <rFont val="Arial"/>
        <family val="2"/>
      </rPr>
      <t>65776 B</t>
    </r>
  </si>
  <si>
    <r>
      <rPr>
        <sz val="8"/>
        <rFont val="Arial"/>
        <family val="2"/>
      </rPr>
      <t>65777 B</t>
    </r>
  </si>
  <si>
    <r>
      <rPr>
        <sz val="8"/>
        <rFont val="Arial"/>
        <family val="2"/>
      </rPr>
      <t>65778 B</t>
    </r>
  </si>
  <si>
    <r>
      <rPr>
        <sz val="8"/>
        <rFont val="Arial"/>
        <family val="2"/>
      </rPr>
      <t>66151 B</t>
    </r>
  </si>
  <si>
    <r>
      <rPr>
        <sz val="8"/>
        <rFont val="Arial"/>
        <family val="2"/>
      </rPr>
      <t>66152 B</t>
    </r>
  </si>
  <si>
    <r>
      <rPr>
        <sz val="8"/>
        <rFont val="Arial"/>
        <family val="2"/>
      </rPr>
      <t>66153 B</t>
    </r>
  </si>
  <si>
    <r>
      <rPr>
        <sz val="8"/>
        <rFont val="Arial"/>
        <family val="2"/>
      </rPr>
      <t>66612 B</t>
    </r>
  </si>
  <si>
    <r>
      <rPr>
        <sz val="8"/>
        <rFont val="Arial"/>
        <family val="2"/>
      </rPr>
      <t>66613 B</t>
    </r>
  </si>
  <si>
    <r>
      <rPr>
        <sz val="8"/>
        <rFont val="Arial"/>
        <family val="2"/>
      </rPr>
      <t>66614 B</t>
    </r>
  </si>
  <si>
    <r>
      <rPr>
        <sz val="8"/>
        <rFont val="Arial"/>
        <family val="2"/>
      </rPr>
      <t>66972 B</t>
    </r>
  </si>
  <si>
    <r>
      <rPr>
        <sz val="8"/>
        <rFont val="Arial"/>
        <family val="2"/>
      </rPr>
      <t>66973 B</t>
    </r>
  </si>
  <si>
    <r>
      <rPr>
        <sz val="8"/>
        <rFont val="Arial"/>
        <family val="2"/>
      </rPr>
      <t>66974 B</t>
    </r>
  </si>
  <si>
    <r>
      <rPr>
        <sz val="8"/>
        <rFont val="Arial"/>
        <family val="2"/>
      </rPr>
      <t>67322 B</t>
    </r>
  </si>
  <si>
    <r>
      <rPr>
        <sz val="8"/>
        <rFont val="Arial"/>
        <family val="2"/>
      </rPr>
      <t>67323 B</t>
    </r>
  </si>
  <si>
    <r>
      <rPr>
        <sz val="8"/>
        <rFont val="Arial"/>
        <family val="2"/>
      </rPr>
      <t>67324 B</t>
    </r>
  </si>
  <si>
    <r>
      <rPr>
        <sz val="8"/>
        <rFont val="Arial"/>
        <family val="2"/>
      </rPr>
      <t>67720 B</t>
    </r>
  </si>
  <si>
    <r>
      <rPr>
        <sz val="8"/>
        <rFont val="Arial"/>
        <family val="2"/>
      </rPr>
      <t>67721 B</t>
    </r>
  </si>
  <si>
    <r>
      <rPr>
        <sz val="8"/>
        <rFont val="Arial"/>
        <family val="2"/>
      </rPr>
      <t>67722 B</t>
    </r>
  </si>
  <si>
    <r>
      <rPr>
        <sz val="8"/>
        <rFont val="Arial"/>
        <family val="2"/>
      </rPr>
      <t>68121 B</t>
    </r>
  </si>
  <si>
    <r>
      <rPr>
        <sz val="8"/>
        <rFont val="Arial"/>
        <family val="2"/>
      </rPr>
      <t>68122 B</t>
    </r>
  </si>
  <si>
    <r>
      <rPr>
        <sz val="8"/>
        <rFont val="Arial"/>
        <family val="2"/>
      </rPr>
      <t>68123 B</t>
    </r>
  </si>
  <si>
    <r>
      <rPr>
        <sz val="8"/>
        <rFont val="Arial"/>
        <family val="2"/>
      </rPr>
      <t>68474 B</t>
    </r>
  </si>
  <si>
    <r>
      <rPr>
        <sz val="8"/>
        <rFont val="Arial"/>
        <family val="2"/>
      </rPr>
      <t>68475 B</t>
    </r>
  </si>
  <si>
    <r>
      <rPr>
        <sz val="8"/>
        <rFont val="Arial"/>
        <family val="2"/>
      </rPr>
      <t>68476 B</t>
    </r>
  </si>
  <si>
    <r>
      <rPr>
        <sz val="8"/>
        <rFont val="Arial"/>
        <family val="2"/>
      </rPr>
      <t>68853 B</t>
    </r>
  </si>
  <si>
    <r>
      <rPr>
        <sz val="8"/>
        <rFont val="Arial"/>
        <family val="2"/>
      </rPr>
      <t>68854 B</t>
    </r>
  </si>
  <si>
    <r>
      <rPr>
        <sz val="8"/>
        <rFont val="Arial"/>
        <family val="2"/>
      </rPr>
      <t>68855 B</t>
    </r>
  </si>
  <si>
    <r>
      <rPr>
        <sz val="8"/>
        <rFont val="Arial"/>
        <family val="2"/>
      </rPr>
      <t>69200 B</t>
    </r>
  </si>
  <si>
    <r>
      <rPr>
        <sz val="8"/>
        <rFont val="Arial"/>
        <family val="2"/>
      </rPr>
      <t>69201 B</t>
    </r>
  </si>
  <si>
    <r>
      <rPr>
        <sz val="8"/>
        <rFont val="Arial"/>
        <family val="2"/>
      </rPr>
      <t>69202 B</t>
    </r>
  </si>
  <si>
    <r>
      <rPr>
        <sz val="8"/>
        <rFont val="Arial"/>
        <family val="2"/>
      </rPr>
      <t>69609 B</t>
    </r>
  </si>
  <si>
    <r>
      <rPr>
        <sz val="8"/>
        <rFont val="Arial"/>
        <family val="2"/>
      </rPr>
      <t>69610 B</t>
    </r>
  </si>
  <si>
    <r>
      <rPr>
        <sz val="8"/>
        <rFont val="Arial"/>
        <family val="2"/>
      </rPr>
      <t>69611 B</t>
    </r>
  </si>
  <si>
    <r>
      <rPr>
        <sz val="8"/>
        <rFont val="Arial"/>
        <family val="2"/>
      </rPr>
      <t>70029 B</t>
    </r>
  </si>
  <si>
    <r>
      <rPr>
        <sz val="8"/>
        <rFont val="Arial"/>
        <family val="2"/>
      </rPr>
      <t>70030 B</t>
    </r>
  </si>
  <si>
    <r>
      <rPr>
        <sz val="8"/>
        <rFont val="Arial"/>
        <family val="2"/>
      </rPr>
      <t>70031 B</t>
    </r>
  </si>
  <si>
    <r>
      <rPr>
        <sz val="8"/>
        <rFont val="Arial"/>
        <family val="2"/>
      </rPr>
      <t>70408 B</t>
    </r>
  </si>
  <si>
    <r>
      <rPr>
        <sz val="8"/>
        <rFont val="Arial"/>
        <family val="2"/>
      </rPr>
      <t>70409 B</t>
    </r>
  </si>
  <si>
    <r>
      <rPr>
        <sz val="8"/>
        <rFont val="Arial"/>
        <family val="2"/>
      </rPr>
      <t>70410 B</t>
    </r>
  </si>
  <si>
    <r>
      <rPr>
        <sz val="8"/>
        <rFont val="Arial"/>
        <family val="2"/>
      </rPr>
      <t>70797 B</t>
    </r>
  </si>
  <si>
    <r>
      <rPr>
        <sz val="8"/>
        <rFont val="Arial"/>
        <family val="2"/>
      </rPr>
      <t>70799 B</t>
    </r>
  </si>
  <si>
    <r>
      <rPr>
        <sz val="8"/>
        <rFont val="Arial"/>
        <family val="2"/>
      </rPr>
      <t>71066 B</t>
    </r>
  </si>
  <si>
    <r>
      <rPr>
        <sz val="8"/>
        <rFont val="Arial"/>
        <family val="2"/>
      </rPr>
      <t>71189 B</t>
    </r>
  </si>
  <si>
    <r>
      <rPr>
        <sz val="8"/>
        <rFont val="Arial"/>
        <family val="2"/>
      </rPr>
      <t>71190 B</t>
    </r>
  </si>
  <si>
    <r>
      <rPr>
        <sz val="8"/>
        <rFont val="Arial"/>
        <family val="2"/>
      </rPr>
      <t>71191 B</t>
    </r>
  </si>
  <si>
    <r>
      <rPr>
        <sz val="8"/>
        <rFont val="Arial"/>
        <family val="2"/>
      </rPr>
      <t>71666 B</t>
    </r>
  </si>
  <si>
    <r>
      <rPr>
        <sz val="8"/>
        <rFont val="Arial"/>
        <family val="2"/>
      </rPr>
      <t>71667 B</t>
    </r>
  </si>
  <si>
    <r>
      <rPr>
        <sz val="8"/>
        <rFont val="Arial"/>
        <family val="2"/>
      </rPr>
      <t>71668 B</t>
    </r>
  </si>
  <si>
    <r>
      <rPr>
        <sz val="8"/>
        <rFont val="Arial"/>
        <family val="2"/>
      </rPr>
      <t>72089 B</t>
    </r>
  </si>
  <si>
    <r>
      <rPr>
        <sz val="8"/>
        <rFont val="Arial"/>
        <family val="2"/>
      </rPr>
      <t>72090 B</t>
    </r>
  </si>
  <si>
    <r>
      <rPr>
        <sz val="8"/>
        <rFont val="Arial"/>
        <family val="2"/>
      </rPr>
      <t>72091 B</t>
    </r>
  </si>
  <si>
    <r>
      <rPr>
        <sz val="8"/>
        <rFont val="Arial"/>
        <family val="2"/>
      </rPr>
      <t>72498 B</t>
    </r>
  </si>
  <si>
    <r>
      <rPr>
        <sz val="8"/>
        <rFont val="Arial"/>
        <family val="2"/>
      </rPr>
      <t>72499 B</t>
    </r>
  </si>
  <si>
    <r>
      <rPr>
        <sz val="8"/>
        <rFont val="Arial"/>
        <family val="2"/>
      </rPr>
      <t>72500 B</t>
    </r>
  </si>
  <si>
    <r>
      <rPr>
        <b/>
        <sz val="10"/>
        <rFont val="Arial"/>
        <family val="2"/>
      </rPr>
      <t>TOTALES               362,526.97   360,211.51                                                      0.00                            0.00                            0.00                 360,211.51</t>
    </r>
  </si>
  <si>
    <r>
      <rPr>
        <b/>
        <sz val="10"/>
        <rFont val="Arial"/>
        <family val="2"/>
      </rPr>
      <t>11109    Jose A. Amador Hernandez</t>
    </r>
  </si>
  <si>
    <r>
      <rPr>
        <sz val="8"/>
        <rFont val="Arial"/>
        <family val="2"/>
      </rPr>
      <t>03/07/2020        92655 B                 3,886.22            3,886.22                     3,886.22                                                                                                                    3,886.22</t>
    </r>
  </si>
  <si>
    <r>
      <rPr>
        <b/>
        <sz val="10"/>
        <rFont val="Arial"/>
        <family val="2"/>
      </rPr>
      <t>TOTALES                   3,886.22       3,886.22                                                      0.00                            0.00                     3,886.22                            0.00</t>
    </r>
  </si>
  <si>
    <r>
      <rPr>
        <b/>
        <sz val="10"/>
        <rFont val="Arial"/>
        <family val="2"/>
      </rPr>
      <t>11123    Manyser Manufacturas y Servicios S.A. de C.V.</t>
    </r>
  </si>
  <si>
    <r>
      <rPr>
        <sz val="8"/>
        <rFont val="Arial"/>
        <family val="2"/>
      </rPr>
      <t>12/05/2018        75464 B                    276.24               276.24                        276.24                                                                                                                                                                    276.24</t>
    </r>
  </si>
  <si>
    <r>
      <rPr>
        <sz val="8"/>
        <rFont val="Arial"/>
        <family val="2"/>
      </rPr>
      <t>79315 B</t>
    </r>
  </si>
  <si>
    <r>
      <rPr>
        <sz val="8"/>
        <rFont val="Arial"/>
        <family val="2"/>
      </rPr>
      <t>79316 B</t>
    </r>
  </si>
  <si>
    <r>
      <rPr>
        <sz val="8"/>
        <rFont val="Arial"/>
        <family val="2"/>
      </rPr>
      <t>79317 B</t>
    </r>
  </si>
  <si>
    <r>
      <rPr>
        <sz val="8"/>
        <rFont val="Arial"/>
        <family val="2"/>
      </rPr>
      <t>79318 B</t>
    </r>
  </si>
  <si>
    <r>
      <rPr>
        <sz val="8"/>
        <rFont val="Arial"/>
        <family val="2"/>
      </rPr>
      <t>89977 B</t>
    </r>
  </si>
  <si>
    <r>
      <rPr>
        <sz val="8"/>
        <rFont val="Arial"/>
        <family val="2"/>
      </rPr>
      <t>89978 B</t>
    </r>
  </si>
  <si>
    <r>
      <rPr>
        <sz val="8"/>
        <rFont val="Arial"/>
        <family val="2"/>
      </rPr>
      <t>89979 B</t>
    </r>
  </si>
  <si>
    <r>
      <rPr>
        <sz val="8"/>
        <rFont val="Arial"/>
        <family val="2"/>
      </rPr>
      <t>89980 B</t>
    </r>
  </si>
  <si>
    <r>
      <rPr>
        <sz val="8"/>
        <rFont val="Arial"/>
        <family val="2"/>
      </rPr>
      <t>89981 B</t>
    </r>
  </si>
  <si>
    <r>
      <rPr>
        <sz val="8"/>
        <rFont val="Arial"/>
        <family val="2"/>
      </rPr>
      <t>89982 B</t>
    </r>
  </si>
  <si>
    <r>
      <rPr>
        <sz val="8"/>
        <rFont val="Arial"/>
        <family val="2"/>
      </rPr>
      <t>89983 B</t>
    </r>
  </si>
  <si>
    <r>
      <rPr>
        <sz val="8"/>
        <rFont val="Arial"/>
        <family val="2"/>
      </rPr>
      <t>90234 B</t>
    </r>
  </si>
  <si>
    <r>
      <rPr>
        <sz val="8"/>
        <rFont val="Arial"/>
        <family val="2"/>
      </rPr>
      <t>90235 B</t>
    </r>
  </si>
  <si>
    <r>
      <rPr>
        <sz val="8"/>
        <rFont val="Arial"/>
        <family val="2"/>
      </rPr>
      <t>90236 B</t>
    </r>
  </si>
  <si>
    <r>
      <rPr>
        <sz val="8"/>
        <rFont val="Arial"/>
        <family val="2"/>
      </rPr>
      <t>90237 B</t>
    </r>
  </si>
  <si>
    <r>
      <rPr>
        <sz val="8"/>
        <rFont val="Arial"/>
        <family val="2"/>
      </rPr>
      <t>90238 B</t>
    </r>
  </si>
  <si>
    <r>
      <rPr>
        <sz val="8"/>
        <rFont val="Arial"/>
        <family val="2"/>
      </rPr>
      <t>90239 B</t>
    </r>
  </si>
  <si>
    <r>
      <rPr>
        <sz val="8"/>
        <rFont val="Arial"/>
        <family val="2"/>
      </rPr>
      <t>90240 B</t>
    </r>
  </si>
  <si>
    <r>
      <rPr>
        <sz val="8"/>
        <rFont val="Arial"/>
        <family val="2"/>
      </rPr>
      <t>90690 B</t>
    </r>
  </si>
  <si>
    <r>
      <rPr>
        <sz val="8"/>
        <rFont val="Arial"/>
        <family val="2"/>
      </rPr>
      <t>90691 B</t>
    </r>
  </si>
  <si>
    <r>
      <rPr>
        <sz val="8"/>
        <rFont val="Arial"/>
        <family val="2"/>
      </rPr>
      <t>90692 B</t>
    </r>
  </si>
  <si>
    <r>
      <rPr>
        <sz val="8"/>
        <rFont val="Arial"/>
        <family val="2"/>
      </rPr>
      <t>90693 B</t>
    </r>
  </si>
  <si>
    <r>
      <rPr>
        <sz val="8"/>
        <rFont val="Arial"/>
        <family val="2"/>
      </rPr>
      <t>90694 B</t>
    </r>
  </si>
  <si>
    <r>
      <rPr>
        <sz val="8"/>
        <rFont val="Arial"/>
        <family val="2"/>
      </rPr>
      <t>90695 B</t>
    </r>
  </si>
  <si>
    <r>
      <rPr>
        <sz val="8"/>
        <rFont val="Arial"/>
        <family val="2"/>
      </rPr>
      <t>90696 B</t>
    </r>
  </si>
  <si>
    <r>
      <rPr>
        <sz val="8"/>
        <rFont val="Arial"/>
        <family val="2"/>
      </rPr>
      <t>91202 B</t>
    </r>
  </si>
  <si>
    <r>
      <rPr>
        <sz val="8"/>
        <rFont val="Arial"/>
        <family val="2"/>
      </rPr>
      <t>91203 B</t>
    </r>
  </si>
  <si>
    <r>
      <rPr>
        <sz val="8"/>
        <rFont val="Arial"/>
        <family val="2"/>
      </rPr>
      <t>91204 B</t>
    </r>
  </si>
  <si>
    <r>
      <rPr>
        <sz val="8"/>
        <rFont val="Arial"/>
        <family val="2"/>
      </rPr>
      <t>91205 B</t>
    </r>
  </si>
  <si>
    <r>
      <rPr>
        <sz val="8"/>
        <rFont val="Arial"/>
        <family val="2"/>
      </rPr>
      <t>91206 B</t>
    </r>
  </si>
  <si>
    <r>
      <rPr>
        <sz val="8"/>
        <rFont val="Arial"/>
        <family val="2"/>
      </rPr>
      <t>91207 B</t>
    </r>
  </si>
  <si>
    <r>
      <rPr>
        <sz val="8"/>
        <rFont val="Arial"/>
        <family val="2"/>
      </rPr>
      <t>91208 B</t>
    </r>
  </si>
  <si>
    <r>
      <rPr>
        <sz val="8"/>
        <rFont val="Arial"/>
        <family val="2"/>
      </rPr>
      <t>91527 B</t>
    </r>
  </si>
  <si>
    <r>
      <rPr>
        <sz val="8"/>
        <rFont val="Arial"/>
        <family val="2"/>
      </rPr>
      <t>91528 B</t>
    </r>
  </si>
  <si>
    <r>
      <rPr>
        <sz val="8"/>
        <rFont val="Arial"/>
        <family val="2"/>
      </rPr>
      <t>91529 B</t>
    </r>
  </si>
  <si>
    <r>
      <rPr>
        <sz val="8"/>
        <rFont val="Arial"/>
        <family val="2"/>
      </rPr>
      <t>91530 B</t>
    </r>
  </si>
  <si>
    <r>
      <rPr>
        <sz val="8"/>
        <rFont val="Arial"/>
        <family val="2"/>
      </rPr>
      <t>91531 B</t>
    </r>
  </si>
  <si>
    <r>
      <rPr>
        <sz val="8"/>
        <rFont val="Arial"/>
        <family val="2"/>
      </rPr>
      <t>91532 B</t>
    </r>
  </si>
  <si>
    <r>
      <rPr>
        <sz val="8"/>
        <rFont val="Arial"/>
        <family val="2"/>
      </rPr>
      <t>91533 B</t>
    </r>
  </si>
  <si>
    <r>
      <rPr>
        <sz val="8"/>
        <rFont val="Arial"/>
        <family val="2"/>
      </rPr>
      <t>92108 B</t>
    </r>
  </si>
  <si>
    <r>
      <rPr>
        <sz val="8"/>
        <rFont val="Arial"/>
        <family val="2"/>
      </rPr>
      <t>92109 B</t>
    </r>
  </si>
  <si>
    <r>
      <rPr>
        <sz val="8"/>
        <rFont val="Arial"/>
        <family val="2"/>
      </rPr>
      <t>92110 B</t>
    </r>
  </si>
  <si>
    <r>
      <rPr>
        <sz val="8"/>
        <rFont val="Arial"/>
        <family val="2"/>
      </rPr>
      <t>92111 B</t>
    </r>
  </si>
  <si>
    <r>
      <rPr>
        <sz val="8"/>
        <rFont val="Arial"/>
        <family val="2"/>
      </rPr>
      <t>92112 B</t>
    </r>
  </si>
  <si>
    <r>
      <rPr>
        <sz val="8"/>
        <rFont val="Arial"/>
        <family val="2"/>
      </rPr>
      <t>92113 B</t>
    </r>
  </si>
  <si>
    <r>
      <rPr>
        <sz val="8"/>
        <rFont val="Arial"/>
        <family val="2"/>
      </rPr>
      <t>92114 B</t>
    </r>
  </si>
  <si>
    <r>
      <rPr>
        <sz val="8"/>
        <rFont val="Arial"/>
        <family val="2"/>
      </rPr>
      <t>92640 B</t>
    </r>
  </si>
  <si>
    <r>
      <rPr>
        <sz val="8"/>
        <rFont val="Arial"/>
        <family val="2"/>
      </rPr>
      <t>92641 B</t>
    </r>
  </si>
  <si>
    <r>
      <rPr>
        <sz val="8"/>
        <rFont val="Arial"/>
        <family val="2"/>
      </rPr>
      <t>92642 B</t>
    </r>
  </si>
  <si>
    <r>
      <rPr>
        <sz val="8"/>
        <rFont val="Arial"/>
        <family val="2"/>
      </rPr>
      <t>92643 B</t>
    </r>
  </si>
  <si>
    <r>
      <rPr>
        <sz val="8"/>
        <rFont val="Arial"/>
        <family val="2"/>
      </rPr>
      <t>92644 B</t>
    </r>
  </si>
  <si>
    <r>
      <rPr>
        <sz val="8"/>
        <rFont val="Arial"/>
        <family val="2"/>
      </rPr>
      <t>92645 B</t>
    </r>
  </si>
  <si>
    <r>
      <rPr>
        <sz val="8"/>
        <rFont val="Arial"/>
        <family val="2"/>
      </rPr>
      <t>92718 B</t>
    </r>
  </si>
  <si>
    <r>
      <rPr>
        <b/>
        <sz val="10"/>
        <rFont val="Arial"/>
        <family val="2"/>
      </rPr>
      <t>TOTALES               109,718.18   109,718.18                                                      0.00                            0.00                   10,780.71                   98,937.47</t>
    </r>
  </si>
  <si>
    <r>
      <rPr>
        <b/>
        <sz val="10"/>
        <rFont val="Arial"/>
        <family val="2"/>
      </rPr>
      <t>11127    Ingeneria y Diseno Van S.A. de C.V.</t>
    </r>
  </si>
  <si>
    <r>
      <rPr>
        <sz val="8"/>
        <rFont val="Arial"/>
        <family val="2"/>
      </rPr>
      <t>12/05/2018        80558 B                    842.52               842.52                        842.52                                                                                                                                                                    842.52</t>
    </r>
  </si>
  <si>
    <r>
      <rPr>
        <b/>
        <sz val="10"/>
        <rFont val="Arial"/>
        <family val="2"/>
      </rPr>
      <t>TOTALES                      842.52          842.52                                                      0.00                            0.00                            0.00                        842.52</t>
    </r>
  </si>
  <si>
    <r>
      <rPr>
        <b/>
        <sz val="10"/>
        <rFont val="Arial"/>
        <family val="2"/>
      </rPr>
      <t>11145    Manufacturas Estampadas S.A. de C.V.</t>
    </r>
  </si>
  <si>
    <r>
      <rPr>
        <sz val="8"/>
        <rFont val="Arial"/>
        <family val="2"/>
      </rPr>
      <t>82410 B</t>
    </r>
  </si>
  <si>
    <r>
      <rPr>
        <sz val="8"/>
        <rFont val="Arial"/>
        <family val="2"/>
      </rPr>
      <t>87801 B</t>
    </r>
  </si>
  <si>
    <r>
      <rPr>
        <sz val="8"/>
        <rFont val="Arial"/>
        <family val="2"/>
      </rPr>
      <t>92628 B</t>
    </r>
  </si>
  <si>
    <r>
      <rPr>
        <sz val="8"/>
        <rFont val="Arial"/>
        <family val="2"/>
      </rPr>
      <t>92629 B</t>
    </r>
  </si>
  <si>
    <r>
      <rPr>
        <b/>
        <sz val="10"/>
        <rFont val="Arial"/>
        <family val="2"/>
      </rPr>
      <t>TOTALES               235,547.83   235,547.83                                                      0.00                            0.00                   92,705.58                 142,842.25</t>
    </r>
  </si>
  <si>
    <r>
      <rPr>
        <b/>
        <sz val="10"/>
        <rFont val="Arial"/>
        <family val="2"/>
      </rPr>
      <t>11146    Instituto de Seguridad y Servicios Sociales de los Trabajadores del Estado</t>
    </r>
  </si>
  <si>
    <r>
      <rPr>
        <sz val="8"/>
        <rFont val="Arial"/>
        <family val="2"/>
      </rPr>
      <t>90164 B</t>
    </r>
  </si>
  <si>
    <r>
      <rPr>
        <sz val="8"/>
        <rFont val="Arial"/>
        <family val="2"/>
      </rPr>
      <t>90596 B</t>
    </r>
  </si>
  <si>
    <r>
      <rPr>
        <sz val="8"/>
        <rFont val="Arial"/>
        <family val="2"/>
      </rPr>
      <t>91043 B</t>
    </r>
  </si>
  <si>
    <r>
      <rPr>
        <sz val="8"/>
        <rFont val="Arial"/>
        <family val="2"/>
      </rPr>
      <t>91908 B</t>
    </r>
  </si>
  <si>
    <r>
      <rPr>
        <sz val="8"/>
        <rFont val="Arial"/>
        <family val="2"/>
      </rPr>
      <t>91927 B</t>
    </r>
  </si>
  <si>
    <r>
      <rPr>
        <sz val="8"/>
        <rFont val="Arial"/>
        <family val="2"/>
      </rPr>
      <t>92353 B</t>
    </r>
  </si>
  <si>
    <r>
      <rPr>
        <sz val="8"/>
        <rFont val="Arial"/>
        <family val="2"/>
      </rPr>
      <t>92780 B</t>
    </r>
  </si>
  <si>
    <r>
      <rPr>
        <b/>
        <sz val="10"/>
        <rFont val="Arial"/>
        <family val="2"/>
      </rPr>
      <t>TOTALES                 75,385.89     75,385.89                                                      0.00                     4,133.77                     4,984.58                   66,267.54</t>
    </r>
  </si>
  <si>
    <r>
      <rPr>
        <b/>
        <sz val="10"/>
        <rFont val="Arial"/>
        <family val="2"/>
      </rPr>
      <t>11153    Constructora Adobe S.A. de C.V.</t>
    </r>
  </si>
  <si>
    <r>
      <rPr>
        <sz val="8"/>
        <rFont val="Arial"/>
        <family val="2"/>
      </rPr>
      <t>06/01/2020        89788 B                 1,822.14            1,822.14                     1,822.14                                                                                                                                                                 1,822.14</t>
    </r>
  </si>
  <si>
    <r>
      <rPr>
        <b/>
        <sz val="10"/>
        <rFont val="Arial"/>
        <family val="2"/>
      </rPr>
      <t>TOTALES                   1,822.14       1,822.14                                                      0.00                            0.00                            0.00                     1,822.14</t>
    </r>
  </si>
  <si>
    <r>
      <rPr>
        <b/>
        <sz val="10"/>
        <rFont val="Arial"/>
        <family val="2"/>
      </rPr>
      <t>11173    IPC Chihuahua S.A. de C.V.</t>
    </r>
  </si>
  <si>
    <r>
      <rPr>
        <sz val="8"/>
        <rFont val="Arial"/>
        <family val="2"/>
      </rPr>
      <t>79455 B</t>
    </r>
  </si>
  <si>
    <r>
      <rPr>
        <sz val="8"/>
        <rFont val="Arial"/>
        <family val="2"/>
      </rPr>
      <t>79456 B</t>
    </r>
  </si>
  <si>
    <r>
      <rPr>
        <sz val="8"/>
        <rFont val="Arial"/>
        <family val="2"/>
      </rPr>
      <t>88750 B</t>
    </r>
  </si>
  <si>
    <r>
      <rPr>
        <sz val="8"/>
        <rFont val="Arial"/>
        <family val="2"/>
      </rPr>
      <t>89133 B</t>
    </r>
  </si>
  <si>
    <r>
      <rPr>
        <sz val="8"/>
        <rFont val="Arial"/>
        <family val="2"/>
      </rPr>
      <t>89372 B</t>
    </r>
  </si>
  <si>
    <r>
      <rPr>
        <sz val="8"/>
        <rFont val="Arial"/>
        <family val="2"/>
      </rPr>
      <t>89789 B</t>
    </r>
  </si>
  <si>
    <r>
      <rPr>
        <sz val="8"/>
        <rFont val="Arial"/>
        <family val="2"/>
      </rPr>
      <t>90216 B</t>
    </r>
  </si>
  <si>
    <r>
      <rPr>
        <sz val="8"/>
        <rFont val="Arial"/>
        <family val="2"/>
      </rPr>
      <t>90782 B</t>
    </r>
  </si>
  <si>
    <r>
      <rPr>
        <sz val="8"/>
        <rFont val="Arial"/>
        <family val="2"/>
      </rPr>
      <t>91338 B</t>
    </r>
  </si>
  <si>
    <r>
      <rPr>
        <sz val="8"/>
        <rFont val="Arial"/>
        <family val="2"/>
      </rPr>
      <t>91650 B</t>
    </r>
  </si>
  <si>
    <r>
      <rPr>
        <sz val="8"/>
        <rFont val="Arial"/>
        <family val="2"/>
      </rPr>
      <t>92003 B</t>
    </r>
  </si>
  <si>
    <r>
      <rPr>
        <sz val="8"/>
        <rFont val="Arial"/>
        <family val="2"/>
      </rPr>
      <t>92451 B</t>
    </r>
  </si>
  <si>
    <r>
      <rPr>
        <b/>
        <sz val="10"/>
        <rFont val="Arial"/>
        <family val="2"/>
      </rPr>
      <t>TOTALES                   2,909.45       2,909.45                                                      0.00                            0.00                        272.69                     2,636.76</t>
    </r>
  </si>
  <si>
    <r>
      <rPr>
        <b/>
        <sz val="10"/>
        <rFont val="Arial"/>
        <family val="2"/>
      </rPr>
      <t>11232    American Beef S.A. de C.V.</t>
    </r>
  </si>
  <si>
    <r>
      <rPr>
        <sz val="8"/>
        <rFont val="Arial"/>
        <family val="2"/>
      </rPr>
      <t>01/07/2020        92402 B                 1,557.30            1,557.30                     1,557.30                                                                                                                    1,557.30</t>
    </r>
  </si>
  <si>
    <r>
      <rPr>
        <b/>
        <sz val="10"/>
        <rFont val="Arial"/>
        <family val="2"/>
      </rPr>
      <t>TOTALES                   1,557.30       1,557.30                                                      0.00                            0.00                     1,557.30                            0.00</t>
    </r>
  </si>
  <si>
    <r>
      <rPr>
        <b/>
        <sz val="10"/>
        <rFont val="Arial"/>
        <family val="2"/>
      </rPr>
      <t>11241    NOVARES MEXICO NORTH S. DE R.L. DE C.V.</t>
    </r>
  </si>
  <si>
    <r>
      <rPr>
        <sz val="8"/>
        <rFont val="Arial"/>
        <family val="2"/>
      </rPr>
      <t>92360 B</t>
    </r>
  </si>
  <si>
    <r>
      <rPr>
        <sz val="8"/>
        <rFont val="Arial"/>
        <family val="2"/>
      </rPr>
      <t>92365 B</t>
    </r>
  </si>
  <si>
    <r>
      <rPr>
        <sz val="8"/>
        <rFont val="Arial"/>
        <family val="2"/>
      </rPr>
      <t>92785 B</t>
    </r>
  </si>
  <si>
    <r>
      <rPr>
        <sz val="8"/>
        <rFont val="Arial"/>
        <family val="2"/>
      </rPr>
      <t>92786 B</t>
    </r>
  </si>
  <si>
    <r>
      <rPr>
        <b/>
        <sz val="10"/>
        <rFont val="Arial"/>
        <family val="2"/>
      </rPr>
      <t>TOTALES                 97,692.28     97,692.28                                                      0.00                   47,961.74                   49,730.54                            0.00</t>
    </r>
  </si>
  <si>
    <r>
      <rPr>
        <b/>
        <sz val="10"/>
        <rFont val="Arial"/>
        <family val="2"/>
      </rPr>
      <t>11250    VTC West S.A. de C.V.</t>
    </r>
  </si>
  <si>
    <r>
      <rPr>
        <sz val="8"/>
        <rFont val="Arial"/>
        <family val="2"/>
      </rPr>
      <t>03/07/2020        92657 B               68,036.15          68,036.15                   68,036.15                                                                                                                  68,036.15</t>
    </r>
  </si>
  <si>
    <r>
      <rPr>
        <b/>
        <sz val="10"/>
        <rFont val="Arial"/>
        <family val="2"/>
      </rPr>
      <t>TOTALES                 68,036.15     68,036.15                                                      0.00                            0.00                   68,036.15                            0.00</t>
    </r>
  </si>
  <si>
    <r>
      <rPr>
        <b/>
        <sz val="10"/>
        <rFont val="Arial"/>
        <family val="2"/>
      </rPr>
      <t>11251    Centro de Investigacion en Materiales Avanzados S.C.</t>
    </r>
  </si>
  <si>
    <r>
      <rPr>
        <sz val="8"/>
        <rFont val="Arial"/>
        <family val="2"/>
      </rPr>
      <t>06/05/2020        91524 B               11,723.95          11,723.95                   11,723.95                                                                                                                                                               11,723.95</t>
    </r>
  </si>
  <si>
    <r>
      <rPr>
        <sz val="8"/>
        <rFont val="Arial"/>
        <family val="2"/>
      </rPr>
      <t>06/05/2020        91525 B                 2,639.50            2,639.50                   14,363.45                                                                                                                                                                 2,639.50</t>
    </r>
  </si>
  <si>
    <r>
      <rPr>
        <b/>
        <sz val="10"/>
        <rFont val="Arial"/>
        <family val="2"/>
      </rPr>
      <t>TOTALES                 14,363.45     14,363.45                                                      0.00                            0.00                            0.00                   14,363.45</t>
    </r>
  </si>
  <si>
    <r>
      <rPr>
        <b/>
        <sz val="10"/>
        <rFont val="Arial"/>
        <family val="2"/>
      </rPr>
      <t>11253    Servicio de Administracion Tributaria</t>
    </r>
  </si>
  <si>
    <r>
      <rPr>
        <sz val="8"/>
        <rFont val="Arial"/>
        <family val="2"/>
      </rPr>
      <t>79375 B</t>
    </r>
  </si>
  <si>
    <r>
      <rPr>
        <sz val="8"/>
        <rFont val="Arial"/>
        <family val="2"/>
      </rPr>
      <t>91973 B</t>
    </r>
  </si>
  <si>
    <r>
      <rPr>
        <sz val="8"/>
        <rFont val="Arial"/>
        <family val="2"/>
      </rPr>
      <t>92714 B</t>
    </r>
  </si>
  <si>
    <r>
      <rPr>
        <b/>
        <sz val="10"/>
        <rFont val="Arial"/>
        <family val="2"/>
      </rPr>
      <t>TOTALES                 19,854.07     19,854.07                                                      0.00                            0.00                     8,201.16                   11,652.91</t>
    </r>
  </si>
  <si>
    <r>
      <rPr>
        <b/>
        <sz val="10"/>
        <rFont val="Arial"/>
        <family val="2"/>
      </rPr>
      <t>11259    NOVARES MEXICO NORTH S. DE R.L. DE C.V.</t>
    </r>
  </si>
  <si>
    <r>
      <rPr>
        <sz val="8"/>
        <rFont val="Arial"/>
        <family val="2"/>
      </rPr>
      <t>92358 B</t>
    </r>
  </si>
  <si>
    <r>
      <rPr>
        <sz val="8"/>
        <rFont val="Arial"/>
        <family val="2"/>
      </rPr>
      <t>92359 B</t>
    </r>
  </si>
  <si>
    <r>
      <rPr>
        <sz val="8"/>
        <rFont val="Arial"/>
        <family val="2"/>
      </rPr>
      <t>92783 B</t>
    </r>
  </si>
  <si>
    <r>
      <rPr>
        <sz val="8"/>
        <rFont val="Arial"/>
        <family val="2"/>
      </rPr>
      <t>92784 B</t>
    </r>
  </si>
  <si>
    <r>
      <rPr>
        <b/>
        <sz val="10"/>
        <rFont val="Arial"/>
        <family val="2"/>
      </rPr>
      <t>TOTALES               141,532.15   141,532.15                                                      0.00                   77,226.37                   64,305.78                            0.00</t>
    </r>
  </si>
  <si>
    <r>
      <rPr>
        <b/>
        <sz val="10"/>
        <rFont val="Arial"/>
        <family val="2"/>
      </rPr>
      <t>11261    Manufacturas Estampadas SA de CV</t>
    </r>
  </si>
  <si>
    <r>
      <rPr>
        <sz val="8"/>
        <rFont val="Arial"/>
        <family val="2"/>
      </rPr>
      <t>82408 B</t>
    </r>
  </si>
  <si>
    <r>
      <rPr>
        <sz val="8"/>
        <rFont val="Arial"/>
        <family val="2"/>
      </rPr>
      <t>87728 B</t>
    </r>
  </si>
  <si>
    <r>
      <rPr>
        <sz val="8"/>
        <rFont val="Arial"/>
        <family val="2"/>
      </rPr>
      <t>92630 B</t>
    </r>
  </si>
  <si>
    <r>
      <rPr>
        <b/>
        <sz val="10"/>
        <rFont val="Arial"/>
        <family val="2"/>
      </rPr>
      <t>TOTALES               117,704.79   117,704.79                                                      0.00                            0.00                   46,616.25                   71,088.54</t>
    </r>
  </si>
  <si>
    <r>
      <rPr>
        <b/>
        <sz val="10"/>
        <rFont val="Arial"/>
        <family val="2"/>
      </rPr>
      <t>11270    Asociacion de Maquiladoras y Exportadoras de Chihuahua A.C.</t>
    </r>
  </si>
  <si>
    <r>
      <rPr>
        <sz val="8"/>
        <rFont val="Arial"/>
        <family val="2"/>
      </rPr>
      <t>83355 B</t>
    </r>
  </si>
  <si>
    <r>
      <rPr>
        <sz val="8"/>
        <rFont val="Arial"/>
        <family val="2"/>
      </rPr>
      <t>84659 B</t>
    </r>
  </si>
  <si>
    <r>
      <rPr>
        <sz val="8"/>
        <rFont val="Arial"/>
        <family val="2"/>
      </rPr>
      <t>92723 B</t>
    </r>
  </si>
  <si>
    <r>
      <rPr>
        <sz val="8"/>
        <rFont val="Arial"/>
        <family val="2"/>
      </rPr>
      <t>92740 B</t>
    </r>
  </si>
  <si>
    <r>
      <rPr>
        <b/>
        <sz val="10"/>
        <rFont val="Arial"/>
        <family val="2"/>
      </rPr>
      <t>TOTALES                 17,993.20     17,993.20                                                      0.00                     4,057.06                     6,737.05                     7,199.09</t>
    </r>
  </si>
  <si>
    <r>
      <rPr>
        <b/>
        <sz val="10"/>
        <rFont val="Arial"/>
        <family val="2"/>
      </rPr>
      <t>11276    Digital Appliance Controls de Mexico S.A. de C.V.</t>
    </r>
  </si>
  <si>
    <r>
      <rPr>
        <sz val="8"/>
        <rFont val="Arial"/>
        <family val="2"/>
      </rPr>
      <t>27/07/2020        92770 B               47,566.06          47,566.06                   47,566.06                                                                     47,566.06</t>
    </r>
  </si>
  <si>
    <r>
      <rPr>
        <b/>
        <sz val="10"/>
        <rFont val="Arial"/>
        <family val="2"/>
      </rPr>
      <t>TOTALES</t>
    </r>
  </si>
  <si>
    <r>
      <rPr>
        <b/>
        <sz val="10"/>
        <rFont val="Arial"/>
        <family val="2"/>
      </rPr>
      <t>Cadisa S.A. de C.V.</t>
    </r>
  </si>
  <si>
    <r>
      <rPr>
        <sz val="8"/>
        <rFont val="Arial"/>
        <family val="2"/>
      </rPr>
      <t>79801 B</t>
    </r>
  </si>
  <si>
    <r>
      <rPr>
        <sz val="8"/>
        <rFont val="Arial"/>
        <family val="2"/>
      </rPr>
      <t>79802 B</t>
    </r>
  </si>
  <si>
    <r>
      <rPr>
        <sz val="8"/>
        <rFont val="Arial"/>
        <family val="2"/>
      </rPr>
      <t>86058 B</t>
    </r>
  </si>
  <si>
    <r>
      <rPr>
        <sz val="8"/>
        <rFont val="Arial"/>
        <family val="2"/>
      </rPr>
      <t>86059 B</t>
    </r>
  </si>
  <si>
    <r>
      <rPr>
        <b/>
        <sz val="10"/>
        <rFont val="Arial"/>
        <family val="2"/>
      </rPr>
      <t>TOTALES                 17,409.49     17,409.49                                                      0.00                            0.00                            0.00                   17,409.49</t>
    </r>
  </si>
  <si>
    <r>
      <rPr>
        <b/>
        <sz val="10"/>
        <rFont val="Arial"/>
        <family val="2"/>
      </rPr>
      <t>11310    Construcciones Nirvana S.A. de C.V.</t>
    </r>
  </si>
  <si>
    <r>
      <rPr>
        <sz val="8"/>
        <rFont val="Arial"/>
        <family val="2"/>
      </rPr>
      <t>12/05/2018        79811 B                    205.19               205.19                        205.19                                                                                                                                                                    205.19</t>
    </r>
  </si>
  <si>
    <r>
      <rPr>
        <b/>
        <sz val="10"/>
        <rFont val="Arial"/>
        <family val="2"/>
      </rPr>
      <t>TOTALES                      205.19          205.19                                                      0.00                            0.00                            0.00                        205.19</t>
    </r>
  </si>
  <si>
    <r>
      <rPr>
        <b/>
        <sz val="10"/>
        <rFont val="Arial"/>
        <family val="2"/>
      </rPr>
      <t>11312    Pace Industries de Chihuahua II S.A. de CV</t>
    </r>
  </si>
  <si>
    <r>
      <rPr>
        <sz val="8"/>
        <rFont val="Arial"/>
        <family val="2"/>
      </rPr>
      <t>80360 B</t>
    </r>
  </si>
  <si>
    <r>
      <rPr>
        <sz val="8"/>
        <rFont val="Arial"/>
        <family val="2"/>
      </rPr>
      <t>82310 B</t>
    </r>
  </si>
  <si>
    <r>
      <rPr>
        <sz val="8"/>
        <rFont val="Arial"/>
        <family val="2"/>
      </rPr>
      <t>92372 B</t>
    </r>
  </si>
  <si>
    <r>
      <rPr>
        <sz val="8"/>
        <rFont val="Arial"/>
        <family val="2"/>
      </rPr>
      <t>92373 B</t>
    </r>
  </si>
  <si>
    <r>
      <rPr>
        <b/>
        <sz val="10"/>
        <rFont val="Arial"/>
        <family val="2"/>
      </rPr>
      <t>TOTALES               525,797.41   315,197.99                                                      0.00                            0.00                 154,730.11                 160,467.88</t>
    </r>
  </si>
  <si>
    <r>
      <rPr>
        <b/>
        <sz val="10"/>
        <rFont val="Arial"/>
        <family val="2"/>
      </rPr>
      <t>11320    American Beef S.A. de C.V.</t>
    </r>
  </si>
  <si>
    <r>
      <rPr>
        <sz val="8"/>
        <rFont val="Arial"/>
        <family val="2"/>
      </rPr>
      <t>01/07/2020        92404 B               12,976.90          12,976.90                   12,976.90                                                                                                                  12,976.90</t>
    </r>
  </si>
  <si>
    <r>
      <rPr>
        <b/>
        <sz val="10"/>
        <rFont val="Arial"/>
        <family val="2"/>
      </rPr>
      <t>TOTALES                 12,976.90     12,976.90                                                      0.00                            0.00                   12,976.90                            0.00</t>
    </r>
  </si>
  <si>
    <r>
      <rPr>
        <b/>
        <sz val="10"/>
        <rFont val="Arial"/>
        <family val="2"/>
      </rPr>
      <t>11321    Bachoco S.A. de C.V.</t>
    </r>
  </si>
  <si>
    <r>
      <rPr>
        <sz val="8"/>
        <rFont val="Arial"/>
        <family val="2"/>
      </rPr>
      <t>69647 B</t>
    </r>
  </si>
  <si>
    <r>
      <rPr>
        <sz val="8"/>
        <rFont val="Arial"/>
        <family val="2"/>
      </rPr>
      <t>92310 B</t>
    </r>
  </si>
  <si>
    <r>
      <rPr>
        <sz val="8"/>
        <rFont val="Arial"/>
        <family val="2"/>
      </rPr>
      <t>92722 B</t>
    </r>
  </si>
  <si>
    <r>
      <rPr>
        <b/>
        <sz val="10"/>
        <rFont val="Arial"/>
        <family val="2"/>
      </rPr>
      <t>TOTALES                 15,832.37     15,832.37                                                      0.00                            0.00                   11,736.40                     4,095.97</t>
    </r>
  </si>
  <si>
    <r>
      <rPr>
        <b/>
        <sz val="10"/>
        <rFont val="Arial"/>
        <family val="2"/>
      </rPr>
      <t>11326    Inmobiliaria Los Berrendos SA de CV</t>
    </r>
  </si>
  <si>
    <r>
      <rPr>
        <sz val="8"/>
        <rFont val="Arial"/>
        <family val="2"/>
      </rPr>
      <t>06/01/2020        89837 B                 2,073.44            2,073.44                     2,073.44                                                                                                                                                                 2,073.44</t>
    </r>
  </si>
  <si>
    <r>
      <rPr>
        <sz val="8"/>
        <rFont val="Arial"/>
        <family val="2"/>
      </rPr>
      <t>01/07/2020        92456 B                 2,428.33            2,428.33                     4,501.77                                                                                                                    2,428.33</t>
    </r>
  </si>
  <si>
    <r>
      <rPr>
        <b/>
        <sz val="10"/>
        <rFont val="Arial"/>
        <family val="2"/>
      </rPr>
      <t>TOTALES                   4,501.77       4,501.77                                                      0.00                            0.00                     2,428.33                     2,073.44</t>
    </r>
  </si>
  <si>
    <r>
      <rPr>
        <b/>
        <sz val="10"/>
        <rFont val="Arial"/>
        <family val="2"/>
      </rPr>
      <t>11341    AUTOFLETES CHIHUAHUA SA DE CV</t>
    </r>
  </si>
  <si>
    <r>
      <rPr>
        <sz val="8"/>
        <rFont val="Arial"/>
        <family val="2"/>
      </rPr>
      <t>12/05/2018        61586 B                 1,697.42            1,697.42                     1,697.42                                                                                                                                                                 1,697.42</t>
    </r>
  </si>
  <si>
    <r>
      <rPr>
        <b/>
        <sz val="10"/>
        <rFont val="Arial"/>
        <family val="2"/>
      </rPr>
      <t>TOTALES                   1,697.42       1,697.42                                                      0.00                            0.00                            0.00                     1,697.42</t>
    </r>
  </si>
  <si>
    <r>
      <rPr>
        <b/>
        <sz val="10"/>
        <rFont val="Arial"/>
        <family val="2"/>
      </rPr>
      <t>11353    Viga y Lamina S.A. de C.V.</t>
    </r>
  </si>
  <si>
    <r>
      <rPr>
        <sz val="8"/>
        <rFont val="Arial"/>
        <family val="2"/>
      </rPr>
      <t>03/07/2020        92639 B                 7,427.25            7,427.25                     7,427.25                                                                                                                    7,427.25</t>
    </r>
  </si>
  <si>
    <r>
      <rPr>
        <b/>
        <sz val="10"/>
        <rFont val="Arial"/>
        <family val="2"/>
      </rPr>
      <t>TOTALES                   7,427.25       7,427.25                                                      0.00                            0.00                     7,427.25                            0.00</t>
    </r>
  </si>
  <si>
    <r>
      <rPr>
        <b/>
        <sz val="10"/>
        <rFont val="Arial"/>
        <family val="2"/>
      </rPr>
      <t>11367    Aditivos y Recubrimientos Tecnicos S.A. de C.V.</t>
    </r>
  </si>
  <si>
    <r>
      <rPr>
        <sz val="8"/>
        <rFont val="Arial"/>
        <family val="2"/>
      </rPr>
      <t>03/07/2020        92635 B                 8,397.85            8,299.85                     8,299.85                                                                                                                    8,299.85</t>
    </r>
  </si>
  <si>
    <r>
      <rPr>
        <b/>
        <sz val="10"/>
        <rFont val="Arial"/>
        <family val="2"/>
      </rPr>
      <t>TOTALES                   8,397.85       8,299.85                                                      0.00                            0.00                     8,299.85                            0.00</t>
    </r>
  </si>
  <si>
    <r>
      <rPr>
        <b/>
        <sz val="10"/>
        <rFont val="Arial"/>
        <family val="2"/>
      </rPr>
      <t>11370    Banco Nacional de Mexico S.A.</t>
    </r>
  </si>
  <si>
    <r>
      <rPr>
        <sz val="8"/>
        <rFont val="Arial"/>
        <family val="2"/>
      </rPr>
      <t>66190 B</t>
    </r>
  </si>
  <si>
    <r>
      <rPr>
        <sz val="8"/>
        <rFont val="Arial"/>
        <family val="2"/>
      </rPr>
      <t>70060 B</t>
    </r>
  </si>
  <si>
    <r>
      <rPr>
        <sz val="8"/>
        <rFont val="Arial"/>
        <family val="2"/>
      </rPr>
      <t>74864 B</t>
    </r>
  </si>
  <si>
    <r>
      <rPr>
        <sz val="8"/>
        <rFont val="Arial"/>
        <family val="2"/>
      </rPr>
      <t>81656 B</t>
    </r>
  </si>
  <si>
    <r>
      <rPr>
        <sz val="8"/>
        <rFont val="Arial"/>
        <family val="2"/>
      </rPr>
      <t>84808 B</t>
    </r>
  </si>
  <si>
    <r>
      <rPr>
        <sz val="8"/>
        <rFont val="Arial"/>
        <family val="2"/>
      </rPr>
      <t>85160 B</t>
    </r>
  </si>
  <si>
    <r>
      <rPr>
        <sz val="8"/>
        <rFont val="Arial"/>
        <family val="2"/>
      </rPr>
      <t>88927 B</t>
    </r>
  </si>
  <si>
    <r>
      <rPr>
        <sz val="8"/>
        <rFont val="Arial"/>
        <family val="2"/>
      </rPr>
      <t>91657 B</t>
    </r>
  </si>
  <si>
    <r>
      <rPr>
        <b/>
        <sz val="10"/>
        <rFont val="Arial"/>
        <family val="2"/>
      </rPr>
      <t>TOTALES                   3,944.81       3,944.81                                                      0.00                            0.00                            0.00                     3,944.81</t>
    </r>
  </si>
  <si>
    <r>
      <rPr>
        <b/>
        <sz val="10"/>
        <rFont val="Arial"/>
        <family val="2"/>
      </rPr>
      <t>11381    Fletes Mexico Chihuahua SA de CV</t>
    </r>
  </si>
  <si>
    <r>
      <rPr>
        <sz val="8"/>
        <rFont val="Arial"/>
        <family val="2"/>
      </rPr>
      <t>92350 B</t>
    </r>
  </si>
  <si>
    <r>
      <rPr>
        <sz val="8"/>
        <rFont val="Arial"/>
        <family val="2"/>
      </rPr>
      <t>92777 B</t>
    </r>
  </si>
  <si>
    <r>
      <rPr>
        <b/>
        <sz val="10"/>
        <rFont val="Arial"/>
        <family val="2"/>
      </rPr>
      <t>TOTALES                 48,350.39     48,350.39                                                      0.00                   24,464.33                   23,886.06                            0.00</t>
    </r>
  </si>
  <si>
    <r>
      <rPr>
        <b/>
        <sz val="10"/>
        <rFont val="Arial"/>
        <family val="2"/>
      </rPr>
      <t>11390    Servicios Garica</t>
    </r>
  </si>
  <si>
    <r>
      <rPr>
        <sz val="8"/>
        <rFont val="Arial"/>
        <family val="2"/>
      </rPr>
      <t>12/05/2018        81440 B                 2,521.26            2,521.26                     2,521.26                                                                                                                                                                 2,521.26</t>
    </r>
  </si>
  <si>
    <r>
      <rPr>
        <sz val="8"/>
        <rFont val="Arial"/>
        <family val="2"/>
      </rPr>
      <t>11/06/2018        81779 B                 1,130.61            1,130.61                     3,651.87                                                                                                                                                                 1,130.61</t>
    </r>
  </si>
  <si>
    <r>
      <rPr>
        <b/>
        <sz val="10"/>
        <rFont val="Arial"/>
        <family val="2"/>
      </rPr>
      <t>TOTALES                   3,651.87       3,651.87                                                      0.00                            0.00                            0.00                     3,651.87</t>
    </r>
  </si>
  <si>
    <r>
      <rPr>
        <b/>
        <sz val="10"/>
        <rFont val="Arial"/>
        <family val="2"/>
      </rPr>
      <t>11404    American Beef SA de CV</t>
    </r>
  </si>
  <si>
    <r>
      <rPr>
        <sz val="8"/>
        <rFont val="Arial"/>
        <family val="2"/>
      </rPr>
      <t>01/07/2020        92403 B                    765.46               765.46                        765.46                                                                                                                       765.46</t>
    </r>
  </si>
  <si>
    <r>
      <rPr>
        <b/>
        <sz val="10"/>
        <rFont val="Arial"/>
        <family val="2"/>
      </rPr>
      <t>TOTALES                      765.46          765.46                                                      0.00                            0.00                        765.46                            0.00</t>
    </r>
  </si>
  <si>
    <r>
      <rPr>
        <b/>
        <sz val="10"/>
        <rFont val="Arial"/>
        <family val="2"/>
      </rPr>
      <t>11413    Factoria Industrial SA de CV.</t>
    </r>
  </si>
  <si>
    <r>
      <rPr>
        <sz val="8"/>
        <rFont val="Arial"/>
        <family val="2"/>
      </rPr>
      <t>82696 B</t>
    </r>
  </si>
  <si>
    <r>
      <rPr>
        <sz val="8"/>
        <rFont val="Arial"/>
        <family val="2"/>
      </rPr>
      <t>89462 B</t>
    </r>
  </si>
  <si>
    <r>
      <rPr>
        <sz val="8"/>
        <rFont val="Arial"/>
        <family val="2"/>
      </rPr>
      <t>89962 B</t>
    </r>
  </si>
  <si>
    <r>
      <rPr>
        <sz val="8"/>
        <rFont val="Arial"/>
        <family val="2"/>
      </rPr>
      <t>90379 B</t>
    </r>
  </si>
  <si>
    <r>
      <rPr>
        <sz val="8"/>
        <rFont val="Arial"/>
        <family val="2"/>
      </rPr>
      <t>90793 B</t>
    </r>
  </si>
  <si>
    <r>
      <rPr>
        <sz val="8"/>
        <rFont val="Arial"/>
        <family val="2"/>
      </rPr>
      <t>91435 B</t>
    </r>
  </si>
  <si>
    <r>
      <rPr>
        <sz val="8"/>
        <rFont val="Arial"/>
        <family val="2"/>
      </rPr>
      <t>91633 B</t>
    </r>
  </si>
  <si>
    <r>
      <rPr>
        <sz val="8"/>
        <rFont val="Arial"/>
        <family val="2"/>
      </rPr>
      <t>92013 B</t>
    </r>
  </si>
  <si>
    <r>
      <rPr>
        <sz val="8"/>
        <rFont val="Arial"/>
        <family val="2"/>
      </rPr>
      <t>92458 B</t>
    </r>
  </si>
  <si>
    <r>
      <rPr>
        <b/>
        <sz val="10"/>
        <rFont val="Arial"/>
        <family val="2"/>
      </rPr>
      <t>TOTALES                 64,537.93     58,837.71                                                      0.00                            0.00                     5,522.40                   53,315.31</t>
    </r>
  </si>
  <si>
    <r>
      <rPr>
        <b/>
        <sz val="10"/>
        <rFont val="Arial"/>
        <family val="2"/>
      </rPr>
      <t>11419    Transportes Foraneos y Locales de Rio Grande</t>
    </r>
  </si>
  <si>
    <r>
      <rPr>
        <sz val="8"/>
        <rFont val="Arial"/>
        <family val="2"/>
      </rPr>
      <t>76210 B</t>
    </r>
  </si>
  <si>
    <r>
      <rPr>
        <sz val="8"/>
        <rFont val="Arial"/>
        <family val="2"/>
      </rPr>
      <t>76211 B</t>
    </r>
  </si>
  <si>
    <r>
      <rPr>
        <sz val="8"/>
        <rFont val="Arial"/>
        <family val="2"/>
      </rPr>
      <t>92244 B</t>
    </r>
  </si>
  <si>
    <r>
      <rPr>
        <sz val="8"/>
        <rFont val="Arial"/>
        <family val="2"/>
      </rPr>
      <t>92460 B</t>
    </r>
  </si>
  <si>
    <r>
      <rPr>
        <b/>
        <sz val="10"/>
        <rFont val="Arial"/>
        <family val="2"/>
      </rPr>
      <t>TOTALES                 91,632.65     91,632.65                                                      0.00                            0.00                   64,204.82                   27,427.83</t>
    </r>
  </si>
  <si>
    <r>
      <rPr>
        <b/>
        <sz val="10"/>
        <rFont val="Arial"/>
        <family val="2"/>
      </rPr>
      <t>11423    Intermex Manufactura de Chihuahua SA CV</t>
    </r>
  </si>
  <si>
    <r>
      <rPr>
        <sz val="8"/>
        <rFont val="Arial"/>
        <family val="2"/>
      </rPr>
      <t>75756 B</t>
    </r>
  </si>
  <si>
    <r>
      <rPr>
        <sz val="8"/>
        <rFont val="Arial"/>
        <family val="2"/>
      </rPr>
      <t>75769 B</t>
    </r>
  </si>
  <si>
    <r>
      <rPr>
        <sz val="8"/>
        <rFont val="Arial"/>
        <family val="2"/>
      </rPr>
      <t>77373 B</t>
    </r>
  </si>
  <si>
    <r>
      <rPr>
        <sz val="8"/>
        <rFont val="Arial"/>
        <family val="2"/>
      </rPr>
      <t>92395 B</t>
    </r>
  </si>
  <si>
    <r>
      <rPr>
        <sz val="8"/>
        <rFont val="Arial"/>
        <family val="2"/>
      </rPr>
      <t>92739 B</t>
    </r>
  </si>
  <si>
    <r>
      <rPr>
        <b/>
        <sz val="10"/>
        <rFont val="Arial"/>
        <family val="2"/>
      </rPr>
      <t>TOTALES                 86,924.02     67,573.58                                                      0.00                   21,910.39                   31,158.26                   14,504.93</t>
    </r>
  </si>
  <si>
    <r>
      <rPr>
        <b/>
        <sz val="10"/>
        <rFont val="Arial"/>
        <family val="2"/>
      </rPr>
      <t>11433    Plasmatec Metalizaciones S.A de C.V.</t>
    </r>
  </si>
  <si>
    <r>
      <rPr>
        <sz val="8"/>
        <rFont val="Arial"/>
        <family val="2"/>
      </rPr>
      <t>12/05/2018        78324 B                    725.16               725.16                        725.16                                                                                                                                                                    725.16</t>
    </r>
  </si>
  <si>
    <r>
      <rPr>
        <b/>
        <sz val="10"/>
        <rFont val="Arial"/>
        <family val="2"/>
      </rPr>
      <t>TOTALES                      725.16          725.16                                                      0.00                            0.00                            0.00                        725.16</t>
    </r>
  </si>
  <si>
    <r>
      <rPr>
        <b/>
        <sz val="10"/>
        <rFont val="Arial"/>
        <family val="2"/>
      </rPr>
      <t>11434    Lorenzo Rafael Porras Moran</t>
    </r>
  </si>
  <si>
    <r>
      <rPr>
        <sz val="8"/>
        <rFont val="Arial"/>
        <family val="2"/>
      </rPr>
      <t>90171 B</t>
    </r>
  </si>
  <si>
    <r>
      <rPr>
        <sz val="8"/>
        <rFont val="Arial"/>
        <family val="2"/>
      </rPr>
      <t>90797 B</t>
    </r>
  </si>
  <si>
    <r>
      <rPr>
        <sz val="8"/>
        <rFont val="Arial"/>
        <family val="2"/>
      </rPr>
      <t>90798 B</t>
    </r>
  </si>
  <si>
    <r>
      <rPr>
        <sz val="8"/>
        <rFont val="Arial"/>
        <family val="2"/>
      </rPr>
      <t>91409 B</t>
    </r>
  </si>
  <si>
    <r>
      <rPr>
        <sz val="8"/>
        <rFont val="Arial"/>
        <family val="2"/>
      </rPr>
      <t>91410 B</t>
    </r>
  </si>
  <si>
    <r>
      <rPr>
        <sz val="8"/>
        <rFont val="Arial"/>
        <family val="2"/>
      </rPr>
      <t>91659 B</t>
    </r>
  </si>
  <si>
    <r>
      <rPr>
        <sz val="8"/>
        <rFont val="Arial"/>
        <family val="2"/>
      </rPr>
      <t>91660 B</t>
    </r>
  </si>
  <si>
    <r>
      <rPr>
        <sz val="8"/>
        <rFont val="Arial"/>
        <family val="2"/>
      </rPr>
      <t>92157 B</t>
    </r>
  </si>
  <si>
    <r>
      <rPr>
        <sz val="8"/>
        <rFont val="Arial"/>
        <family val="2"/>
      </rPr>
      <t>92462 B</t>
    </r>
  </si>
  <si>
    <r>
      <rPr>
        <sz val="8"/>
        <rFont val="Arial"/>
        <family val="2"/>
      </rPr>
      <t>92463 B</t>
    </r>
  </si>
  <si>
    <r>
      <rPr>
        <b/>
        <sz val="10"/>
        <rFont val="Arial"/>
        <family val="2"/>
      </rPr>
      <t>TOTALES                 16,662.04     16,662.04                                                      0.00                            0.00                     2,749.06                   13,912.98</t>
    </r>
  </si>
  <si>
    <r>
      <rPr>
        <b/>
        <sz val="10"/>
        <rFont val="Arial"/>
        <family val="2"/>
      </rPr>
      <t>11435    TRANSPORTATION AND CARGO SOLUTIONS S DE RL DE CV</t>
    </r>
  </si>
  <si>
    <r>
      <rPr>
        <sz val="8"/>
        <rFont val="Arial"/>
        <family val="2"/>
      </rPr>
      <t>01/07/2020        92464 B                 4,424.78            4,424.78                     4,424.78                                                                                                                    4,424.78</t>
    </r>
  </si>
  <si>
    <r>
      <rPr>
        <b/>
        <sz val="10"/>
        <rFont val="Arial"/>
        <family val="2"/>
      </rPr>
      <t>TOTALES                   4,424.78       4,424.78                                                      0.00                            0.00                     4,424.78                            0.00</t>
    </r>
  </si>
  <si>
    <r>
      <rPr>
        <b/>
        <sz val="10"/>
        <rFont val="Arial"/>
        <family val="2"/>
      </rPr>
      <t>11438    Promotora de Restaurantes del Norte SA de CV</t>
    </r>
  </si>
  <si>
    <r>
      <rPr>
        <sz val="8"/>
        <rFont val="Arial"/>
        <family val="2"/>
      </rPr>
      <t>84239 B</t>
    </r>
  </si>
  <si>
    <r>
      <rPr>
        <sz val="8"/>
        <rFont val="Arial"/>
        <family val="2"/>
      </rPr>
      <t>88265 B</t>
    </r>
  </si>
  <si>
    <r>
      <rPr>
        <sz val="8"/>
        <rFont val="Arial"/>
        <family val="2"/>
      </rPr>
      <t>92159 B</t>
    </r>
  </si>
  <si>
    <r>
      <rPr>
        <sz val="8"/>
        <rFont val="Arial"/>
        <family val="2"/>
      </rPr>
      <t>92465 B</t>
    </r>
  </si>
  <si>
    <r>
      <rPr>
        <b/>
        <sz val="10"/>
        <rFont val="Arial"/>
        <family val="2"/>
      </rPr>
      <t>TOTALES                 39,215.01     39,215.01                                                      0.00                            0.00                   11,177.46                   28,037.55</t>
    </r>
  </si>
  <si>
    <r>
      <rPr>
        <b/>
        <sz val="10"/>
        <rFont val="Arial"/>
        <family val="2"/>
      </rPr>
      <t>11439    Joel Arturo Payan Monares</t>
    </r>
  </si>
  <si>
    <r>
      <rPr>
        <sz val="8"/>
        <rFont val="Arial"/>
        <family val="2"/>
      </rPr>
      <t>88935 B</t>
    </r>
  </si>
  <si>
    <r>
      <rPr>
        <sz val="8"/>
        <rFont val="Arial"/>
        <family val="2"/>
      </rPr>
      <t>89469 B</t>
    </r>
  </si>
  <si>
    <r>
      <rPr>
        <sz val="8"/>
        <rFont val="Arial"/>
        <family val="2"/>
      </rPr>
      <t>89842 B</t>
    </r>
  </si>
  <si>
    <r>
      <rPr>
        <sz val="8"/>
        <rFont val="Arial"/>
        <family val="2"/>
      </rPr>
      <t>90299 B</t>
    </r>
  </si>
  <si>
    <r>
      <rPr>
        <sz val="8"/>
        <rFont val="Arial"/>
        <family val="2"/>
      </rPr>
      <t>90801 B</t>
    </r>
  </si>
  <si>
    <r>
      <rPr>
        <sz val="8"/>
        <rFont val="Arial"/>
        <family val="2"/>
      </rPr>
      <t>91153 B</t>
    </r>
  </si>
  <si>
    <r>
      <rPr>
        <sz val="8"/>
        <rFont val="Arial"/>
        <family val="2"/>
      </rPr>
      <t>91663 B</t>
    </r>
  </si>
  <si>
    <r>
      <rPr>
        <sz val="8"/>
        <rFont val="Arial"/>
        <family val="2"/>
      </rPr>
      <t>92160 B</t>
    </r>
  </si>
  <si>
    <r>
      <rPr>
        <b/>
        <sz val="10"/>
        <rFont val="Arial"/>
        <family val="2"/>
      </rPr>
      <t>TOTALES                 28,133.25     28,085.94                                                      0.00                            0.00                            0.00                   28,085.94</t>
    </r>
  </si>
  <si>
    <r>
      <rPr>
        <b/>
        <sz val="10"/>
        <rFont val="Arial"/>
        <family val="2"/>
      </rPr>
      <t>11441    Grupo American Industries S.A de C.V.</t>
    </r>
  </si>
  <si>
    <r>
      <rPr>
        <sz val="8"/>
        <rFont val="Arial"/>
        <family val="2"/>
      </rPr>
      <t>90029 B</t>
    </r>
  </si>
  <si>
    <r>
      <rPr>
        <sz val="8"/>
        <rFont val="Arial"/>
        <family val="2"/>
      </rPr>
      <t>91137 B</t>
    </r>
  </si>
  <si>
    <r>
      <rPr>
        <sz val="8"/>
        <rFont val="Arial"/>
        <family val="2"/>
      </rPr>
      <t>92357 B</t>
    </r>
  </si>
  <si>
    <r>
      <rPr>
        <sz val="8"/>
        <rFont val="Arial"/>
        <family val="2"/>
      </rPr>
      <t>92809 B</t>
    </r>
  </si>
  <si>
    <r>
      <rPr>
        <b/>
        <sz val="10"/>
        <rFont val="Arial"/>
        <family val="2"/>
      </rPr>
      <t>TOTALES               197,135.80   197,135.80                                                      0.00                   98,267.22                   98,191.35                        677.23</t>
    </r>
  </si>
  <si>
    <r>
      <rPr>
        <b/>
        <sz val="10"/>
        <rFont val="Arial"/>
        <family val="2"/>
      </rPr>
      <t>11444    GCC Conctero S.A. de C.V.</t>
    </r>
  </si>
  <si>
    <r>
      <rPr>
        <sz val="8"/>
        <rFont val="Arial"/>
        <family val="2"/>
      </rPr>
      <t>82734 B</t>
    </r>
  </si>
  <si>
    <r>
      <rPr>
        <sz val="8"/>
        <rFont val="Arial"/>
        <family val="2"/>
      </rPr>
      <t>82736 B</t>
    </r>
  </si>
  <si>
    <r>
      <rPr>
        <sz val="8"/>
        <rFont val="Arial"/>
        <family val="2"/>
      </rPr>
      <t>84896 B</t>
    </r>
  </si>
  <si>
    <r>
      <rPr>
        <sz val="8"/>
        <rFont val="Arial"/>
        <family val="2"/>
      </rPr>
      <t>85762 B</t>
    </r>
  </si>
  <si>
    <r>
      <rPr>
        <sz val="8"/>
        <rFont val="Arial"/>
        <family val="2"/>
      </rPr>
      <t>86211 B</t>
    </r>
  </si>
  <si>
    <r>
      <rPr>
        <sz val="8"/>
        <rFont val="Arial"/>
        <family val="2"/>
      </rPr>
      <t>87531 B</t>
    </r>
  </si>
  <si>
    <r>
      <rPr>
        <sz val="8"/>
        <rFont val="Arial"/>
        <family val="2"/>
      </rPr>
      <t>87928 B</t>
    </r>
  </si>
  <si>
    <r>
      <rPr>
        <sz val="8"/>
        <rFont val="Arial"/>
        <family val="2"/>
      </rPr>
      <t>88798 B</t>
    </r>
  </si>
  <si>
    <r>
      <rPr>
        <sz val="8"/>
        <rFont val="Arial"/>
        <family val="2"/>
      </rPr>
      <t>89237 B</t>
    </r>
  </si>
  <si>
    <r>
      <rPr>
        <sz val="8"/>
        <rFont val="Arial"/>
        <family val="2"/>
      </rPr>
      <t>89238 B</t>
    </r>
  </si>
  <si>
    <r>
      <rPr>
        <sz val="8"/>
        <rFont val="Arial"/>
        <family val="2"/>
      </rPr>
      <t>90575 B</t>
    </r>
  </si>
  <si>
    <r>
      <rPr>
        <sz val="8"/>
        <rFont val="Arial"/>
        <family val="2"/>
      </rPr>
      <t>90576 B</t>
    </r>
  </si>
  <si>
    <r>
      <rPr>
        <sz val="8"/>
        <rFont val="Arial"/>
        <family val="2"/>
      </rPr>
      <t>90991 B</t>
    </r>
  </si>
  <si>
    <r>
      <rPr>
        <sz val="8"/>
        <rFont val="Arial"/>
        <family val="2"/>
      </rPr>
      <t>91163 B</t>
    </r>
  </si>
  <si>
    <r>
      <rPr>
        <sz val="8"/>
        <rFont val="Arial"/>
        <family val="2"/>
      </rPr>
      <t>91164 B</t>
    </r>
  </si>
  <si>
    <r>
      <rPr>
        <sz val="8"/>
        <rFont val="Arial"/>
        <family val="2"/>
      </rPr>
      <t>91167 B</t>
    </r>
  </si>
  <si>
    <r>
      <rPr>
        <sz val="8"/>
        <rFont val="Arial"/>
        <family val="2"/>
      </rPr>
      <t>91830 B</t>
    </r>
  </si>
  <si>
    <r>
      <rPr>
        <sz val="8"/>
        <rFont val="Arial"/>
        <family val="2"/>
      </rPr>
      <t>91831 B</t>
    </r>
  </si>
  <si>
    <r>
      <rPr>
        <sz val="8"/>
        <rFont val="Arial"/>
        <family val="2"/>
      </rPr>
      <t>91832 B</t>
    </r>
  </si>
  <si>
    <r>
      <rPr>
        <sz val="8"/>
        <rFont val="Arial"/>
        <family val="2"/>
      </rPr>
      <t>91833 B</t>
    </r>
  </si>
  <si>
    <r>
      <rPr>
        <sz val="8"/>
        <rFont val="Arial"/>
        <family val="2"/>
      </rPr>
      <t>91834 B</t>
    </r>
  </si>
  <si>
    <r>
      <rPr>
        <sz val="8"/>
        <rFont val="Arial"/>
        <family val="2"/>
      </rPr>
      <t>92313 B</t>
    </r>
  </si>
  <si>
    <r>
      <rPr>
        <sz val="8"/>
        <rFont val="Arial"/>
        <family val="2"/>
      </rPr>
      <t>92314 B</t>
    </r>
  </si>
  <si>
    <r>
      <rPr>
        <sz val="8"/>
        <rFont val="Arial"/>
        <family val="2"/>
      </rPr>
      <t>92318 B</t>
    </r>
  </si>
  <si>
    <r>
      <rPr>
        <sz val="8"/>
        <rFont val="Arial"/>
        <family val="2"/>
      </rPr>
      <t>92319 B</t>
    </r>
  </si>
  <si>
    <r>
      <rPr>
        <sz val="8"/>
        <rFont val="Arial"/>
        <family val="2"/>
      </rPr>
      <t>92677 B</t>
    </r>
  </si>
  <si>
    <r>
      <rPr>
        <sz val="8"/>
        <rFont val="Arial"/>
        <family val="2"/>
      </rPr>
      <t>92735 B</t>
    </r>
  </si>
  <si>
    <r>
      <rPr>
        <sz val="8"/>
        <rFont val="Arial"/>
        <family val="2"/>
      </rPr>
      <t>92767 B</t>
    </r>
  </si>
  <si>
    <r>
      <rPr>
        <sz val="8"/>
        <rFont val="Arial"/>
        <family val="2"/>
      </rPr>
      <t>92768 B</t>
    </r>
  </si>
  <si>
    <r>
      <rPr>
        <sz val="8"/>
        <rFont val="Arial"/>
        <family val="2"/>
      </rPr>
      <t>92787 B</t>
    </r>
  </si>
  <si>
    <r>
      <rPr>
        <sz val="8"/>
        <rFont val="Arial"/>
        <family val="2"/>
      </rPr>
      <t>92798 B</t>
    </r>
  </si>
  <si>
    <r>
      <rPr>
        <b/>
        <sz val="10"/>
        <rFont val="Arial"/>
        <family val="2"/>
      </rPr>
      <t>TOTALES               935,111.19   935,111.19                                                      0.00                 139,070.45                 142,775.26                 653,265.48</t>
    </r>
  </si>
  <si>
    <r>
      <rPr>
        <b/>
        <sz val="10"/>
        <rFont val="Arial"/>
        <family val="2"/>
      </rPr>
      <t>11448    BIO PAPPEL S.A.B. DE C.V.</t>
    </r>
  </si>
  <si>
    <r>
      <rPr>
        <sz val="8"/>
        <rFont val="Arial"/>
        <family val="2"/>
      </rPr>
      <t>79384 B</t>
    </r>
  </si>
  <si>
    <r>
      <rPr>
        <sz val="8"/>
        <rFont val="Arial"/>
        <family val="2"/>
      </rPr>
      <t>92380 B</t>
    </r>
  </si>
  <si>
    <r>
      <rPr>
        <b/>
        <sz val="10"/>
        <rFont val="Arial"/>
        <family val="2"/>
      </rPr>
      <t>TOTALES               139,725.24   139,725.24                                                      0.00                            0.00                 135,888.48                     3,836.76</t>
    </r>
  </si>
  <si>
    <r>
      <rPr>
        <b/>
        <sz val="10"/>
        <rFont val="Arial"/>
        <family val="2"/>
      </rPr>
      <t>11451    ALBAUGH MEXICO SRL DE CV</t>
    </r>
  </si>
  <si>
    <r>
      <rPr>
        <sz val="8"/>
        <rFont val="Arial"/>
        <family val="2"/>
      </rPr>
      <t>01/07/2020        92375 B             157,075.59        157,075.59                 157,075.59                                                                                                                157,075.59</t>
    </r>
  </si>
  <si>
    <r>
      <rPr>
        <b/>
        <sz val="10"/>
        <rFont val="Arial"/>
        <family val="2"/>
      </rPr>
      <t>TOTALES               157,075.59   157,075.59                                                      0.00                            0.00                 157,075.59                            0.00</t>
    </r>
  </si>
  <si>
    <r>
      <rPr>
        <b/>
        <sz val="10"/>
        <rFont val="Arial"/>
        <family val="2"/>
      </rPr>
      <t>11454    FAMSA MEXICO SA DE CV</t>
    </r>
  </si>
  <si>
    <r>
      <rPr>
        <sz val="8"/>
        <rFont val="Arial"/>
        <family val="2"/>
      </rPr>
      <t>89844 B</t>
    </r>
  </si>
  <si>
    <r>
      <rPr>
        <sz val="8"/>
        <rFont val="Arial"/>
        <family val="2"/>
      </rPr>
      <t>90499 B</t>
    </r>
  </si>
  <si>
    <r>
      <rPr>
        <sz val="8"/>
        <rFont val="Arial"/>
        <family val="2"/>
      </rPr>
      <t>90803 B</t>
    </r>
  </si>
  <si>
    <r>
      <rPr>
        <sz val="8"/>
        <rFont val="Arial"/>
        <family val="2"/>
      </rPr>
      <t>91299 B</t>
    </r>
  </si>
  <si>
    <r>
      <rPr>
        <sz val="8"/>
        <rFont val="Arial"/>
        <family val="2"/>
      </rPr>
      <t>91664 B</t>
    </r>
  </si>
  <si>
    <r>
      <rPr>
        <sz val="8"/>
        <rFont val="Arial"/>
        <family val="2"/>
      </rPr>
      <t>92161 B</t>
    </r>
  </si>
  <si>
    <r>
      <rPr>
        <sz val="8"/>
        <rFont val="Arial"/>
        <family val="2"/>
      </rPr>
      <t>92466 B</t>
    </r>
  </si>
  <si>
    <r>
      <rPr>
        <sz val="8"/>
        <rFont val="Arial"/>
        <family val="2"/>
      </rPr>
      <t>92730 B</t>
    </r>
  </si>
  <si>
    <r>
      <rPr>
        <sz val="8"/>
        <rFont val="Arial"/>
        <family val="2"/>
      </rPr>
      <t>92731 B</t>
    </r>
  </si>
  <si>
    <r>
      <rPr>
        <b/>
        <sz val="10"/>
        <rFont val="Arial"/>
        <family val="2"/>
      </rPr>
      <t>TOTALES                 71,580.91     71,580.91                                                      0.00                   18,086.17                     9,174.72                   44,320.02</t>
    </r>
  </si>
  <si>
    <r>
      <rPr>
        <b/>
        <sz val="10"/>
        <rFont val="Arial"/>
        <family val="2"/>
      </rPr>
      <t>11464    Bienes Raices Lom S.A De C.V</t>
    </r>
  </si>
  <si>
    <r>
      <rPr>
        <sz val="8"/>
        <rFont val="Arial"/>
        <family val="2"/>
      </rPr>
      <t>12/05/2018        68904 B                    525.00               525.00                        525.00                                                                                                                                                                    525.00</t>
    </r>
  </si>
  <si>
    <r>
      <rPr>
        <b/>
        <sz val="10"/>
        <rFont val="Arial"/>
        <family val="2"/>
      </rPr>
      <t>TOTALES                      525.00          525.00                                                      0.00                            0.00                            0.00                        525.00</t>
    </r>
  </si>
  <si>
    <r>
      <rPr>
        <b/>
        <sz val="10"/>
        <rFont val="Arial"/>
        <family val="2"/>
      </rPr>
      <t>11468    Plaza San Ignacio A.C.</t>
    </r>
  </si>
  <si>
    <r>
      <rPr>
        <sz val="8"/>
        <rFont val="Arial"/>
        <family val="2"/>
      </rPr>
      <t>12/05/2018        75941 B                    567.84               461.33                        461.33                                                                                                                                                                    461.33</t>
    </r>
  </si>
  <si>
    <r>
      <rPr>
        <sz val="8"/>
        <rFont val="Arial"/>
        <family val="2"/>
      </rPr>
      <t>12/05/2018        76405 B                    567.84               567.84                     1,029.17                                                                                                                                                                    567.84</t>
    </r>
  </si>
  <si>
    <r>
      <rPr>
        <b/>
        <sz val="10"/>
        <rFont val="Arial"/>
        <family val="2"/>
      </rPr>
      <t>TOTALES                   1,135.68       1,029.17                                                      0.00                            0.00                            0.00                     1,029.17</t>
    </r>
  </si>
  <si>
    <r>
      <rPr>
        <b/>
        <sz val="10"/>
        <rFont val="Arial"/>
        <family val="2"/>
      </rPr>
      <t>11471    Global Products Co. S.A. De C.V.</t>
    </r>
  </si>
  <si>
    <r>
      <rPr>
        <sz val="8"/>
        <rFont val="Arial"/>
        <family val="2"/>
      </rPr>
      <t>84924 B</t>
    </r>
  </si>
  <si>
    <r>
      <rPr>
        <sz val="8"/>
        <rFont val="Arial"/>
        <family val="2"/>
      </rPr>
      <t>85812 B</t>
    </r>
  </si>
  <si>
    <r>
      <rPr>
        <sz val="8"/>
        <rFont val="Arial"/>
        <family val="2"/>
      </rPr>
      <t>85813 B</t>
    </r>
  </si>
  <si>
    <r>
      <rPr>
        <sz val="8"/>
        <rFont val="Arial"/>
        <family val="2"/>
      </rPr>
      <t>87112 B</t>
    </r>
  </si>
  <si>
    <r>
      <rPr>
        <sz val="8"/>
        <rFont val="Arial"/>
        <family val="2"/>
      </rPr>
      <t>87113 B</t>
    </r>
  </si>
  <si>
    <r>
      <rPr>
        <sz val="8"/>
        <rFont val="Arial"/>
        <family val="2"/>
      </rPr>
      <t>92775 B</t>
    </r>
  </si>
  <si>
    <r>
      <rPr>
        <sz val="8"/>
        <rFont val="Arial"/>
        <family val="2"/>
      </rPr>
      <t>92776 B</t>
    </r>
  </si>
  <si>
    <r>
      <rPr>
        <b/>
        <sz val="10"/>
        <rFont val="Arial"/>
        <family val="2"/>
      </rPr>
      <t>TOTALES               343,042.20   343,042.20                                                      0.00                 129,919.88                            0.00                 213,122.32</t>
    </r>
  </si>
  <si>
    <r>
      <rPr>
        <b/>
        <sz val="10"/>
        <rFont val="Arial"/>
        <family val="2"/>
      </rPr>
      <t>11472    Tuban SA De CV</t>
    </r>
  </si>
  <si>
    <r>
      <rPr>
        <sz val="8"/>
        <rFont val="Arial"/>
        <family val="2"/>
      </rPr>
      <t>76025 B</t>
    </r>
  </si>
  <si>
    <r>
      <rPr>
        <sz val="8"/>
        <rFont val="Arial"/>
        <family val="2"/>
      </rPr>
      <t>76486 B</t>
    </r>
  </si>
  <si>
    <r>
      <rPr>
        <sz val="8"/>
        <rFont val="Arial"/>
        <family val="2"/>
      </rPr>
      <t>76901 B</t>
    </r>
  </si>
  <si>
    <r>
      <rPr>
        <sz val="8"/>
        <rFont val="Arial"/>
        <family val="2"/>
      </rPr>
      <t>77797 B</t>
    </r>
  </si>
  <si>
    <r>
      <rPr>
        <sz val="8"/>
        <rFont val="Arial"/>
        <family val="2"/>
      </rPr>
      <t>77798 B</t>
    </r>
  </si>
  <si>
    <r>
      <rPr>
        <sz val="8"/>
        <rFont val="Arial"/>
        <family val="2"/>
      </rPr>
      <t>78440 B</t>
    </r>
  </si>
  <si>
    <r>
      <rPr>
        <sz val="8"/>
        <rFont val="Arial"/>
        <family val="2"/>
      </rPr>
      <t>78441 B</t>
    </r>
  </si>
  <si>
    <r>
      <rPr>
        <sz val="8"/>
        <rFont val="Arial"/>
        <family val="2"/>
      </rPr>
      <t>79114 B</t>
    </r>
  </si>
  <si>
    <r>
      <rPr>
        <sz val="8"/>
        <rFont val="Arial"/>
        <family val="2"/>
      </rPr>
      <t>79418 B</t>
    </r>
  </si>
  <si>
    <r>
      <rPr>
        <sz val="8"/>
        <rFont val="Arial"/>
        <family val="2"/>
      </rPr>
      <t>79838 B</t>
    </r>
  </si>
  <si>
    <r>
      <rPr>
        <sz val="8"/>
        <rFont val="Arial"/>
        <family val="2"/>
      </rPr>
      <t>80250 B</t>
    </r>
  </si>
  <si>
    <r>
      <rPr>
        <sz val="8"/>
        <rFont val="Arial"/>
        <family val="2"/>
      </rPr>
      <t>80895 B</t>
    </r>
  </si>
  <si>
    <r>
      <rPr>
        <sz val="8"/>
        <rFont val="Arial"/>
        <family val="2"/>
      </rPr>
      <t>81320 B</t>
    </r>
  </si>
  <si>
    <r>
      <rPr>
        <sz val="8"/>
        <rFont val="Arial"/>
        <family val="2"/>
      </rPr>
      <t>81729 B</t>
    </r>
  </si>
  <si>
    <r>
      <rPr>
        <sz val="8"/>
        <rFont val="Arial"/>
        <family val="2"/>
      </rPr>
      <t>82150 B</t>
    </r>
  </si>
  <si>
    <r>
      <rPr>
        <sz val="8"/>
        <rFont val="Arial"/>
        <family val="2"/>
      </rPr>
      <t>82533 B</t>
    </r>
  </si>
  <si>
    <r>
      <rPr>
        <sz val="8"/>
        <rFont val="Arial"/>
        <family val="2"/>
      </rPr>
      <t>83012 B</t>
    </r>
  </si>
  <si>
    <r>
      <rPr>
        <b/>
        <sz val="10"/>
        <rFont val="Arial"/>
        <family val="2"/>
      </rPr>
      <t>TOTALES               224,745.39   224,745.39                                                      0.00                            0.00                            0.00                 224,745.39</t>
    </r>
  </si>
  <si>
    <r>
      <rPr>
        <b/>
        <sz val="10"/>
        <rFont val="Arial"/>
        <family val="2"/>
      </rPr>
      <t>11473    Pactiv México S De R.L De C.V</t>
    </r>
  </si>
  <si>
    <r>
      <rPr>
        <sz val="8"/>
        <rFont val="Arial"/>
        <family val="2"/>
      </rPr>
      <t>65622 B</t>
    </r>
  </si>
  <si>
    <r>
      <rPr>
        <sz val="8"/>
        <rFont val="Arial"/>
        <family val="2"/>
      </rPr>
      <t>92376 B</t>
    </r>
  </si>
  <si>
    <r>
      <rPr>
        <b/>
        <sz val="10"/>
        <rFont val="Arial"/>
        <family val="2"/>
      </rPr>
      <t>TOTALES               293,905.31   293,742.29                                                      0.00                            0.00                 290,491.31                     3,250.98</t>
    </r>
  </si>
  <si>
    <r>
      <rPr>
        <b/>
        <sz val="10"/>
        <rFont val="Arial"/>
        <family val="2"/>
      </rPr>
      <t>11475    Inmobiliaria Comercial Intermex S.A De C.V.</t>
    </r>
  </si>
  <si>
    <r>
      <rPr>
        <sz val="8"/>
        <rFont val="Arial"/>
        <family val="2"/>
      </rPr>
      <t>15/01/2020        90092 B                 3,718.69            3,718.69                     3,718.69                                                                                                                                                                 3,718.69</t>
    </r>
  </si>
  <si>
    <r>
      <rPr>
        <b/>
        <sz val="10"/>
        <rFont val="Arial"/>
        <family val="2"/>
      </rPr>
      <t>TOTALES                   3,718.69       3,718.69                                                      0.00                            0.00                            0.00                     3,718.69</t>
    </r>
  </si>
  <si>
    <r>
      <rPr>
        <b/>
        <sz val="10"/>
        <rFont val="Arial"/>
        <family val="2"/>
      </rPr>
      <t>11476    Arturo Federico Rico Granillo</t>
    </r>
  </si>
  <si>
    <r>
      <rPr>
        <sz val="8"/>
        <rFont val="Arial"/>
        <family val="2"/>
      </rPr>
      <t>78611 B</t>
    </r>
  </si>
  <si>
    <r>
      <rPr>
        <sz val="8"/>
        <rFont val="Arial"/>
        <family val="2"/>
      </rPr>
      <t>79064 B</t>
    </r>
  </si>
  <si>
    <r>
      <rPr>
        <sz val="8"/>
        <rFont val="Arial"/>
        <family val="2"/>
      </rPr>
      <t>79691 B</t>
    </r>
  </si>
  <si>
    <r>
      <rPr>
        <sz val="8"/>
        <rFont val="Arial"/>
        <family val="2"/>
      </rPr>
      <t>79908 B</t>
    </r>
  </si>
  <si>
    <r>
      <rPr>
        <sz val="8"/>
        <rFont val="Arial"/>
        <family val="2"/>
      </rPr>
      <t>83354 B</t>
    </r>
  </si>
  <si>
    <r>
      <rPr>
        <sz val="8"/>
        <rFont val="Arial"/>
        <family val="2"/>
      </rPr>
      <t>84265 B</t>
    </r>
  </si>
  <si>
    <r>
      <rPr>
        <b/>
        <sz val="10"/>
        <rFont val="Arial"/>
        <family val="2"/>
      </rPr>
      <t>TOTALES                   4,303.85       4,303.85                                                      0.00                            0.00                            0.00                     4,303.85</t>
    </r>
  </si>
  <si>
    <r>
      <rPr>
        <b/>
        <sz val="10"/>
        <rFont val="Arial"/>
        <family val="2"/>
      </rPr>
      <t>11478    Canplast México S.A. De C.V.</t>
    </r>
  </si>
  <si>
    <r>
      <rPr>
        <sz val="8"/>
        <rFont val="Arial"/>
        <family val="2"/>
      </rPr>
      <t>82272 B</t>
    </r>
  </si>
  <si>
    <r>
      <rPr>
        <sz val="8"/>
        <rFont val="Arial"/>
        <family val="2"/>
      </rPr>
      <t>91183 B</t>
    </r>
  </si>
  <si>
    <r>
      <rPr>
        <b/>
        <sz val="10"/>
        <rFont val="Arial"/>
        <family val="2"/>
      </rPr>
      <t>TOTALES                   5,437.21       3,488.48                                                      0.00                            0.00                            0.00                     3,488.48</t>
    </r>
  </si>
  <si>
    <r>
      <rPr>
        <b/>
        <sz val="10"/>
        <rFont val="Arial"/>
        <family val="2"/>
      </rPr>
      <t>11480    Hermes´s y Asociados SA de CV</t>
    </r>
  </si>
  <si>
    <r>
      <rPr>
        <sz val="8"/>
        <rFont val="Arial"/>
        <family val="2"/>
      </rPr>
      <t>80342 B</t>
    </r>
  </si>
  <si>
    <r>
      <rPr>
        <sz val="8"/>
        <rFont val="Arial"/>
        <family val="2"/>
      </rPr>
      <t>83430 B</t>
    </r>
  </si>
  <si>
    <r>
      <rPr>
        <b/>
        <sz val="10"/>
        <rFont val="Arial"/>
        <family val="2"/>
      </rPr>
      <t>TOTALES                   1,513.77       1,513.77                                                      0.00                            0.00                            0.00                     1,513.77</t>
    </r>
  </si>
  <si>
    <r>
      <rPr>
        <b/>
        <sz val="10"/>
        <rFont val="Arial"/>
        <family val="2"/>
      </rPr>
      <t>11492    IP Empaques de Mexico S de RL de CV</t>
    </r>
  </si>
  <si>
    <r>
      <rPr>
        <sz val="8"/>
        <rFont val="Arial"/>
        <family val="2"/>
      </rPr>
      <t>12/05/2018        62739 B                 1,773.30            1,773.30                     1,773.30                                                                                                                                                                 1,773.30</t>
    </r>
  </si>
  <si>
    <r>
      <rPr>
        <b/>
        <sz val="10"/>
        <rFont val="Arial"/>
        <family val="2"/>
      </rPr>
      <t>TOTALES                   1,773.30       1,773.30                                                      0.00                            0.00                            0.00                     1,773.30</t>
    </r>
  </si>
  <si>
    <r>
      <rPr>
        <b/>
        <sz val="10"/>
        <rFont val="Arial"/>
        <family val="2"/>
      </rPr>
      <t>11496    RESIDEO MANUFACTURAS DE CHIHUAHUA S.DE.R.L. DE C.V.</t>
    </r>
  </si>
  <si>
    <r>
      <rPr>
        <sz val="8"/>
        <rFont val="Arial"/>
        <family val="2"/>
      </rPr>
      <t>12/05/2018        64418 B                 2,710.21            2,710.21                     2,710.21                                                                                                                                                                 2,710.21</t>
    </r>
  </si>
  <si>
    <r>
      <rPr>
        <sz val="8"/>
        <rFont val="Arial"/>
        <family val="2"/>
      </rPr>
      <t>65194 B</t>
    </r>
  </si>
  <si>
    <r>
      <rPr>
        <sz val="8"/>
        <rFont val="Arial"/>
        <family val="2"/>
      </rPr>
      <t>65195 B</t>
    </r>
  </si>
  <si>
    <r>
      <rPr>
        <sz val="8"/>
        <rFont val="Arial"/>
        <family val="2"/>
      </rPr>
      <t>67034 B</t>
    </r>
  </si>
  <si>
    <r>
      <rPr>
        <sz val="8"/>
        <rFont val="Arial"/>
        <family val="2"/>
      </rPr>
      <t>67384 B</t>
    </r>
  </si>
  <si>
    <r>
      <rPr>
        <sz val="8"/>
        <rFont val="Arial"/>
        <family val="2"/>
      </rPr>
      <t>67385 B</t>
    </r>
  </si>
  <si>
    <r>
      <rPr>
        <sz val="8"/>
        <rFont val="Arial"/>
        <family val="2"/>
      </rPr>
      <t>67387 B</t>
    </r>
  </si>
  <si>
    <r>
      <rPr>
        <sz val="8"/>
        <rFont val="Arial"/>
        <family val="2"/>
      </rPr>
      <t>67388 B</t>
    </r>
  </si>
  <si>
    <r>
      <rPr>
        <sz val="8"/>
        <rFont val="Arial"/>
        <family val="2"/>
      </rPr>
      <t>67785 B</t>
    </r>
  </si>
  <si>
    <r>
      <rPr>
        <sz val="8"/>
        <rFont val="Arial"/>
        <family val="2"/>
      </rPr>
      <t>68910 B</t>
    </r>
  </si>
  <si>
    <r>
      <rPr>
        <sz val="8"/>
        <rFont val="Arial"/>
        <family val="2"/>
      </rPr>
      <t>68911 B</t>
    </r>
  </si>
  <si>
    <r>
      <rPr>
        <sz val="8"/>
        <rFont val="Arial"/>
        <family val="2"/>
      </rPr>
      <t>69886 B</t>
    </r>
  </si>
  <si>
    <r>
      <rPr>
        <sz val="8"/>
        <rFont val="Arial"/>
        <family val="2"/>
      </rPr>
      <t>85303 B</t>
    </r>
  </si>
  <si>
    <r>
      <rPr>
        <sz val="8"/>
        <rFont val="Arial"/>
        <family val="2"/>
      </rPr>
      <t>89784 B</t>
    </r>
  </si>
  <si>
    <r>
      <rPr>
        <b/>
        <sz val="10"/>
        <rFont val="Arial"/>
        <family val="2"/>
      </rPr>
      <t>TOTALES                 15,323.80     15,323.80                                                      0.00                            0.00                            0.00                   15,323.80</t>
    </r>
  </si>
  <si>
    <r>
      <rPr>
        <b/>
        <sz val="10"/>
        <rFont val="Arial"/>
        <family val="2"/>
      </rPr>
      <t>11502    Victory Packaging de Mexico S de R.L.</t>
    </r>
  </si>
  <si>
    <r>
      <rPr>
        <sz val="8"/>
        <rFont val="Arial"/>
        <family val="2"/>
      </rPr>
      <t>06/07/2020        92716 B                 4,568.25            4,568.25                     4,568.25                                                                                                                    4,568.25</t>
    </r>
  </si>
  <si>
    <r>
      <rPr>
        <b/>
        <sz val="10"/>
        <rFont val="Arial"/>
        <family val="2"/>
      </rPr>
      <t>TOTALES                   4,568.25       4,568.25                                                      0.00                            0.00                     4,568.25                            0.00</t>
    </r>
  </si>
  <si>
    <r>
      <rPr>
        <b/>
        <sz val="10"/>
        <rFont val="Arial"/>
        <family val="2"/>
      </rPr>
      <t>11505    Durabox de Chihuahua S.A. De C.V.</t>
    </r>
  </si>
  <si>
    <r>
      <rPr>
        <sz val="8"/>
        <rFont val="Arial"/>
        <family val="2"/>
      </rPr>
      <t>86952 B</t>
    </r>
  </si>
  <si>
    <r>
      <rPr>
        <sz val="8"/>
        <rFont val="Arial"/>
        <family val="2"/>
      </rPr>
      <t>89850 B</t>
    </r>
  </si>
  <si>
    <r>
      <rPr>
        <sz val="8"/>
        <rFont val="Arial"/>
        <family val="2"/>
      </rPr>
      <t>90306 B</t>
    </r>
  </si>
  <si>
    <r>
      <rPr>
        <sz val="8"/>
        <rFont val="Arial"/>
        <family val="2"/>
      </rPr>
      <t>90811 B</t>
    </r>
  </si>
  <si>
    <r>
      <rPr>
        <sz val="8"/>
        <rFont val="Arial"/>
        <family val="2"/>
      </rPr>
      <t>91395 B</t>
    </r>
  </si>
  <si>
    <r>
      <rPr>
        <sz val="8"/>
        <rFont val="Arial"/>
        <family val="2"/>
      </rPr>
      <t>91674 B</t>
    </r>
  </si>
  <si>
    <r>
      <rPr>
        <sz val="8"/>
        <rFont val="Arial"/>
        <family val="2"/>
      </rPr>
      <t>92168 B</t>
    </r>
  </si>
  <si>
    <r>
      <rPr>
        <sz val="8"/>
        <rFont val="Arial"/>
        <family val="2"/>
      </rPr>
      <t>92473 B</t>
    </r>
  </si>
  <si>
    <r>
      <rPr>
        <b/>
        <sz val="10"/>
        <rFont val="Arial"/>
        <family val="2"/>
      </rPr>
      <t>TOTALES               112,920.15   112,920.15                                                      0.00                            0.00                   14,963.71                   97,956.44</t>
    </r>
  </si>
  <si>
    <r>
      <rPr>
        <b/>
        <sz val="10"/>
        <rFont val="Arial"/>
        <family val="2"/>
      </rPr>
      <t>11524    Marlo Industrias S.A de C.V.</t>
    </r>
  </si>
  <si>
    <r>
      <rPr>
        <sz val="8"/>
        <rFont val="Arial"/>
        <family val="2"/>
      </rPr>
      <t>76411 B</t>
    </r>
  </si>
  <si>
    <r>
      <rPr>
        <sz val="8"/>
        <rFont val="Arial"/>
        <family val="2"/>
      </rPr>
      <t>85179 B</t>
    </r>
  </si>
  <si>
    <r>
      <rPr>
        <sz val="8"/>
        <rFont val="Arial"/>
        <family val="2"/>
      </rPr>
      <t>85636 B</t>
    </r>
  </si>
  <si>
    <r>
      <rPr>
        <b/>
        <sz val="10"/>
        <rFont val="Arial"/>
        <family val="2"/>
      </rPr>
      <t>TOTALES                   3,712.48       3,712.48                                                      0.00                            0.00                            0.00                     3,712.48</t>
    </r>
  </si>
  <si>
    <r>
      <rPr>
        <b/>
        <sz val="10"/>
        <rFont val="Arial"/>
        <family val="2"/>
      </rPr>
      <t>11525    TRACTOCAMIONES KENWORTH DE CHIHUAHUA SA DE CV</t>
    </r>
  </si>
  <si>
    <r>
      <rPr>
        <sz val="8"/>
        <rFont val="Arial"/>
        <family val="2"/>
      </rPr>
      <t>01/11/2019        88951 B                 3,567.57            2,525.07                     2,525.07                                                                                                                                                                 2,525.07</t>
    </r>
  </si>
  <si>
    <r>
      <rPr>
        <b/>
        <sz val="10"/>
        <rFont val="Arial"/>
        <family val="2"/>
      </rPr>
      <t>TOTALES                   3,567.57       2,525.07                                                      0.00                            0.00                            0.00                     2,525.07</t>
    </r>
  </si>
  <si>
    <r>
      <rPr>
        <b/>
        <sz val="10"/>
        <rFont val="Arial"/>
        <family val="2"/>
      </rPr>
      <t>11541    Transportes Soto e Hijos S.A. De C.V.</t>
    </r>
  </si>
  <si>
    <r>
      <rPr>
        <sz val="8"/>
        <rFont val="Arial"/>
        <family val="2"/>
      </rPr>
      <t>81462 B</t>
    </r>
  </si>
  <si>
    <r>
      <rPr>
        <sz val="8"/>
        <rFont val="Arial"/>
        <family val="2"/>
      </rPr>
      <t>92116 B</t>
    </r>
  </si>
  <si>
    <r>
      <rPr>
        <sz val="8"/>
        <rFont val="Arial"/>
        <family val="2"/>
      </rPr>
      <t>92647 B</t>
    </r>
  </si>
  <si>
    <r>
      <rPr>
        <b/>
        <sz val="10"/>
        <rFont val="Arial"/>
        <family val="2"/>
      </rPr>
      <t>TOTALES                 70,167.44     70,167.44                                                      0.00                            0.00                   27,931.12                   42,236.32</t>
    </r>
  </si>
  <si>
    <r>
      <rPr>
        <b/>
        <sz val="10"/>
        <rFont val="Arial"/>
        <family val="2"/>
      </rPr>
      <t>11549    Chihuahua Meat Visa Qualitty S.A De C.V.</t>
    </r>
  </si>
  <si>
    <r>
      <rPr>
        <sz val="8"/>
        <rFont val="Arial"/>
        <family val="2"/>
      </rPr>
      <t>12/05/2018        79423 B               24,444.94          24,444.94                   24,444.94                                                                                                                                                               24,444.94</t>
    </r>
  </si>
  <si>
    <r>
      <rPr>
        <b/>
        <sz val="10"/>
        <rFont val="Arial"/>
        <family val="2"/>
      </rPr>
      <t>TOTALES                 24,444.94     24,444.94                                                      0.00                            0.00                            0.00                   24,444.94</t>
    </r>
  </si>
  <si>
    <r>
      <rPr>
        <b/>
        <sz val="10"/>
        <rFont val="Arial"/>
        <family val="2"/>
      </rPr>
      <t>11558    Internacional de Ceramica S.A.B De C.V.</t>
    </r>
  </si>
  <si>
    <r>
      <rPr>
        <sz val="8"/>
        <rFont val="Arial"/>
        <family val="2"/>
      </rPr>
      <t>01/07/2020        92393 B             409,548.06        409,548.06                 409,548.06                                                                                                                409,548.06</t>
    </r>
  </si>
  <si>
    <r>
      <rPr>
        <b/>
        <sz val="10"/>
        <rFont val="Arial"/>
        <family val="2"/>
      </rPr>
      <t>TOTALES               409,548.06   409,548.06                                                      0.00                            0.00                 409,548.06                            0.00</t>
    </r>
  </si>
  <si>
    <r>
      <rPr>
        <b/>
        <sz val="10"/>
        <rFont val="Arial"/>
        <family val="2"/>
      </rPr>
      <t>11561    Lutron CNC S de R.L de C.V.</t>
    </r>
  </si>
  <si>
    <r>
      <rPr>
        <sz val="8"/>
        <rFont val="Arial"/>
        <family val="2"/>
      </rPr>
      <t>12/05/2018        74314 B                    647.51</t>
    </r>
  </si>
  <si>
    <r>
      <rPr>
        <sz val="8"/>
        <rFont val="Arial"/>
        <family val="2"/>
      </rPr>
      <t>12/05/2018        74315 B                 1,816.88</t>
    </r>
  </si>
  <si>
    <r>
      <rPr>
        <sz val="8"/>
        <rFont val="Arial"/>
        <family val="2"/>
      </rPr>
      <t>12/05/2018        75475 B                 1,816.88</t>
    </r>
  </si>
  <si>
    <r>
      <rPr>
        <sz val="8"/>
        <rFont val="Arial"/>
        <family val="2"/>
      </rPr>
      <t>02/03/2020        90715 B               46,246.14</t>
    </r>
  </si>
  <si>
    <r>
      <rPr>
        <sz val="8"/>
        <rFont val="Arial"/>
        <family val="2"/>
      </rPr>
      <t>02/03/2020        90716 B                 1,987.71</t>
    </r>
  </si>
  <si>
    <r>
      <rPr>
        <sz val="8"/>
        <rFont val="Arial"/>
        <family val="2"/>
      </rPr>
      <t>02/03/2020        90717 B                 1,153.30</t>
    </r>
  </si>
  <si>
    <r>
      <rPr>
        <sz val="8"/>
        <rFont val="Arial"/>
        <family val="2"/>
      </rPr>
      <t>02/03/2020        90718 B                 2,789.47</t>
    </r>
  </si>
  <si>
    <r>
      <rPr>
        <sz val="8"/>
        <rFont val="Arial"/>
        <family val="2"/>
      </rPr>
      <t>02/03/2020        90719 B                 1,618.49</t>
    </r>
  </si>
  <si>
    <r>
      <rPr>
        <sz val="8"/>
        <rFont val="Arial"/>
        <family val="2"/>
      </rPr>
      <t>03/07/2020        92661 B               30,505.89</t>
    </r>
  </si>
  <si>
    <r>
      <rPr>
        <sz val="8"/>
        <rFont val="Arial"/>
        <family val="2"/>
      </rPr>
      <t>03/07/2020        92662 B                 1,987.71</t>
    </r>
  </si>
  <si>
    <r>
      <rPr>
        <sz val="8"/>
        <rFont val="Arial"/>
        <family val="2"/>
      </rPr>
      <t>03/07/2020        92663 B                 1,153.30</t>
    </r>
  </si>
  <si>
    <r>
      <rPr>
        <sz val="8"/>
        <rFont val="Arial"/>
        <family val="2"/>
      </rPr>
      <t>03/07/2020        92664 B                 2,789.47</t>
    </r>
  </si>
  <si>
    <r>
      <rPr>
        <sz val="8"/>
        <rFont val="Arial"/>
        <family val="2"/>
      </rPr>
      <t>03/07/2020        92665 B                 1,618.49</t>
    </r>
  </si>
  <si>
    <r>
      <rPr>
        <b/>
        <sz val="10"/>
        <rFont val="Arial"/>
        <family val="2"/>
      </rPr>
      <t>TOTALES                 96,131.24</t>
    </r>
  </si>
  <si>
    <r>
      <rPr>
        <b/>
        <sz val="10"/>
        <rFont val="Arial"/>
        <family val="2"/>
      </rPr>
      <t>11604    Bimbo S.A. de C.V.</t>
    </r>
  </si>
  <si>
    <r>
      <rPr>
        <sz val="8"/>
        <rFont val="Arial"/>
        <family val="2"/>
      </rPr>
      <t>12/05/2018        74516 B                 5,108.22</t>
    </r>
  </si>
  <si>
    <r>
      <rPr>
        <sz val="8"/>
        <rFont val="Arial"/>
        <family val="2"/>
      </rPr>
      <t>76419 B</t>
    </r>
  </si>
  <si>
    <r>
      <rPr>
        <sz val="8"/>
        <rFont val="Arial"/>
        <family val="2"/>
      </rPr>
      <t>76810 B</t>
    </r>
  </si>
  <si>
    <r>
      <rPr>
        <sz val="8"/>
        <rFont val="Arial"/>
        <family val="2"/>
      </rPr>
      <t>77201 B</t>
    </r>
  </si>
  <si>
    <r>
      <rPr>
        <sz val="8"/>
        <rFont val="Arial"/>
        <family val="2"/>
      </rPr>
      <t>77606 B</t>
    </r>
  </si>
  <si>
    <r>
      <rPr>
        <sz val="8"/>
        <rFont val="Arial"/>
        <family val="2"/>
      </rPr>
      <t>77774 B</t>
    </r>
  </si>
  <si>
    <r>
      <rPr>
        <sz val="8"/>
        <rFont val="Arial"/>
        <family val="2"/>
      </rPr>
      <t>77971 B</t>
    </r>
  </si>
  <si>
    <r>
      <rPr>
        <sz val="8"/>
        <rFont val="Arial"/>
        <family val="2"/>
      </rPr>
      <t>78363 B</t>
    </r>
  </si>
  <si>
    <r>
      <rPr>
        <sz val="8"/>
        <rFont val="Arial"/>
        <family val="2"/>
      </rPr>
      <t>78763 B</t>
    </r>
  </si>
  <si>
    <r>
      <rPr>
        <sz val="8"/>
        <rFont val="Arial"/>
        <family val="2"/>
      </rPr>
      <t>78950 B</t>
    </r>
  </si>
  <si>
    <r>
      <rPr>
        <sz val="8"/>
        <rFont val="Arial"/>
        <family val="2"/>
      </rPr>
      <t>79719 B</t>
    </r>
  </si>
  <si>
    <r>
      <rPr>
        <sz val="8"/>
        <rFont val="Arial"/>
        <family val="2"/>
      </rPr>
      <t>81659 B</t>
    </r>
  </si>
  <si>
    <r>
      <rPr>
        <sz val="8"/>
        <rFont val="Arial"/>
        <family val="2"/>
      </rPr>
      <t>81660 B</t>
    </r>
  </si>
  <si>
    <r>
      <rPr>
        <sz val="8"/>
        <rFont val="Arial"/>
        <family val="2"/>
      </rPr>
      <t>82670 B</t>
    </r>
  </si>
  <si>
    <r>
      <rPr>
        <sz val="8"/>
        <rFont val="Arial"/>
        <family val="2"/>
      </rPr>
      <t>82928 B</t>
    </r>
  </si>
  <si>
    <r>
      <rPr>
        <sz val="8"/>
        <rFont val="Arial"/>
        <family val="2"/>
      </rPr>
      <t>83867 B</t>
    </r>
  </si>
  <si>
    <r>
      <rPr>
        <sz val="8"/>
        <rFont val="Arial"/>
        <family val="2"/>
      </rPr>
      <t>84270 B</t>
    </r>
  </si>
  <si>
    <r>
      <rPr>
        <sz val="8"/>
        <rFont val="Arial"/>
        <family val="2"/>
      </rPr>
      <t>84837 B</t>
    </r>
  </si>
  <si>
    <r>
      <rPr>
        <sz val="8"/>
        <rFont val="Arial"/>
        <family val="2"/>
      </rPr>
      <t>85243 B</t>
    </r>
  </si>
  <si>
    <r>
      <rPr>
        <sz val="8"/>
        <rFont val="Arial"/>
        <family val="2"/>
      </rPr>
      <t>85660 B</t>
    </r>
  </si>
  <si>
    <r>
      <rPr>
        <sz val="8"/>
        <rFont val="Arial"/>
        <family val="2"/>
      </rPr>
      <t>86042 B</t>
    </r>
  </si>
  <si>
    <r>
      <rPr>
        <sz val="8"/>
        <rFont val="Arial"/>
        <family val="2"/>
      </rPr>
      <t>87916 B</t>
    </r>
  </si>
  <si>
    <r>
      <rPr>
        <sz val="8"/>
        <rFont val="Arial"/>
        <family val="2"/>
      </rPr>
      <t>88330 B</t>
    </r>
  </si>
  <si>
    <r>
      <rPr>
        <sz val="8"/>
        <rFont val="Arial"/>
        <family val="2"/>
      </rPr>
      <t>89488 B</t>
    </r>
  </si>
  <si>
    <r>
      <rPr>
        <sz val="8"/>
        <rFont val="Arial"/>
        <family val="2"/>
      </rPr>
      <t>89858 B</t>
    </r>
  </si>
  <si>
    <r>
      <rPr>
        <sz val="8"/>
        <rFont val="Arial"/>
        <family val="2"/>
      </rPr>
      <t>90313 B</t>
    </r>
  </si>
  <si>
    <r>
      <rPr>
        <sz val="8"/>
        <rFont val="Arial"/>
        <family val="2"/>
      </rPr>
      <t>90819 B</t>
    </r>
  </si>
  <si>
    <r>
      <rPr>
        <sz val="8"/>
        <rFont val="Arial"/>
        <family val="2"/>
      </rPr>
      <t>92341 B</t>
    </r>
  </si>
  <si>
    <r>
      <rPr>
        <sz val="8"/>
        <rFont val="Arial"/>
        <family val="2"/>
      </rPr>
      <t>92595 B</t>
    </r>
  </si>
  <si>
    <r>
      <rPr>
        <sz val="8"/>
        <rFont val="Arial"/>
        <family val="2"/>
      </rPr>
      <t>92741 B</t>
    </r>
  </si>
  <si>
    <r>
      <rPr>
        <sz val="8"/>
        <rFont val="Arial"/>
        <family val="2"/>
      </rPr>
      <t>92742 B</t>
    </r>
  </si>
  <si>
    <r>
      <rPr>
        <b/>
        <sz val="10"/>
        <rFont val="Arial"/>
        <family val="2"/>
      </rPr>
      <t>TOTALES               193,352.17   193,352.17                                                      0.00                     5,452.10                     3,606.29                 184,293.78</t>
    </r>
  </si>
  <si>
    <r>
      <rPr>
        <b/>
        <sz val="10"/>
        <rFont val="Arial"/>
        <family val="2"/>
      </rPr>
      <t>11605    Gobierno del Estado de Chihuahua (Depto de ingresos de inversion publica)</t>
    </r>
  </si>
  <si>
    <r>
      <rPr>
        <sz val="8"/>
        <rFont val="Arial"/>
        <family val="2"/>
      </rPr>
      <t>77838 B</t>
    </r>
  </si>
  <si>
    <r>
      <rPr>
        <sz val="8"/>
        <rFont val="Arial"/>
        <family val="2"/>
      </rPr>
      <t>78277 B</t>
    </r>
  </si>
  <si>
    <r>
      <rPr>
        <sz val="8"/>
        <rFont val="Arial"/>
        <family val="2"/>
      </rPr>
      <t>78279 B</t>
    </r>
  </si>
  <si>
    <r>
      <rPr>
        <sz val="8"/>
        <rFont val="Arial"/>
        <family val="2"/>
      </rPr>
      <t>78849 B</t>
    </r>
  </si>
  <si>
    <r>
      <rPr>
        <sz val="8"/>
        <rFont val="Arial"/>
        <family val="2"/>
      </rPr>
      <t>78850 B</t>
    </r>
  </si>
  <si>
    <r>
      <rPr>
        <sz val="8"/>
        <rFont val="Arial"/>
        <family val="2"/>
      </rPr>
      <t>81093 B</t>
    </r>
  </si>
  <si>
    <r>
      <rPr>
        <sz val="8"/>
        <rFont val="Arial"/>
        <family val="2"/>
      </rPr>
      <t>82224 B</t>
    </r>
  </si>
  <si>
    <r>
      <rPr>
        <sz val="8"/>
        <rFont val="Arial"/>
        <family val="2"/>
      </rPr>
      <t>91210 B</t>
    </r>
  </si>
  <si>
    <r>
      <rPr>
        <sz val="8"/>
        <rFont val="Arial"/>
        <family val="2"/>
      </rPr>
      <t>92649 B</t>
    </r>
  </si>
  <si>
    <r>
      <rPr>
        <sz val="8"/>
        <rFont val="Arial"/>
        <family val="2"/>
      </rPr>
      <t>03/07/2020        92650 B                    155.07               155.07                     4,252.74                                                                                                                       155.07</t>
    </r>
  </si>
  <si>
    <r>
      <rPr>
        <b/>
        <sz val="10"/>
        <rFont val="Arial"/>
        <family val="2"/>
      </rPr>
      <t>TOTALES                   5,257.71       4,252.74                                                      0.00                            0.00                        422.32                     3,830.42</t>
    </r>
  </si>
  <si>
    <r>
      <rPr>
        <b/>
        <sz val="10"/>
        <rFont val="Arial"/>
        <family val="2"/>
      </rPr>
      <t>11606    TP Nearshore S de R.L. de C.V.</t>
    </r>
  </si>
  <si>
    <r>
      <rPr>
        <sz val="8"/>
        <rFont val="Arial"/>
        <family val="2"/>
      </rPr>
      <t>88885 B</t>
    </r>
  </si>
  <si>
    <r>
      <rPr>
        <sz val="8"/>
        <rFont val="Arial"/>
        <family val="2"/>
      </rPr>
      <t>89340 B</t>
    </r>
  </si>
  <si>
    <r>
      <rPr>
        <sz val="8"/>
        <rFont val="Arial"/>
        <family val="2"/>
      </rPr>
      <t>89727 B</t>
    </r>
  </si>
  <si>
    <r>
      <rPr>
        <sz val="8"/>
        <rFont val="Arial"/>
        <family val="2"/>
      </rPr>
      <t>89765 B</t>
    </r>
  </si>
  <si>
    <r>
      <rPr>
        <sz val="8"/>
        <rFont val="Arial"/>
        <family val="2"/>
      </rPr>
      <t>89766 B</t>
    </r>
  </si>
  <si>
    <r>
      <rPr>
        <sz val="8"/>
        <rFont val="Arial"/>
        <family val="2"/>
      </rPr>
      <t>89767 B</t>
    </r>
  </si>
  <si>
    <r>
      <rPr>
        <sz val="8"/>
        <rFont val="Arial"/>
        <family val="2"/>
      </rPr>
      <t>90195 B</t>
    </r>
  </si>
  <si>
    <r>
      <rPr>
        <sz val="8"/>
        <rFont val="Arial"/>
        <family val="2"/>
      </rPr>
      <t>90822 B</t>
    </r>
  </si>
  <si>
    <r>
      <rPr>
        <sz val="8"/>
        <rFont val="Arial"/>
        <family val="2"/>
      </rPr>
      <t>91115 B</t>
    </r>
  </si>
  <si>
    <r>
      <rPr>
        <sz val="8"/>
        <rFont val="Arial"/>
        <family val="2"/>
      </rPr>
      <t>91685 B</t>
    </r>
  </si>
  <si>
    <r>
      <rPr>
        <b/>
        <sz val="10"/>
        <rFont val="Arial"/>
        <family val="2"/>
      </rPr>
      <t>TOTALES                 51,410.25     51,410.25                                                      0.00                            0.00                            0.00                   51,410.25</t>
    </r>
  </si>
  <si>
    <r>
      <rPr>
        <b/>
        <sz val="10"/>
        <rFont val="Arial"/>
        <family val="2"/>
      </rPr>
      <t>11607    Century Mold Mexico S de RL de CV</t>
    </r>
  </si>
  <si>
    <r>
      <rPr>
        <sz val="8"/>
        <rFont val="Arial"/>
        <family val="2"/>
      </rPr>
      <t>12/05/2018        72453 B                 1,844.60            1,844.60                     1,844.60                                                                                                                                                                 1,844.60</t>
    </r>
  </si>
  <si>
    <r>
      <rPr>
        <b/>
        <sz val="10"/>
        <rFont val="Arial"/>
        <family val="2"/>
      </rPr>
      <t>TOTALES                   1,844.60       1,844.60                                                      0.00                            0.00                            0.00                     1,844.60</t>
    </r>
  </si>
  <si>
    <r>
      <rPr>
        <b/>
        <sz val="10"/>
        <rFont val="Arial"/>
        <family val="2"/>
      </rPr>
      <t>11608    Mueblerias Futurama SA de CV</t>
    </r>
  </si>
  <si>
    <r>
      <rPr>
        <sz val="8"/>
        <rFont val="Arial"/>
        <family val="2"/>
      </rPr>
      <t>12/05/2018        71279 B                 1,748.51            1,748.51                     1,748.51                                                                                                                                                                 1,748.51</t>
    </r>
  </si>
  <si>
    <r>
      <rPr>
        <b/>
        <sz val="10"/>
        <rFont val="Arial"/>
        <family val="2"/>
      </rPr>
      <t>TOTALES                   1,748.51       1,748.51                                                      0.00                            0.00                            0.00                     1,748.51</t>
    </r>
  </si>
  <si>
    <r>
      <rPr>
        <b/>
        <sz val="10"/>
        <rFont val="Arial"/>
        <family val="2"/>
      </rPr>
      <t>11611    Luis Carlos Chavez Loya</t>
    </r>
  </si>
  <si>
    <r>
      <rPr>
        <sz val="8"/>
        <rFont val="Arial"/>
        <family val="2"/>
      </rPr>
      <t>01/07/2020        92482 B               13,514.10          13,514.10                   13,514.10                                                                                                                  13,514.10</t>
    </r>
  </si>
  <si>
    <r>
      <rPr>
        <b/>
        <sz val="10"/>
        <rFont val="Arial"/>
        <family val="2"/>
      </rPr>
      <t>TOTALES                 13,514.10     13,514.10                                                      0.00                            0.00                   13,514.10                            0.00</t>
    </r>
  </si>
  <si>
    <r>
      <rPr>
        <b/>
        <sz val="10"/>
        <rFont val="Arial"/>
        <family val="2"/>
      </rPr>
      <t>11614    Auto Fletera de Chihuahua SA De CV</t>
    </r>
  </si>
  <si>
    <r>
      <rPr>
        <sz val="8"/>
        <rFont val="Arial"/>
        <family val="2"/>
      </rPr>
      <t>10/10/2018        83475 B               12,280.57          12,280.57                   12,280.57                                                                                                                                                               12,280.57</t>
    </r>
  </si>
  <si>
    <r>
      <rPr>
        <sz val="8"/>
        <rFont val="Arial"/>
        <family val="2"/>
      </rPr>
      <t>05/12/2018        84388 B               14,799.35          14,799.35                   27,079.92                                                                                                                                                               14,799.35</t>
    </r>
  </si>
  <si>
    <r>
      <rPr>
        <b/>
        <sz val="10"/>
        <rFont val="Arial"/>
        <family val="2"/>
      </rPr>
      <t>TOTALES                 27,079.92     27,079.92                                                      0.00                            0.00                            0.00                   27,079.92</t>
    </r>
  </si>
  <si>
    <r>
      <rPr>
        <b/>
        <sz val="10"/>
        <rFont val="Arial"/>
        <family val="2"/>
      </rPr>
      <t>11621    Ma. Merced de la Torre Jauregui</t>
    </r>
  </si>
  <si>
    <r>
      <rPr>
        <sz val="8"/>
        <rFont val="Arial"/>
        <family val="2"/>
      </rPr>
      <t>71553 B</t>
    </r>
  </si>
  <si>
    <r>
      <rPr>
        <sz val="8"/>
        <rFont val="Arial"/>
        <family val="2"/>
      </rPr>
      <t>71752 B</t>
    </r>
  </si>
  <si>
    <r>
      <rPr>
        <sz val="8"/>
        <rFont val="Arial"/>
        <family val="2"/>
      </rPr>
      <t>72153 B</t>
    </r>
  </si>
  <si>
    <r>
      <rPr>
        <sz val="8"/>
        <rFont val="Arial"/>
        <family val="2"/>
      </rPr>
      <t>77283 B</t>
    </r>
  </si>
  <si>
    <r>
      <rPr>
        <sz val="8"/>
        <rFont val="Arial"/>
        <family val="2"/>
      </rPr>
      <t>88568 B</t>
    </r>
  </si>
  <si>
    <r>
      <rPr>
        <sz val="8"/>
        <rFont val="Arial"/>
        <family val="2"/>
      </rPr>
      <t>91414 B</t>
    </r>
  </si>
  <si>
    <r>
      <rPr>
        <sz val="8"/>
        <rFont val="Arial"/>
        <family val="2"/>
      </rPr>
      <t>92484 B</t>
    </r>
  </si>
  <si>
    <r>
      <rPr>
        <b/>
        <sz val="10"/>
        <rFont val="Arial"/>
        <family val="2"/>
      </rPr>
      <t>TOTALES                   5,183.54       3,973.27                                                      0.00                            0.00                        403.57                     3,569.70</t>
    </r>
  </si>
  <si>
    <r>
      <rPr>
        <b/>
        <sz val="10"/>
        <rFont val="Arial"/>
        <family val="2"/>
      </rPr>
      <t>11623    Don Miguel Transportes S de RL de CV</t>
    </r>
  </si>
  <si>
    <r>
      <rPr>
        <sz val="8"/>
        <rFont val="Arial"/>
        <family val="2"/>
      </rPr>
      <t>23/03/2020        91027 B               26,149.38          26,149.38                   26,149.38                                                                                                                                                               26,149.38</t>
    </r>
  </si>
  <si>
    <r>
      <rPr>
        <b/>
        <sz val="10"/>
        <rFont val="Arial"/>
        <family val="2"/>
      </rPr>
      <t>TOTALES                 26,149.38     26,149.38                                                      0.00                            0.00                            0.00                   26,149.38</t>
    </r>
  </si>
  <si>
    <r>
      <rPr>
        <b/>
        <sz val="10"/>
        <rFont val="Arial"/>
        <family val="2"/>
      </rPr>
      <t>11624    IMAPCOLOR S.A. DE C.V.</t>
    </r>
  </si>
  <si>
    <r>
      <rPr>
        <sz val="8"/>
        <rFont val="Arial"/>
        <family val="2"/>
      </rPr>
      <t>91575 B</t>
    </r>
  </si>
  <si>
    <r>
      <rPr>
        <sz val="8"/>
        <rFont val="Arial"/>
        <family val="2"/>
      </rPr>
      <t>92091 B</t>
    </r>
  </si>
  <si>
    <r>
      <rPr>
        <sz val="8"/>
        <rFont val="Arial"/>
        <family val="2"/>
      </rPr>
      <t>92626 B</t>
    </r>
  </si>
  <si>
    <r>
      <rPr>
        <b/>
        <sz val="10"/>
        <rFont val="Arial"/>
        <family val="2"/>
      </rPr>
      <t>TOTALES                 16,553.01     16,553.01                                                      0.00                            0.00                     5,925.71                   10,627.30</t>
    </r>
  </si>
  <si>
    <r>
      <rPr>
        <b/>
        <sz val="10"/>
        <rFont val="Arial"/>
        <family val="2"/>
      </rPr>
      <t>11626    Desarrollo de Ingenieria y Contratacion SA de CV</t>
    </r>
  </si>
  <si>
    <r>
      <rPr>
        <sz val="8"/>
        <rFont val="Arial"/>
        <family val="2"/>
      </rPr>
      <t>22/03/2019        85766 B                 2,539.55            2,539.55                     2,539.55                                                                                                                                                                 2,539.55</t>
    </r>
  </si>
  <si>
    <r>
      <rPr>
        <b/>
        <sz val="10"/>
        <rFont val="Arial"/>
        <family val="2"/>
      </rPr>
      <t>TOTALES                   2,539.55       2,539.55                                                      0.00                            0.00                            0.00                     2,539.55</t>
    </r>
  </si>
  <si>
    <r>
      <rPr>
        <b/>
        <sz val="10"/>
        <rFont val="Arial"/>
        <family val="2"/>
      </rPr>
      <t>11669    GRUPO AMEX SA DE CV</t>
    </r>
  </si>
  <si>
    <r>
      <rPr>
        <sz val="8"/>
        <rFont val="Arial"/>
        <family val="2"/>
      </rPr>
      <t>78774 B</t>
    </r>
  </si>
  <si>
    <r>
      <rPr>
        <sz val="8"/>
        <rFont val="Arial"/>
        <family val="2"/>
      </rPr>
      <t>82228 B</t>
    </r>
  </si>
  <si>
    <r>
      <rPr>
        <sz val="8"/>
        <rFont val="Arial"/>
        <family val="2"/>
      </rPr>
      <t>82613 B</t>
    </r>
  </si>
  <si>
    <r>
      <rPr>
        <sz val="8"/>
        <rFont val="Arial"/>
        <family val="2"/>
      </rPr>
      <t>83053 B</t>
    </r>
  </si>
  <si>
    <r>
      <rPr>
        <sz val="8"/>
        <rFont val="Arial"/>
        <family val="2"/>
      </rPr>
      <t>83400 B</t>
    </r>
  </si>
  <si>
    <r>
      <rPr>
        <sz val="8"/>
        <rFont val="Arial"/>
        <family val="2"/>
      </rPr>
      <t>83876 B</t>
    </r>
  </si>
  <si>
    <r>
      <rPr>
        <sz val="8"/>
        <rFont val="Arial"/>
        <family val="2"/>
      </rPr>
      <t>84334 B</t>
    </r>
  </si>
  <si>
    <r>
      <rPr>
        <sz val="8"/>
        <rFont val="Arial"/>
        <family val="2"/>
      </rPr>
      <t>84665 B</t>
    </r>
  </si>
  <si>
    <r>
      <rPr>
        <sz val="8"/>
        <rFont val="Arial"/>
        <family val="2"/>
      </rPr>
      <t>85132 B</t>
    </r>
  </si>
  <si>
    <r>
      <rPr>
        <sz val="8"/>
        <rFont val="Arial"/>
        <family val="2"/>
      </rPr>
      <t>86185 B</t>
    </r>
  </si>
  <si>
    <r>
      <rPr>
        <sz val="8"/>
        <rFont val="Arial"/>
        <family val="2"/>
      </rPr>
      <t>86186 B</t>
    </r>
  </si>
  <si>
    <r>
      <rPr>
        <sz val="8"/>
        <rFont val="Arial"/>
        <family val="2"/>
      </rPr>
      <t>87786 B</t>
    </r>
  </si>
  <si>
    <r>
      <rPr>
        <b/>
        <sz val="10"/>
        <rFont val="Arial"/>
        <family val="2"/>
      </rPr>
      <t>TOTALES                 24,956.55     24,956.55                                                      0.00                            0.00                            0.00                   24,956.55</t>
    </r>
  </si>
  <si>
    <r>
      <rPr>
        <b/>
        <sz val="10"/>
        <rFont val="Arial"/>
        <family val="2"/>
      </rPr>
      <t>11675    Automatización y Tecnología Mexicana SA de CV</t>
    </r>
  </si>
  <si>
    <r>
      <rPr>
        <sz val="8"/>
        <rFont val="Arial"/>
        <family val="2"/>
      </rPr>
      <t>27/07/2020        92782 B                    686.27               686.27                        686.27                                                                          686.27</t>
    </r>
  </si>
  <si>
    <r>
      <rPr>
        <b/>
        <sz val="10"/>
        <rFont val="Arial"/>
        <family val="2"/>
      </rPr>
      <t>TOTALES                      686.27          686.27                                                      0.00                        686.27                            0.00                            0.00</t>
    </r>
  </si>
  <si>
    <r>
      <rPr>
        <b/>
        <sz val="10"/>
        <rFont val="Arial"/>
        <family val="2"/>
      </rPr>
      <t>11678    INMOBILIARIA TOMAS VALLES VIVAR SA DE CV</t>
    </r>
  </si>
  <si>
    <r>
      <rPr>
        <sz val="8"/>
        <rFont val="Arial"/>
        <family val="2"/>
      </rPr>
      <t>12/05/2018        79473 B                 1,312.62            1,312.62                     1,312.62                                                                                                                                                                 1,312.62</t>
    </r>
  </si>
  <si>
    <r>
      <rPr>
        <b/>
        <sz val="10"/>
        <rFont val="Arial"/>
        <family val="2"/>
      </rPr>
      <t>TOTALES                   1,312.62       1,312.62                                                      0.00                            0.00                            0.00                     1,312.62</t>
    </r>
  </si>
  <si>
    <r>
      <rPr>
        <b/>
        <sz val="10"/>
        <rFont val="Arial"/>
        <family val="2"/>
      </rPr>
      <t>11689    Parque Industrial Juarez SA de CV</t>
    </r>
  </si>
  <si>
    <r>
      <rPr>
        <sz val="8"/>
        <rFont val="Arial"/>
        <family val="2"/>
      </rPr>
      <t>84649 B</t>
    </r>
  </si>
  <si>
    <r>
      <rPr>
        <sz val="8"/>
        <rFont val="Arial"/>
        <family val="2"/>
      </rPr>
      <t>90995 B</t>
    </r>
  </si>
  <si>
    <r>
      <rPr>
        <sz val="8"/>
        <rFont val="Arial"/>
        <family val="2"/>
      </rPr>
      <t>92491 B</t>
    </r>
  </si>
  <si>
    <r>
      <rPr>
        <sz val="8"/>
        <rFont val="Arial"/>
        <family val="2"/>
      </rPr>
      <t>92758 B</t>
    </r>
  </si>
  <si>
    <r>
      <rPr>
        <b/>
        <sz val="10"/>
        <rFont val="Arial"/>
        <family val="2"/>
      </rPr>
      <t>TOTALES                 24,040.94     24,040.94                                                      0.00                     2,718.68                     2,296.37                   19,025.89</t>
    </r>
  </si>
  <si>
    <r>
      <rPr>
        <b/>
        <sz val="10"/>
        <rFont val="Arial"/>
        <family val="2"/>
      </rPr>
      <t>11691    POCHTECA MATERIAS PRIMAS SA DE CV</t>
    </r>
  </si>
  <si>
    <r>
      <rPr>
        <sz val="8"/>
        <rFont val="Arial"/>
        <family val="2"/>
      </rPr>
      <t>07/07/2020        92727 B                 1,643.48            1,643.48                     1,643.48                                                                                                                    1,643.48</t>
    </r>
  </si>
  <si>
    <r>
      <rPr>
        <b/>
        <sz val="10"/>
        <rFont val="Arial"/>
        <family val="2"/>
      </rPr>
      <t>TOTALES                   1,643.48       1,643.48                                                      0.00                            0.00                     1,643.48                            0.00</t>
    </r>
  </si>
  <si>
    <r>
      <rPr>
        <b/>
        <sz val="10"/>
        <rFont val="Arial"/>
        <family val="2"/>
      </rPr>
      <t>11699    Banco del Bajío S.A.</t>
    </r>
  </si>
  <si>
    <r>
      <rPr>
        <sz val="8"/>
        <rFont val="Arial"/>
        <family val="2"/>
      </rPr>
      <t>12/05/2018        65893 B                    245.73               245.73                        245.73                                                                                                                                                                    245.73</t>
    </r>
  </si>
  <si>
    <r>
      <rPr>
        <sz val="8"/>
        <rFont val="Arial"/>
        <family val="2"/>
      </rPr>
      <t>73866 B</t>
    </r>
  </si>
  <si>
    <r>
      <rPr>
        <sz val="8"/>
        <rFont val="Arial"/>
        <family val="2"/>
      </rPr>
      <t>78676 B</t>
    </r>
  </si>
  <si>
    <r>
      <rPr>
        <sz val="8"/>
        <rFont val="Arial"/>
        <family val="2"/>
      </rPr>
      <t>83127 B</t>
    </r>
  </si>
  <si>
    <r>
      <rPr>
        <sz val="8"/>
        <rFont val="Arial"/>
        <family val="2"/>
      </rPr>
      <t>83359 B</t>
    </r>
  </si>
  <si>
    <r>
      <rPr>
        <sz val="8"/>
        <rFont val="Arial"/>
        <family val="2"/>
      </rPr>
      <t>84729 B</t>
    </r>
  </si>
  <si>
    <r>
      <rPr>
        <sz val="8"/>
        <rFont val="Arial"/>
        <family val="2"/>
      </rPr>
      <t>85101 B</t>
    </r>
  </si>
  <si>
    <r>
      <rPr>
        <sz val="8"/>
        <rFont val="Arial"/>
        <family val="2"/>
      </rPr>
      <t>89959 B</t>
    </r>
  </si>
  <si>
    <r>
      <rPr>
        <sz val="8"/>
        <rFont val="Arial"/>
        <family val="2"/>
      </rPr>
      <t>90087 B</t>
    </r>
  </si>
  <si>
    <r>
      <rPr>
        <b/>
        <sz val="10"/>
        <rFont val="Arial"/>
        <family val="2"/>
      </rPr>
      <t>TOTALES                   1,570.72       1,570.72                                                      0.00                            0.00                            0.00                     1,570.72</t>
    </r>
  </si>
  <si>
    <r>
      <rPr>
        <b/>
        <sz val="10"/>
        <rFont val="Arial"/>
        <family val="2"/>
      </rPr>
      <t>11702    HELM DE MEXICO S.A.</t>
    </r>
  </si>
  <si>
    <r>
      <rPr>
        <sz val="8"/>
        <rFont val="Arial"/>
        <family val="2"/>
      </rPr>
      <t>09/10/2018        83429 B                 1,263.36            1,263.36                     1,263.36                                                                                                                                                                 1,263.36</t>
    </r>
  </si>
  <si>
    <r>
      <rPr>
        <b/>
        <sz val="10"/>
        <rFont val="Arial"/>
        <family val="2"/>
      </rPr>
      <t>TOTALES                   1,263.36       1,263.36                                                      0.00                            0.00                            0.00                     1,263.36</t>
    </r>
  </si>
  <si>
    <r>
      <rPr>
        <b/>
        <sz val="10"/>
        <rFont val="Arial"/>
        <family val="2"/>
      </rPr>
      <t>11712    Servicios de Manufactura y Desarrollo SA de CV</t>
    </r>
  </si>
  <si>
    <r>
      <rPr>
        <sz val="8"/>
        <rFont val="Arial"/>
        <family val="2"/>
      </rPr>
      <t>81467 B</t>
    </r>
  </si>
  <si>
    <r>
      <rPr>
        <sz val="8"/>
        <rFont val="Arial"/>
        <family val="2"/>
      </rPr>
      <t>81468 B</t>
    </r>
  </si>
  <si>
    <r>
      <rPr>
        <b/>
        <sz val="10"/>
        <rFont val="Arial"/>
        <family val="2"/>
      </rPr>
      <t>TOTALES                   6,899.05       6,899.05                                                      0.00                            0.00                            0.00                     6,899.05</t>
    </r>
  </si>
  <si>
    <r>
      <rPr>
        <b/>
        <sz val="10"/>
        <rFont val="Arial"/>
        <family val="2"/>
      </rPr>
      <t>11716    Juan Manuel Rubio Unibe</t>
    </r>
  </si>
  <si>
    <r>
      <rPr>
        <sz val="8"/>
        <rFont val="Arial"/>
        <family val="2"/>
      </rPr>
      <t>69314 B</t>
    </r>
  </si>
  <si>
    <r>
      <rPr>
        <sz val="8"/>
        <rFont val="Arial"/>
        <family val="2"/>
      </rPr>
      <t>73005 B</t>
    </r>
  </si>
  <si>
    <r>
      <rPr>
        <sz val="8"/>
        <rFont val="Arial"/>
        <family val="2"/>
      </rPr>
      <t>73344 B</t>
    </r>
  </si>
  <si>
    <r>
      <rPr>
        <sz val="8"/>
        <rFont val="Arial"/>
        <family val="2"/>
      </rPr>
      <t>73795 B</t>
    </r>
  </si>
  <si>
    <r>
      <rPr>
        <sz val="8"/>
        <rFont val="Arial"/>
        <family val="2"/>
      </rPr>
      <t>74166 B</t>
    </r>
  </si>
  <si>
    <r>
      <rPr>
        <sz val="8"/>
        <rFont val="Arial"/>
        <family val="2"/>
      </rPr>
      <t>74914 B</t>
    </r>
  </si>
  <si>
    <r>
      <rPr>
        <sz val="8"/>
        <rFont val="Arial"/>
        <family val="2"/>
      </rPr>
      <t>75676 B</t>
    </r>
  </si>
  <si>
    <r>
      <rPr>
        <b/>
        <sz val="10"/>
        <rFont val="Arial"/>
        <family val="2"/>
      </rPr>
      <t>TOTALES                   2,066.42       2,066.42                                                      0.00                            0.00                            0.00                     2,066.42</t>
    </r>
  </si>
  <si>
    <r>
      <rPr>
        <b/>
        <sz val="10"/>
        <rFont val="Arial"/>
        <family val="2"/>
      </rPr>
      <t>11727    FARMACIA GUADALAJARA</t>
    </r>
  </si>
  <si>
    <r>
      <rPr>
        <sz val="8"/>
        <rFont val="Arial"/>
        <family val="2"/>
      </rPr>
      <t>12/05/2018        78225 B                 1,709.75            1,709.75                     1,709.75                                                                                                                                                                 1,709.75</t>
    </r>
  </si>
  <si>
    <r>
      <rPr>
        <b/>
        <sz val="10"/>
        <rFont val="Arial"/>
        <family val="2"/>
      </rPr>
      <t>TOTALES                   1,709.75       1,709.75                                                      0.00                            0.00                            0.00                     1,709.75</t>
    </r>
  </si>
  <si>
    <r>
      <rPr>
        <b/>
        <sz val="10"/>
        <rFont val="Arial"/>
        <family val="2"/>
      </rPr>
      <t>11728    ANA MARGARITA S.P.R. DE R.L. DE C.V.</t>
    </r>
  </si>
  <si>
    <r>
      <rPr>
        <sz val="8"/>
        <rFont val="Arial"/>
        <family val="2"/>
      </rPr>
      <t>12/05/2018        78387 B                 3,253.57            3,253.57                     3,253.57                                                                                                                                                                 3,253.57</t>
    </r>
  </si>
  <si>
    <r>
      <rPr>
        <sz val="8"/>
        <rFont val="Arial"/>
        <family val="2"/>
      </rPr>
      <t>78787 B</t>
    </r>
  </si>
  <si>
    <r>
      <rPr>
        <sz val="8"/>
        <rFont val="Arial"/>
        <family val="2"/>
      </rPr>
      <t>82068 B</t>
    </r>
  </si>
  <si>
    <r>
      <rPr>
        <sz val="8"/>
        <rFont val="Arial"/>
        <family val="2"/>
      </rPr>
      <t>83810 B</t>
    </r>
  </si>
  <si>
    <r>
      <rPr>
        <sz val="8"/>
        <rFont val="Arial"/>
        <family val="2"/>
      </rPr>
      <t>88150 B</t>
    </r>
  </si>
  <si>
    <r>
      <rPr>
        <sz val="8"/>
        <rFont val="Arial"/>
        <family val="2"/>
      </rPr>
      <t>89505 B</t>
    </r>
  </si>
  <si>
    <r>
      <rPr>
        <b/>
        <sz val="10"/>
        <rFont val="Arial"/>
        <family val="2"/>
      </rPr>
      <t>TOTALES                 24,762.90     24,762.90                                                      0.00                            0.00                            0.00                   24,762.90</t>
    </r>
  </si>
  <si>
    <r>
      <rPr>
        <b/>
        <sz val="10"/>
        <rFont val="Arial"/>
        <family val="2"/>
      </rPr>
      <t>11735    VIASI BUILDINGS AND SOLUTIONS SA DE CV</t>
    </r>
  </si>
  <si>
    <r>
      <rPr>
        <sz val="8"/>
        <rFont val="Arial"/>
        <family val="2"/>
      </rPr>
      <t>12/05/2018        77627 B                    659.92               659.92                        659.92                                                                                                                                                                    659.92</t>
    </r>
  </si>
  <si>
    <r>
      <rPr>
        <b/>
        <sz val="10"/>
        <rFont val="Arial"/>
        <family val="2"/>
      </rPr>
      <t>TOTALES                      659.92          659.92                                                      0.00                            0.00                            0.00                        659.92</t>
    </r>
  </si>
  <si>
    <r>
      <rPr>
        <b/>
        <sz val="10"/>
        <rFont val="Arial"/>
        <family val="2"/>
      </rPr>
      <t>11736    Alejandro Leyva Reyes</t>
    </r>
  </si>
  <si>
    <r>
      <rPr>
        <sz val="8"/>
        <rFont val="Arial"/>
        <family val="2"/>
      </rPr>
      <t>90841 B</t>
    </r>
  </si>
  <si>
    <r>
      <rPr>
        <sz val="8"/>
        <rFont val="Arial"/>
        <family val="2"/>
      </rPr>
      <t>91382 B</t>
    </r>
  </si>
  <si>
    <r>
      <rPr>
        <sz val="8"/>
        <rFont val="Arial"/>
        <family val="2"/>
      </rPr>
      <t>91703 B</t>
    </r>
  </si>
  <si>
    <r>
      <rPr>
        <sz val="8"/>
        <rFont val="Arial"/>
        <family val="2"/>
      </rPr>
      <t>92194 B</t>
    </r>
  </si>
  <si>
    <r>
      <rPr>
        <sz val="8"/>
        <rFont val="Arial"/>
        <family val="2"/>
      </rPr>
      <t>92499 B</t>
    </r>
  </si>
  <si>
    <r>
      <rPr>
        <b/>
        <sz val="10"/>
        <rFont val="Arial"/>
        <family val="2"/>
      </rPr>
      <t>TOTALES                   1,735.53       1,735.53                                                      0.00                            0.00                        286.03                     1,449.50</t>
    </r>
  </si>
  <si>
    <r>
      <rPr>
        <b/>
        <sz val="10"/>
        <rFont val="Arial"/>
        <family val="2"/>
      </rPr>
      <t>11737    Alejandro Leyva Reyes</t>
    </r>
  </si>
  <si>
    <r>
      <rPr>
        <sz val="8"/>
        <rFont val="Arial"/>
        <family val="2"/>
      </rPr>
      <t>90842 B</t>
    </r>
  </si>
  <si>
    <r>
      <rPr>
        <sz val="8"/>
        <rFont val="Arial"/>
        <family val="2"/>
      </rPr>
      <t>91383 B</t>
    </r>
  </si>
  <si>
    <r>
      <rPr>
        <sz val="8"/>
        <rFont val="Arial"/>
        <family val="2"/>
      </rPr>
      <t>91704 B</t>
    </r>
  </si>
  <si>
    <r>
      <rPr>
        <sz val="8"/>
        <rFont val="Arial"/>
        <family val="2"/>
      </rPr>
      <t>92195 B</t>
    </r>
  </si>
  <si>
    <r>
      <rPr>
        <sz val="8"/>
        <rFont val="Arial"/>
        <family val="2"/>
      </rPr>
      <t>92500 B</t>
    </r>
  </si>
  <si>
    <r>
      <rPr>
        <b/>
        <sz val="10"/>
        <rFont val="Arial"/>
        <family val="2"/>
      </rPr>
      <t>TOTALES                   9,203.65       9,203.65                                                      0.00                            0.00                     1,424.46                     7,779.19</t>
    </r>
  </si>
  <si>
    <r>
      <rPr>
        <b/>
        <sz val="10"/>
        <rFont val="Arial"/>
        <family val="2"/>
      </rPr>
      <t>11744    TANNER MAQUINAS Y HERRAMIENTAS SA DE CV</t>
    </r>
  </si>
  <si>
    <r>
      <rPr>
        <sz val="8"/>
        <rFont val="Arial"/>
        <family val="2"/>
      </rPr>
      <t>06/08/2019        87717 B                 1,879.01            1,879.01                     1,879.01                                                                                                                                                                 1,879.01</t>
    </r>
  </si>
  <si>
    <r>
      <rPr>
        <b/>
        <sz val="10"/>
        <rFont val="Arial"/>
        <family val="2"/>
      </rPr>
      <t>TOTALES                   1,879.01       1,879.01                                                      0.00                            0.00                            0.00                     1,879.01</t>
    </r>
  </si>
  <si>
    <r>
      <rPr>
        <b/>
        <sz val="10"/>
        <rFont val="Arial"/>
        <family val="2"/>
      </rPr>
      <t>11749    DISTRIBUIDORA DE CERVEZAS MODELO EN CHIHUAHUA SA DE CV</t>
    </r>
  </si>
  <si>
    <r>
      <rPr>
        <sz val="8"/>
        <rFont val="Arial"/>
        <family val="2"/>
      </rPr>
      <t>12/05/2018        77227 B                      82.58                 42.46                          42.46                                                                                                                                                                      42.46</t>
    </r>
  </si>
  <si>
    <r>
      <rPr>
        <sz val="8"/>
        <rFont val="Arial"/>
        <family val="2"/>
      </rPr>
      <t>82586 B</t>
    </r>
  </si>
  <si>
    <r>
      <rPr>
        <sz val="8"/>
        <rFont val="Arial"/>
        <family val="2"/>
      </rPr>
      <t>83803 B</t>
    </r>
  </si>
  <si>
    <r>
      <rPr>
        <sz val="8"/>
        <rFont val="Arial"/>
        <family val="2"/>
      </rPr>
      <t>84254 B</t>
    </r>
  </si>
  <si>
    <r>
      <rPr>
        <sz val="8"/>
        <rFont val="Arial"/>
        <family val="2"/>
      </rPr>
      <t>84255 B</t>
    </r>
  </si>
  <si>
    <r>
      <rPr>
        <sz val="8"/>
        <rFont val="Arial"/>
        <family val="2"/>
      </rPr>
      <t>84256 B</t>
    </r>
  </si>
  <si>
    <r>
      <rPr>
        <sz val="8"/>
        <rFont val="Arial"/>
        <family val="2"/>
      </rPr>
      <t>89512 B</t>
    </r>
  </si>
  <si>
    <r>
      <rPr>
        <sz val="8"/>
        <rFont val="Arial"/>
        <family val="2"/>
      </rPr>
      <t>91295 B</t>
    </r>
  </si>
  <si>
    <r>
      <rPr>
        <sz val="8"/>
        <rFont val="Arial"/>
        <family val="2"/>
      </rPr>
      <t>91296 B</t>
    </r>
  </si>
  <si>
    <r>
      <rPr>
        <sz val="8"/>
        <rFont val="Arial"/>
        <family val="2"/>
      </rPr>
      <t>91898 B</t>
    </r>
  </si>
  <si>
    <r>
      <rPr>
        <sz val="8"/>
        <rFont val="Arial"/>
        <family val="2"/>
      </rPr>
      <t>91899 B</t>
    </r>
  </si>
  <si>
    <r>
      <rPr>
        <sz val="8"/>
        <rFont val="Arial"/>
        <family val="2"/>
      </rPr>
      <t>92276 B</t>
    </r>
  </si>
  <si>
    <r>
      <rPr>
        <sz val="8"/>
        <rFont val="Arial"/>
        <family val="2"/>
      </rPr>
      <t>92277 B</t>
    </r>
  </si>
  <si>
    <r>
      <rPr>
        <sz val="8"/>
        <rFont val="Arial"/>
        <family val="2"/>
      </rPr>
      <t>92278 B</t>
    </r>
  </si>
  <si>
    <r>
      <rPr>
        <sz val="8"/>
        <rFont val="Arial"/>
        <family val="2"/>
      </rPr>
      <t>92750 B</t>
    </r>
  </si>
  <si>
    <r>
      <rPr>
        <sz val="8"/>
        <rFont val="Arial"/>
        <family val="2"/>
      </rPr>
      <t>92751 B</t>
    </r>
  </si>
  <si>
    <r>
      <rPr>
        <sz val="8"/>
        <rFont val="Arial"/>
        <family val="2"/>
      </rPr>
      <t>92752 B</t>
    </r>
  </si>
  <si>
    <r>
      <rPr>
        <b/>
        <sz val="10"/>
        <rFont val="Arial"/>
        <family val="2"/>
      </rPr>
      <t>TOTALES                 10,589.87     10,549.75                                                      0.00                     1,826.57                            0.00                     8,723.18</t>
    </r>
  </si>
  <si>
    <r>
      <rPr>
        <b/>
        <sz val="10"/>
        <rFont val="Arial"/>
        <family val="2"/>
      </rPr>
      <t>11751    PROVEEDORA DE SEGURIDAD INDUSTRIAL DE CHIHUAHUA SA DE CV</t>
    </r>
  </si>
  <si>
    <r>
      <rPr>
        <sz val="8"/>
        <rFont val="Arial"/>
        <family val="2"/>
      </rPr>
      <t>83506 B</t>
    </r>
  </si>
  <si>
    <r>
      <rPr>
        <sz val="8"/>
        <rFont val="Arial"/>
        <family val="2"/>
      </rPr>
      <t>84422 B</t>
    </r>
  </si>
  <si>
    <r>
      <rPr>
        <sz val="8"/>
        <rFont val="Arial"/>
        <family val="2"/>
      </rPr>
      <t>85293 B</t>
    </r>
  </si>
  <si>
    <r>
      <rPr>
        <sz val="8"/>
        <rFont val="Arial"/>
        <family val="2"/>
      </rPr>
      <t>85699 B</t>
    </r>
  </si>
  <si>
    <r>
      <rPr>
        <sz val="8"/>
        <rFont val="Arial"/>
        <family val="2"/>
      </rPr>
      <t>86559 B</t>
    </r>
  </si>
  <si>
    <r>
      <rPr>
        <sz val="8"/>
        <rFont val="Arial"/>
        <family val="2"/>
      </rPr>
      <t>87006 B</t>
    </r>
  </si>
  <si>
    <r>
      <rPr>
        <sz val="8"/>
        <rFont val="Arial"/>
        <family val="2"/>
      </rPr>
      <t>87429 B</t>
    </r>
  </si>
  <si>
    <r>
      <rPr>
        <sz val="8"/>
        <rFont val="Arial"/>
        <family val="2"/>
      </rPr>
      <t>87812 B</t>
    </r>
  </si>
  <si>
    <r>
      <rPr>
        <b/>
        <sz val="10"/>
        <rFont val="Arial"/>
        <family val="2"/>
      </rPr>
      <t>TOTALES                   1,347.55       1,313.63                                                      0.00                            0.00                            0.00                     1,313.63</t>
    </r>
  </si>
  <si>
    <r>
      <rPr>
        <b/>
        <sz val="10"/>
        <rFont val="Arial"/>
        <family val="2"/>
      </rPr>
      <t>11752    SERVICIO INTERNACIONAL DE LOGISTICA Y TRANSPORTE</t>
    </r>
  </si>
  <si>
    <r>
      <rPr>
        <sz val="8"/>
        <rFont val="Arial"/>
        <family val="2"/>
      </rPr>
      <t>67448 B</t>
    </r>
  </si>
  <si>
    <r>
      <rPr>
        <sz val="8"/>
        <rFont val="Arial"/>
        <family val="2"/>
      </rPr>
      <t>77630 B</t>
    </r>
  </si>
  <si>
    <r>
      <rPr>
        <b/>
        <sz val="10"/>
        <rFont val="Arial"/>
        <family val="2"/>
      </rPr>
      <t>TOTALES                   1,942.89       1,404.99                                                      0.00                            0.00                            0.00                     1,404.99</t>
    </r>
  </si>
  <si>
    <r>
      <rPr>
        <b/>
        <sz val="10"/>
        <rFont val="Arial"/>
        <family val="2"/>
      </rPr>
      <t>11753    SISTEMAS Y PRODUCTOS DE SEÑALIZACION S DE RL DE CV</t>
    </r>
  </si>
  <si>
    <r>
      <rPr>
        <sz val="8"/>
        <rFont val="Arial"/>
        <family val="2"/>
      </rPr>
      <t>12/05/2018        64844 B                    125.06               125.06                        125.06                                                                                                                                                                    125.06</t>
    </r>
  </si>
  <si>
    <r>
      <rPr>
        <sz val="8"/>
        <rFont val="Arial"/>
        <family val="2"/>
      </rPr>
      <t>12/05/2018        79600 B                    173.08</t>
    </r>
  </si>
  <si>
    <r>
      <rPr>
        <sz val="8"/>
        <rFont val="Arial"/>
        <family val="2"/>
      </rPr>
      <t>12/05/2018        79968 B                    163.32</t>
    </r>
  </si>
  <si>
    <r>
      <rPr>
        <b/>
        <sz val="10"/>
        <rFont val="Arial"/>
        <family val="2"/>
      </rPr>
      <t>TOTALES                      461.46</t>
    </r>
  </si>
  <si>
    <r>
      <rPr>
        <b/>
        <sz val="10"/>
        <rFont val="Arial"/>
        <family val="2"/>
      </rPr>
      <t>11754    ETTCOM SA DE CV</t>
    </r>
  </si>
  <si>
    <r>
      <rPr>
        <sz val="8"/>
        <rFont val="Arial"/>
        <family val="2"/>
      </rPr>
      <t>02/06/2020        92199 B                    116.93</t>
    </r>
  </si>
  <si>
    <r>
      <rPr>
        <sz val="8"/>
        <rFont val="Arial"/>
        <family val="2"/>
      </rPr>
      <t>01/07/2020        92504 B                    116.93</t>
    </r>
  </si>
  <si>
    <r>
      <rPr>
        <b/>
        <sz val="10"/>
        <rFont val="Arial"/>
        <family val="2"/>
      </rPr>
      <t>TOTALES                      233.86</t>
    </r>
  </si>
  <si>
    <r>
      <rPr>
        <b/>
        <sz val="10"/>
        <rFont val="Arial"/>
        <family val="2"/>
      </rPr>
      <t>11755    NALCO DE MEXICO</t>
    </r>
  </si>
  <si>
    <r>
      <rPr>
        <sz val="8"/>
        <rFont val="Arial"/>
        <family val="2"/>
      </rPr>
      <t>89873 B</t>
    </r>
  </si>
  <si>
    <r>
      <rPr>
        <sz val="8"/>
        <rFont val="Arial"/>
        <family val="2"/>
      </rPr>
      <t>91709 B</t>
    </r>
  </si>
  <si>
    <r>
      <rPr>
        <b/>
        <sz val="10"/>
        <rFont val="Arial"/>
        <family val="2"/>
      </rPr>
      <t>TOTALES                      634.16          634.16                                                      0.00                            0.00                            0.00                        634.16</t>
    </r>
  </si>
  <si>
    <r>
      <rPr>
        <b/>
        <sz val="10"/>
        <rFont val="Arial"/>
        <family val="2"/>
      </rPr>
      <t>11760    FIDEICOMISO F/308293</t>
    </r>
  </si>
  <si>
    <r>
      <rPr>
        <sz val="8"/>
        <rFont val="Arial"/>
        <family val="2"/>
      </rPr>
      <t>12/05/2018        68807 B               26,434.08          26,434.08                   26,434.08                                                                                                                                                               26,434.08</t>
    </r>
  </si>
  <si>
    <r>
      <rPr>
        <b/>
        <sz val="10"/>
        <rFont val="Arial"/>
        <family val="2"/>
      </rPr>
      <t>TOTALES                 26,434.08     26,434.08                                                      0.00                            0.00                            0.00                   26,434.08</t>
    </r>
  </si>
  <si>
    <r>
      <rPr>
        <b/>
        <sz val="10"/>
        <rFont val="Arial"/>
        <family val="2"/>
      </rPr>
      <t>11761    Minas Guilloyna SA de CV</t>
    </r>
  </si>
  <si>
    <r>
      <rPr>
        <sz val="8"/>
        <rFont val="Arial"/>
        <family val="2"/>
      </rPr>
      <t>78795 B</t>
    </r>
  </si>
  <si>
    <r>
      <rPr>
        <sz val="8"/>
        <rFont val="Arial"/>
        <family val="2"/>
      </rPr>
      <t>79097 B</t>
    </r>
  </si>
  <si>
    <r>
      <rPr>
        <sz val="8"/>
        <rFont val="Arial"/>
        <family val="2"/>
      </rPr>
      <t>79580 B</t>
    </r>
  </si>
  <si>
    <r>
      <rPr>
        <sz val="8"/>
        <rFont val="Arial"/>
        <family val="2"/>
      </rPr>
      <t>80016 B</t>
    </r>
  </si>
  <si>
    <r>
      <rPr>
        <sz val="8"/>
        <rFont val="Arial"/>
        <family val="2"/>
      </rPr>
      <t>80393 B</t>
    </r>
  </si>
  <si>
    <r>
      <rPr>
        <sz val="8"/>
        <rFont val="Arial"/>
        <family val="2"/>
      </rPr>
      <t>81282 B</t>
    </r>
  </si>
  <si>
    <r>
      <rPr>
        <sz val="8"/>
        <rFont val="Arial"/>
        <family val="2"/>
      </rPr>
      <t>83450 B</t>
    </r>
  </si>
  <si>
    <r>
      <rPr>
        <sz val="8"/>
        <rFont val="Arial"/>
        <family val="2"/>
      </rPr>
      <t>84375 B</t>
    </r>
  </si>
  <si>
    <r>
      <rPr>
        <sz val="8"/>
        <rFont val="Arial"/>
        <family val="2"/>
      </rPr>
      <t>84796 B</t>
    </r>
  </si>
  <si>
    <r>
      <rPr>
        <b/>
        <sz val="10"/>
        <rFont val="Arial"/>
        <family val="2"/>
      </rPr>
      <t>TOTALES                      871.96          871.96                                                      0.00                            0.00                            0.00                        871.96</t>
    </r>
  </si>
  <si>
    <r>
      <rPr>
        <b/>
        <sz val="10"/>
        <rFont val="Arial"/>
        <family val="2"/>
      </rPr>
      <t>11762    SECRETARIA DE TURISMO</t>
    </r>
  </si>
  <si>
    <r>
      <rPr>
        <sz val="8"/>
        <rFont val="Arial"/>
        <family val="2"/>
      </rPr>
      <t>12/05/2018        80098 B                 1,206.91            1,206.91                     1,206.91                                                                                                                                                                 1,206.91</t>
    </r>
  </si>
  <si>
    <r>
      <rPr>
        <b/>
        <sz val="10"/>
        <rFont val="Arial"/>
        <family val="2"/>
      </rPr>
      <t>TOTALES                   1,206.91       1,206.91                                                      0.00                            0.00                            0.00                     1,206.91</t>
    </r>
  </si>
  <si>
    <r>
      <rPr>
        <b/>
        <sz val="10"/>
        <rFont val="Arial"/>
        <family val="2"/>
      </rPr>
      <t>11764    Importaciones La Llamarada SA de CV</t>
    </r>
  </si>
  <si>
    <r>
      <rPr>
        <sz val="8"/>
        <rFont val="Arial"/>
        <family val="2"/>
      </rPr>
      <t>89516 B</t>
    </r>
  </si>
  <si>
    <r>
      <rPr>
        <sz val="8"/>
        <rFont val="Arial"/>
        <family val="2"/>
      </rPr>
      <t>89874 B</t>
    </r>
  </si>
  <si>
    <r>
      <rPr>
        <sz val="8"/>
        <rFont val="Arial"/>
        <family val="2"/>
      </rPr>
      <t>90441 B</t>
    </r>
  </si>
  <si>
    <r>
      <rPr>
        <sz val="8"/>
        <rFont val="Arial"/>
        <family val="2"/>
      </rPr>
      <t>90849 B</t>
    </r>
  </si>
  <si>
    <r>
      <rPr>
        <sz val="8"/>
        <rFont val="Arial"/>
        <family val="2"/>
      </rPr>
      <t>91401 B</t>
    </r>
  </si>
  <si>
    <r>
      <rPr>
        <sz val="8"/>
        <rFont val="Arial"/>
        <family val="2"/>
      </rPr>
      <t>91710 B</t>
    </r>
  </si>
  <si>
    <r>
      <rPr>
        <sz val="8"/>
        <rFont val="Arial"/>
        <family val="2"/>
      </rPr>
      <t>92201 B</t>
    </r>
  </si>
  <si>
    <r>
      <rPr>
        <sz val="8"/>
        <rFont val="Arial"/>
        <family val="2"/>
      </rPr>
      <t>92506 B</t>
    </r>
  </si>
  <si>
    <r>
      <rPr>
        <b/>
        <sz val="10"/>
        <rFont val="Arial"/>
        <family val="2"/>
      </rPr>
      <t>TOTALES                 31,025.80     31,025.80                                                      0.00                            0.00                     5,498.08                   25,527.72</t>
    </r>
  </si>
  <si>
    <r>
      <rPr>
        <b/>
        <sz val="10"/>
        <rFont val="Arial"/>
        <family val="2"/>
      </rPr>
      <t>11765    CASA LICORERA FAGOM SA DE CV</t>
    </r>
  </si>
  <si>
    <r>
      <rPr>
        <sz val="8"/>
        <rFont val="Arial"/>
        <family val="2"/>
      </rPr>
      <t>92689 B</t>
    </r>
  </si>
  <si>
    <r>
      <rPr>
        <sz val="8"/>
        <rFont val="Arial"/>
        <family val="2"/>
      </rPr>
      <t>92690 B</t>
    </r>
  </si>
  <si>
    <r>
      <rPr>
        <b/>
        <sz val="10"/>
        <rFont val="Arial"/>
        <family val="2"/>
      </rPr>
      <t>TOTALES                      158.36          158.36                                                      0.00                            0.00                        158.36                            0.00</t>
    </r>
  </si>
  <si>
    <r>
      <rPr>
        <b/>
        <sz val="10"/>
        <rFont val="Arial"/>
        <family val="2"/>
      </rPr>
      <t>11767    DISTRIBUIDOR MOBILE HIDRAULICO E INDUSTRIAL SA DE CV</t>
    </r>
  </si>
  <si>
    <r>
      <rPr>
        <sz val="8"/>
        <rFont val="Arial"/>
        <family val="2"/>
      </rPr>
      <t>83795 B</t>
    </r>
  </si>
  <si>
    <r>
      <rPr>
        <sz val="8"/>
        <rFont val="Arial"/>
        <family val="2"/>
      </rPr>
      <t>90853 B</t>
    </r>
  </si>
  <si>
    <r>
      <rPr>
        <sz val="8"/>
        <rFont val="Arial"/>
        <family val="2"/>
      </rPr>
      <t>92507 B</t>
    </r>
  </si>
  <si>
    <r>
      <rPr>
        <b/>
        <sz val="10"/>
        <rFont val="Arial"/>
        <family val="2"/>
      </rPr>
      <t>TOTALES                   4,190.30       4,190.30                                                      0.00                            0.00                     1,803.27                     2,387.03</t>
    </r>
  </si>
  <si>
    <r>
      <rPr>
        <b/>
        <sz val="10"/>
        <rFont val="Arial"/>
        <family val="2"/>
      </rPr>
      <t>11768    MGS PLASTICS CHIHUAHUA SA DE CV</t>
    </r>
  </si>
  <si>
    <r>
      <rPr>
        <sz val="8"/>
        <rFont val="Arial"/>
        <family val="2"/>
      </rPr>
      <t>74178 B</t>
    </r>
  </si>
  <si>
    <r>
      <rPr>
        <sz val="8"/>
        <rFont val="Arial"/>
        <family val="2"/>
      </rPr>
      <t>74181 B</t>
    </r>
  </si>
  <si>
    <r>
      <rPr>
        <sz val="8"/>
        <rFont val="Arial"/>
        <family val="2"/>
      </rPr>
      <t>76964 B</t>
    </r>
  </si>
  <si>
    <r>
      <rPr>
        <sz val="8"/>
        <rFont val="Arial"/>
        <family val="2"/>
      </rPr>
      <t>77237 B</t>
    </r>
  </si>
  <si>
    <r>
      <rPr>
        <sz val="8"/>
        <rFont val="Arial"/>
        <family val="2"/>
      </rPr>
      <t>80590 B</t>
    </r>
  </si>
  <si>
    <r>
      <rPr>
        <sz val="8"/>
        <rFont val="Arial"/>
        <family val="2"/>
      </rPr>
      <t>92140 B</t>
    </r>
  </si>
  <si>
    <r>
      <rPr>
        <sz val="8"/>
        <rFont val="Arial"/>
        <family val="2"/>
      </rPr>
      <t>92141 B</t>
    </r>
  </si>
  <si>
    <r>
      <rPr>
        <sz val="8"/>
        <rFont val="Arial"/>
        <family val="2"/>
      </rPr>
      <t>92143 B</t>
    </r>
  </si>
  <si>
    <r>
      <rPr>
        <sz val="8"/>
        <rFont val="Arial"/>
        <family val="2"/>
      </rPr>
      <t>92668 B</t>
    </r>
  </si>
  <si>
    <r>
      <rPr>
        <sz val="8"/>
        <rFont val="Arial"/>
        <family val="2"/>
      </rPr>
      <t>92669 B</t>
    </r>
  </si>
  <si>
    <r>
      <rPr>
        <sz val="8"/>
        <rFont val="Arial"/>
        <family val="2"/>
      </rPr>
      <t>92670 B</t>
    </r>
  </si>
  <si>
    <r>
      <rPr>
        <sz val="8"/>
        <rFont val="Arial"/>
        <family val="2"/>
      </rPr>
      <t>92671 B</t>
    </r>
  </si>
  <si>
    <r>
      <rPr>
        <b/>
        <sz val="10"/>
        <rFont val="Arial"/>
        <family val="2"/>
      </rPr>
      <t>TOTALES               107,906.46   107,906.46                                                      0.00                            0.00                   23,482.69                   84,423.77</t>
    </r>
  </si>
  <si>
    <r>
      <rPr>
        <b/>
        <sz val="10"/>
        <rFont val="Arial"/>
        <family val="2"/>
      </rPr>
      <t>11769    Representaciones Verdes de México SA de CV</t>
    </r>
  </si>
  <si>
    <r>
      <rPr>
        <sz val="8"/>
        <rFont val="Arial"/>
        <family val="2"/>
      </rPr>
      <t>70949 B</t>
    </r>
  </si>
  <si>
    <r>
      <rPr>
        <sz val="8"/>
        <rFont val="Arial"/>
        <family val="2"/>
      </rPr>
      <t>74056 B</t>
    </r>
  </si>
  <si>
    <r>
      <rPr>
        <sz val="8"/>
        <rFont val="Arial"/>
        <family val="2"/>
      </rPr>
      <t>74415 B</t>
    </r>
  </si>
  <si>
    <r>
      <rPr>
        <sz val="8"/>
        <rFont val="Arial"/>
        <family val="2"/>
      </rPr>
      <t>75131 B</t>
    </r>
  </si>
  <si>
    <r>
      <rPr>
        <sz val="8"/>
        <rFont val="Arial"/>
        <family val="2"/>
      </rPr>
      <t>77518 B</t>
    </r>
  </si>
  <si>
    <r>
      <rPr>
        <sz val="8"/>
        <rFont val="Arial"/>
        <family val="2"/>
      </rPr>
      <t>77875 B</t>
    </r>
  </si>
  <si>
    <r>
      <rPr>
        <sz val="8"/>
        <rFont val="Arial"/>
        <family val="2"/>
      </rPr>
      <t>82093 B</t>
    </r>
  </si>
  <si>
    <r>
      <rPr>
        <sz val="8"/>
        <rFont val="Arial"/>
        <family val="2"/>
      </rPr>
      <t>87234 B</t>
    </r>
  </si>
  <si>
    <r>
      <rPr>
        <sz val="8"/>
        <rFont val="Arial"/>
        <family val="2"/>
      </rPr>
      <t>88988 B</t>
    </r>
  </si>
  <si>
    <r>
      <rPr>
        <sz val="8"/>
        <rFont val="Arial"/>
        <family val="2"/>
      </rPr>
      <t>92510 B</t>
    </r>
  </si>
  <si>
    <r>
      <rPr>
        <b/>
        <sz val="10"/>
        <rFont val="Arial"/>
        <family val="2"/>
      </rPr>
      <t>TOTALES                   3,555.89       3,555.89                                                      0.00                            0.00                        154.67                     3,401.22</t>
    </r>
  </si>
  <si>
    <r>
      <rPr>
        <b/>
        <sz val="10"/>
        <rFont val="Arial"/>
        <family val="2"/>
      </rPr>
      <t>11770    Material Constructor SA de CV</t>
    </r>
  </si>
  <si>
    <r>
      <rPr>
        <sz val="8"/>
        <rFont val="Arial"/>
        <family val="2"/>
      </rPr>
      <t>84726 B</t>
    </r>
  </si>
  <si>
    <r>
      <rPr>
        <sz val="8"/>
        <rFont val="Arial"/>
        <family val="2"/>
      </rPr>
      <t>92511 B</t>
    </r>
  </si>
  <si>
    <r>
      <rPr>
        <b/>
        <sz val="10"/>
        <rFont val="Arial"/>
        <family val="2"/>
      </rPr>
      <t>TOTALES                      212.41          212.41                                                      0.00                            0.00                        116.93                          95.48</t>
    </r>
  </si>
  <si>
    <r>
      <rPr>
        <b/>
        <sz val="10"/>
        <rFont val="Arial"/>
        <family val="2"/>
      </rPr>
      <t>11772    INMUEBLES URBE SA DE CV</t>
    </r>
  </si>
  <si>
    <r>
      <rPr>
        <sz val="8"/>
        <rFont val="Arial"/>
        <family val="2"/>
      </rPr>
      <t>12/05/2018        79219 B                    153.47               153.47                        153.47                                                                                                                                                                    153.47</t>
    </r>
  </si>
  <si>
    <r>
      <rPr>
        <b/>
        <sz val="10"/>
        <rFont val="Arial"/>
        <family val="2"/>
      </rPr>
      <t>TOTALES                      153.47          153.47                                                      0.00                            0.00                            0.00                        153.47</t>
    </r>
  </si>
  <si>
    <r>
      <rPr>
        <b/>
        <sz val="10"/>
        <rFont val="Arial"/>
        <family val="2"/>
      </rPr>
      <t>11773    Productos de Consumo Z S.A. de C.V.</t>
    </r>
  </si>
  <si>
    <r>
      <rPr>
        <sz val="8"/>
        <rFont val="Arial"/>
        <family val="2"/>
      </rPr>
      <t>80916 B</t>
    </r>
  </si>
  <si>
    <r>
      <rPr>
        <sz val="8"/>
        <rFont val="Arial"/>
        <family val="2"/>
      </rPr>
      <t>82649 B</t>
    </r>
  </si>
  <si>
    <r>
      <rPr>
        <sz val="8"/>
        <rFont val="Arial"/>
        <family val="2"/>
      </rPr>
      <t>90858 B</t>
    </r>
  </si>
  <si>
    <r>
      <rPr>
        <sz val="8"/>
        <rFont val="Arial"/>
        <family val="2"/>
      </rPr>
      <t>91329 B</t>
    </r>
  </si>
  <si>
    <r>
      <rPr>
        <sz val="8"/>
        <rFont val="Arial"/>
        <family val="2"/>
      </rPr>
      <t>11/05/2020        91719 B                 5,774.83</t>
    </r>
  </si>
  <si>
    <r>
      <rPr>
        <sz val="8"/>
        <rFont val="Arial"/>
        <family val="2"/>
      </rPr>
      <t>01/06/2020        92018 B                 6,036.80</t>
    </r>
  </si>
  <si>
    <r>
      <rPr>
        <sz val="8"/>
        <rFont val="Arial"/>
        <family val="2"/>
      </rPr>
      <t>01/07/2020        92514 B                 6,650.18</t>
    </r>
  </si>
  <si>
    <r>
      <rPr>
        <b/>
        <sz val="10"/>
        <rFont val="Arial"/>
        <family val="2"/>
      </rPr>
      <t>TOTALES                 37,051.65</t>
    </r>
  </si>
  <si>
    <r>
      <rPr>
        <b/>
        <sz val="10"/>
        <rFont val="Arial"/>
        <family val="2"/>
      </rPr>
      <t>11776    MINPRO SA DE CV</t>
    </r>
  </si>
  <si>
    <r>
      <rPr>
        <sz val="8"/>
        <rFont val="Arial"/>
        <family val="2"/>
      </rPr>
      <t>06/01/2020        89885 B               21,930.88</t>
    </r>
  </si>
  <si>
    <r>
      <rPr>
        <sz val="8"/>
        <rFont val="Arial"/>
        <family val="2"/>
      </rPr>
      <t>01/07/2020        92397 B                 1,583.71</t>
    </r>
  </si>
  <si>
    <r>
      <rPr>
        <sz val="8"/>
        <rFont val="Arial"/>
        <family val="2"/>
      </rPr>
      <t>01/07/2020        92398 B               15,136.01</t>
    </r>
  </si>
  <si>
    <r>
      <rPr>
        <b/>
        <sz val="10"/>
        <rFont val="Arial"/>
        <family val="2"/>
      </rPr>
      <t>TOTALES                 38,650.60</t>
    </r>
  </si>
  <si>
    <r>
      <rPr>
        <b/>
        <sz val="10"/>
        <rFont val="Arial"/>
        <family val="2"/>
      </rPr>
      <t>11778    GTS SIGNS S DE RL MI</t>
    </r>
  </si>
  <si>
    <r>
      <rPr>
        <sz val="8"/>
        <rFont val="Arial"/>
        <family val="2"/>
      </rPr>
      <t>11/05/2020        91720 B                 1,708.55            1,708.55                     1,708.55                                                                                                                                                                 1,708.55</t>
    </r>
  </si>
  <si>
    <r>
      <rPr>
        <b/>
        <sz val="10"/>
        <rFont val="Arial"/>
        <family val="2"/>
      </rPr>
      <t>TOTALES                   1,708.55       1,708.55                                                      0.00                            0.00                            0.00                     1,708.55</t>
    </r>
  </si>
  <si>
    <r>
      <rPr>
        <b/>
        <sz val="10"/>
        <rFont val="Arial"/>
        <family val="2"/>
      </rPr>
      <t>11779    Lorenzo Eguiarte Tallavas</t>
    </r>
  </si>
  <si>
    <r>
      <rPr>
        <sz val="8"/>
        <rFont val="Arial"/>
        <family val="2"/>
      </rPr>
      <t>83064 B</t>
    </r>
  </si>
  <si>
    <r>
      <rPr>
        <sz val="8"/>
        <rFont val="Arial"/>
        <family val="2"/>
      </rPr>
      <t>83441 B</t>
    </r>
  </si>
  <si>
    <r>
      <rPr>
        <sz val="8"/>
        <rFont val="Arial"/>
        <family val="2"/>
      </rPr>
      <t>84367 B</t>
    </r>
  </si>
  <si>
    <r>
      <rPr>
        <b/>
        <sz val="10"/>
        <rFont val="Arial"/>
        <family val="2"/>
      </rPr>
      <t>TOTALES                   2,523.78       2,523.78                                                      0.00                            0.00                            0.00                     2,523.78</t>
    </r>
  </si>
  <si>
    <r>
      <rPr>
        <b/>
        <sz val="10"/>
        <rFont val="Arial"/>
        <family val="2"/>
      </rPr>
      <t>11781    Servicios Swecomex SA deCV</t>
    </r>
  </si>
  <si>
    <r>
      <rPr>
        <sz val="8"/>
        <rFont val="Arial"/>
        <family val="2"/>
      </rPr>
      <t>88152 B</t>
    </r>
  </si>
  <si>
    <r>
      <rPr>
        <sz val="8"/>
        <rFont val="Arial"/>
        <family val="2"/>
      </rPr>
      <t>88814 B</t>
    </r>
  </si>
  <si>
    <r>
      <rPr>
        <sz val="8"/>
        <rFont val="Arial"/>
        <family val="2"/>
      </rPr>
      <t>88998 B</t>
    </r>
  </si>
  <si>
    <r>
      <rPr>
        <sz val="8"/>
        <rFont val="Arial"/>
        <family val="2"/>
      </rPr>
      <t>89531 B</t>
    </r>
  </si>
  <si>
    <r>
      <rPr>
        <b/>
        <sz val="10"/>
        <rFont val="Arial"/>
        <family val="2"/>
      </rPr>
      <t>TOTALES                 11,200.09     11,200.09                                                      0.00                            0.00                            0.00                   11,200.09</t>
    </r>
  </si>
  <si>
    <r>
      <rPr>
        <b/>
        <sz val="10"/>
        <rFont val="Arial"/>
        <family val="2"/>
      </rPr>
      <t>11784    KALISCH FIERRO Y ACERO SA DE CV</t>
    </r>
  </si>
  <si>
    <r>
      <rPr>
        <sz val="8"/>
        <rFont val="Arial"/>
        <family val="2"/>
      </rPr>
      <t>04/03/2019        85421 B                 3,838.26            3,838.26                     3,838.26                                                                                                                                                                 3,838.26</t>
    </r>
  </si>
  <si>
    <r>
      <rPr>
        <sz val="8"/>
        <rFont val="Arial"/>
        <family val="2"/>
      </rPr>
      <t>03/07/2020        92609 B                 5,034.10            5,034.10                     8,872.36                                                                                                                    5,034.10</t>
    </r>
  </si>
  <si>
    <r>
      <rPr>
        <b/>
        <sz val="10"/>
        <rFont val="Arial"/>
        <family val="2"/>
      </rPr>
      <t>TOTALES                   8,872.36       8,872.36                                                      0.00                            0.00                     5,034.10                     3,838.26</t>
    </r>
  </si>
  <si>
    <r>
      <rPr>
        <b/>
        <sz val="10"/>
        <rFont val="Arial"/>
        <family val="2"/>
      </rPr>
      <t>11790    SOUTHCO S DE RL DE CV</t>
    </r>
  </si>
  <si>
    <r>
      <rPr>
        <sz val="8"/>
        <rFont val="Arial"/>
        <family val="2"/>
      </rPr>
      <t>89575 B</t>
    </r>
  </si>
  <si>
    <r>
      <rPr>
        <sz val="8"/>
        <rFont val="Arial"/>
        <family val="2"/>
      </rPr>
      <t>92651 B</t>
    </r>
  </si>
  <si>
    <r>
      <rPr>
        <b/>
        <sz val="10"/>
        <rFont val="Arial"/>
        <family val="2"/>
      </rPr>
      <t>TOTALES                 66,482.09     66,482.09                                                      0.00                            0.00                   46,031.73                   20,450.36</t>
    </r>
  </si>
  <si>
    <r>
      <rPr>
        <b/>
        <sz val="10"/>
        <rFont val="Arial"/>
        <family val="2"/>
      </rPr>
      <t>11801    ACCUDYN DE MEXICO S DE RL DE CV</t>
    </r>
  </si>
  <si>
    <r>
      <rPr>
        <sz val="8"/>
        <rFont val="Arial"/>
        <family val="2"/>
      </rPr>
      <t>82061 B</t>
    </r>
  </si>
  <si>
    <r>
      <rPr>
        <sz val="8"/>
        <rFont val="Arial"/>
        <family val="2"/>
      </rPr>
      <t>92518 B</t>
    </r>
  </si>
  <si>
    <r>
      <rPr>
        <b/>
        <sz val="10"/>
        <rFont val="Arial"/>
        <family val="2"/>
      </rPr>
      <t>TOTALES                   6,990.13       6,990.13                                                      0.00                            0.00                     3,932.86                     3,057.27</t>
    </r>
  </si>
  <si>
    <r>
      <rPr>
        <b/>
        <sz val="10"/>
        <rFont val="Arial"/>
        <family val="2"/>
      </rPr>
      <t>11802    Gala Diseño en Muebles SA de CV</t>
    </r>
  </si>
  <si>
    <r>
      <rPr>
        <sz val="8"/>
        <rFont val="Arial"/>
        <family val="2"/>
      </rPr>
      <t>91576 B</t>
    </r>
  </si>
  <si>
    <r>
      <rPr>
        <sz val="8"/>
        <rFont val="Arial"/>
        <family val="2"/>
      </rPr>
      <t>92092 B</t>
    </r>
  </si>
  <si>
    <r>
      <rPr>
        <sz val="8"/>
        <rFont val="Arial"/>
        <family val="2"/>
      </rPr>
      <t>92627 B</t>
    </r>
  </si>
  <si>
    <r>
      <rPr>
        <b/>
        <sz val="10"/>
        <rFont val="Arial"/>
        <family val="2"/>
      </rPr>
      <t>TOTALES                 92,686.73     92,686.73                                                      0.00                            0.00                   21,699.05                   70,987.68</t>
    </r>
  </si>
  <si>
    <r>
      <rPr>
        <b/>
        <sz val="10"/>
        <rFont val="Arial"/>
        <family val="2"/>
      </rPr>
      <t>11805    International Paper Mexico Company S de RL de CV</t>
    </r>
  </si>
  <si>
    <r>
      <rPr>
        <sz val="8"/>
        <rFont val="Arial"/>
        <family val="2"/>
      </rPr>
      <t>90636 B</t>
    </r>
  </si>
  <si>
    <r>
      <rPr>
        <sz val="8"/>
        <rFont val="Arial"/>
        <family val="2"/>
      </rPr>
      <t>91725 B</t>
    </r>
  </si>
  <si>
    <r>
      <rPr>
        <b/>
        <sz val="10"/>
        <rFont val="Arial"/>
        <family val="2"/>
      </rPr>
      <t>TOTALES                   7,762.31       7,762.31                                                      0.00                            0.00                            0.00                     7,762.31</t>
    </r>
  </si>
  <si>
    <r>
      <rPr>
        <b/>
        <sz val="10"/>
        <rFont val="Arial"/>
        <family val="2"/>
      </rPr>
      <t>11806    Centro de Servicios Metrologicos S de RL de CV</t>
    </r>
  </si>
  <si>
    <r>
      <rPr>
        <sz val="8"/>
        <rFont val="Arial"/>
        <family val="2"/>
      </rPr>
      <t>77504 B</t>
    </r>
  </si>
  <si>
    <r>
      <rPr>
        <sz val="8"/>
        <rFont val="Arial"/>
        <family val="2"/>
      </rPr>
      <t>79020 B</t>
    </r>
  </si>
  <si>
    <r>
      <rPr>
        <sz val="8"/>
        <rFont val="Arial"/>
        <family val="2"/>
      </rPr>
      <t>83986 B</t>
    </r>
  </si>
  <si>
    <r>
      <rPr>
        <sz val="8"/>
        <rFont val="Arial"/>
        <family val="2"/>
      </rPr>
      <t>89930 B</t>
    </r>
  </si>
  <si>
    <r>
      <rPr>
        <sz val="8"/>
        <rFont val="Arial"/>
        <family val="2"/>
      </rPr>
      <t>90760 B</t>
    </r>
  </si>
  <si>
    <r>
      <rPr>
        <sz val="8"/>
        <rFont val="Arial"/>
        <family val="2"/>
      </rPr>
      <t>06/07/2020        92691 B                      52.79                 52.79                     3,447.41                                                                                                                         52.79</t>
    </r>
  </si>
  <si>
    <r>
      <rPr>
        <b/>
        <sz val="10"/>
        <rFont val="Arial"/>
        <family val="2"/>
      </rPr>
      <t>TOTALES                   3,447.41       3,447.41                                                      0.00                            0.00                          52.79                     3,394.62</t>
    </r>
  </si>
  <si>
    <r>
      <rPr>
        <b/>
        <sz val="10"/>
        <rFont val="Arial"/>
        <family val="2"/>
      </rPr>
      <t>11809    Constructora y Proveedora Ferretodo SA de CV</t>
    </r>
  </si>
  <si>
    <r>
      <rPr>
        <sz val="8"/>
        <rFont val="Arial"/>
        <family val="2"/>
      </rPr>
      <t>69782 B</t>
    </r>
  </si>
  <si>
    <r>
      <rPr>
        <sz val="8"/>
        <rFont val="Arial"/>
        <family val="2"/>
      </rPr>
      <t>70169 B</t>
    </r>
  </si>
  <si>
    <r>
      <rPr>
        <sz val="8"/>
        <rFont val="Arial"/>
        <family val="2"/>
      </rPr>
      <t>72621 B</t>
    </r>
  </si>
  <si>
    <r>
      <rPr>
        <sz val="8"/>
        <rFont val="Arial"/>
        <family val="2"/>
      </rPr>
      <t>80842 B</t>
    </r>
  </si>
  <si>
    <r>
      <rPr>
        <sz val="8"/>
        <rFont val="Arial"/>
        <family val="2"/>
      </rPr>
      <t>83021 B</t>
    </r>
  </si>
  <si>
    <r>
      <rPr>
        <sz val="8"/>
        <rFont val="Arial"/>
        <family val="2"/>
      </rPr>
      <t>92519 B</t>
    </r>
  </si>
  <si>
    <r>
      <rPr>
        <b/>
        <sz val="10"/>
        <rFont val="Arial"/>
        <family val="2"/>
      </rPr>
      <t>TOTALES                   9,387.60       9,387.60                                                      0.00                            0.00                     1,622.00                     7,765.60</t>
    </r>
  </si>
  <si>
    <r>
      <rPr>
        <b/>
        <sz val="10"/>
        <rFont val="Arial"/>
        <family val="2"/>
      </rPr>
      <t>11811    GEN INDUSTRIAL S.A. DE C.V.</t>
    </r>
  </si>
  <si>
    <r>
      <rPr>
        <sz val="8"/>
        <rFont val="Arial"/>
        <family val="2"/>
      </rPr>
      <t>80022 B</t>
    </r>
  </si>
  <si>
    <r>
      <rPr>
        <sz val="8"/>
        <rFont val="Arial"/>
        <family val="2"/>
      </rPr>
      <t>80023 B</t>
    </r>
  </si>
  <si>
    <r>
      <rPr>
        <sz val="8"/>
        <rFont val="Arial"/>
        <family val="2"/>
      </rPr>
      <t>91175 B</t>
    </r>
  </si>
  <si>
    <r>
      <rPr>
        <sz val="8"/>
        <rFont val="Arial"/>
        <family val="2"/>
      </rPr>
      <t>92024 B</t>
    </r>
  </si>
  <si>
    <r>
      <rPr>
        <sz val="8"/>
        <rFont val="Arial"/>
        <family val="2"/>
      </rPr>
      <t>92520 B</t>
    </r>
  </si>
  <si>
    <r>
      <rPr>
        <b/>
        <sz val="10"/>
        <rFont val="Arial"/>
        <family val="2"/>
      </rPr>
      <t>TOTALES                 29,252.61     29,252.61                                                      0.00                            0.00                     7,218.52                   22,034.09</t>
    </r>
  </si>
  <si>
    <r>
      <rPr>
        <b/>
        <sz val="10"/>
        <rFont val="Arial"/>
        <family val="2"/>
      </rPr>
      <t>11812    David Velasco Martinez</t>
    </r>
  </si>
  <si>
    <r>
      <rPr>
        <sz val="8"/>
        <rFont val="Arial"/>
        <family val="2"/>
      </rPr>
      <t>87822 B</t>
    </r>
  </si>
  <si>
    <r>
      <rPr>
        <sz val="8"/>
        <rFont val="Arial"/>
        <family val="2"/>
      </rPr>
      <t>88210 B</t>
    </r>
  </si>
  <si>
    <r>
      <rPr>
        <sz val="8"/>
        <rFont val="Arial"/>
        <family val="2"/>
      </rPr>
      <t>88615 B</t>
    </r>
  </si>
  <si>
    <r>
      <rPr>
        <sz val="8"/>
        <rFont val="Arial"/>
        <family val="2"/>
      </rPr>
      <t>89537 B</t>
    </r>
  </si>
  <si>
    <r>
      <rPr>
        <b/>
        <sz val="10"/>
        <rFont val="Arial"/>
        <family val="2"/>
      </rPr>
      <t>TOTALES                   7,553.63       6,005.62                                                      0.00                            0.00                            0.00                     6,005.62</t>
    </r>
  </si>
  <si>
    <r>
      <rPr>
        <b/>
        <sz val="10"/>
        <rFont val="Arial"/>
        <family val="2"/>
      </rPr>
      <t>11813    Impulsora Sahuayo S.A. de C.V.</t>
    </r>
  </si>
  <si>
    <r>
      <rPr>
        <sz val="8"/>
        <rFont val="Arial"/>
        <family val="2"/>
      </rPr>
      <t>79628 B</t>
    </r>
  </si>
  <si>
    <r>
      <rPr>
        <sz val="8"/>
        <rFont val="Arial"/>
        <family val="2"/>
      </rPr>
      <t>80568 B</t>
    </r>
  </si>
  <si>
    <r>
      <rPr>
        <sz val="8"/>
        <rFont val="Arial"/>
        <family val="2"/>
      </rPr>
      <t>82622 B</t>
    </r>
  </si>
  <si>
    <r>
      <rPr>
        <sz val="8"/>
        <rFont val="Arial"/>
        <family val="2"/>
      </rPr>
      <t>92754 B</t>
    </r>
  </si>
  <si>
    <r>
      <rPr>
        <b/>
        <sz val="10"/>
        <rFont val="Arial"/>
        <family val="2"/>
      </rPr>
      <t>TOTALES                 20,430.48     20,430.48                                                      0.00                     9,474.74                            0.00                   10,955.74</t>
    </r>
  </si>
  <si>
    <r>
      <rPr>
        <b/>
        <sz val="10"/>
        <rFont val="Arial"/>
        <family val="2"/>
      </rPr>
      <t>11814    Grupo Pasan de Chihuahua S.A. de C.V.</t>
    </r>
  </si>
  <si>
    <r>
      <rPr>
        <sz val="8"/>
        <rFont val="Arial"/>
        <family val="2"/>
      </rPr>
      <t>12/05/2018        80123 B                 3,743.58            3,743.58                     3,743.58                                                                                                                                                                 3,743.58</t>
    </r>
  </si>
  <si>
    <r>
      <rPr>
        <sz val="8"/>
        <rFont val="Arial"/>
        <family val="2"/>
      </rPr>
      <t>85419 B</t>
    </r>
  </si>
  <si>
    <r>
      <rPr>
        <sz val="8"/>
        <rFont val="Arial"/>
        <family val="2"/>
      </rPr>
      <t>92105 B</t>
    </r>
  </si>
  <si>
    <r>
      <rPr>
        <sz val="8"/>
        <rFont val="Arial"/>
        <family val="2"/>
      </rPr>
      <t>92638 B</t>
    </r>
  </si>
  <si>
    <r>
      <rPr>
        <b/>
        <sz val="10"/>
        <rFont val="Arial"/>
        <family val="2"/>
      </rPr>
      <t>TOTALES                 14,285.76     14,285.76                                                      0.00                            0.00                     3,489.48                   10,796.28</t>
    </r>
  </si>
  <si>
    <r>
      <rPr>
        <b/>
        <sz val="10"/>
        <rFont val="Arial"/>
        <family val="2"/>
      </rPr>
      <t>11815    FERBAQ FERRETERIA SA DE CV</t>
    </r>
  </si>
  <si>
    <r>
      <rPr>
        <sz val="8"/>
        <rFont val="Arial"/>
        <family val="2"/>
      </rPr>
      <t>79629 B</t>
    </r>
  </si>
  <si>
    <r>
      <rPr>
        <sz val="8"/>
        <rFont val="Arial"/>
        <family val="2"/>
      </rPr>
      <t>79941 B</t>
    </r>
  </si>
  <si>
    <r>
      <rPr>
        <sz val="8"/>
        <rFont val="Arial"/>
        <family val="2"/>
      </rPr>
      <t>80582 B</t>
    </r>
  </si>
  <si>
    <r>
      <rPr>
        <sz val="8"/>
        <rFont val="Arial"/>
        <family val="2"/>
      </rPr>
      <t>81455 B</t>
    </r>
  </si>
  <si>
    <r>
      <rPr>
        <sz val="8"/>
        <rFont val="Arial"/>
        <family val="2"/>
      </rPr>
      <t>81863 B</t>
    </r>
  </si>
  <si>
    <r>
      <rPr>
        <sz val="8"/>
        <rFont val="Arial"/>
        <family val="2"/>
      </rPr>
      <t>82291 B</t>
    </r>
  </si>
  <si>
    <r>
      <rPr>
        <sz val="8"/>
        <rFont val="Arial"/>
        <family val="2"/>
      </rPr>
      <t>82697 B</t>
    </r>
  </si>
  <si>
    <r>
      <rPr>
        <sz val="8"/>
        <rFont val="Arial"/>
        <family val="2"/>
      </rPr>
      <t>83133 B</t>
    </r>
  </si>
  <si>
    <r>
      <rPr>
        <sz val="8"/>
        <rFont val="Arial"/>
        <family val="2"/>
      </rPr>
      <t>83553 B</t>
    </r>
  </si>
  <si>
    <r>
      <rPr>
        <sz val="8"/>
        <rFont val="Arial"/>
        <family val="2"/>
      </rPr>
      <t>83947 B</t>
    </r>
  </si>
  <si>
    <r>
      <rPr>
        <sz val="8"/>
        <rFont val="Arial"/>
        <family val="2"/>
      </rPr>
      <t>84398 B</t>
    </r>
  </si>
  <si>
    <r>
      <rPr>
        <b/>
        <sz val="10"/>
        <rFont val="Arial"/>
        <family val="2"/>
      </rPr>
      <t>TOTALES                   2,300.08       1,403.55                                                      0.00                            0.00                            0.00                     1,403.55</t>
    </r>
  </si>
  <si>
    <r>
      <rPr>
        <b/>
        <sz val="10"/>
        <rFont val="Arial"/>
        <family val="2"/>
      </rPr>
      <t>11816    Empaques El Paraiso S. de R.L.M.I.</t>
    </r>
  </si>
  <si>
    <r>
      <rPr>
        <sz val="8"/>
        <rFont val="Arial"/>
        <family val="2"/>
      </rPr>
      <t>72627 B</t>
    </r>
  </si>
  <si>
    <r>
      <rPr>
        <sz val="8"/>
        <rFont val="Arial"/>
        <family val="2"/>
      </rPr>
      <t>72628 B</t>
    </r>
  </si>
  <si>
    <r>
      <rPr>
        <sz val="8"/>
        <rFont val="Arial"/>
        <family val="2"/>
      </rPr>
      <t>72629 B</t>
    </r>
  </si>
  <si>
    <r>
      <rPr>
        <sz val="8"/>
        <rFont val="Arial"/>
        <family val="2"/>
      </rPr>
      <t>72952 B</t>
    </r>
  </si>
  <si>
    <r>
      <rPr>
        <sz val="8"/>
        <rFont val="Arial"/>
        <family val="2"/>
      </rPr>
      <t>72953 B</t>
    </r>
  </si>
  <si>
    <r>
      <rPr>
        <sz val="8"/>
        <rFont val="Arial"/>
        <family val="2"/>
      </rPr>
      <t>72954 B</t>
    </r>
  </si>
  <si>
    <r>
      <rPr>
        <sz val="8"/>
        <rFont val="Arial"/>
        <family val="2"/>
      </rPr>
      <t>73380 B</t>
    </r>
  </si>
  <si>
    <r>
      <rPr>
        <sz val="8"/>
        <rFont val="Arial"/>
        <family val="2"/>
      </rPr>
      <t>73381 B</t>
    </r>
  </si>
  <si>
    <r>
      <rPr>
        <sz val="8"/>
        <rFont val="Arial"/>
        <family val="2"/>
      </rPr>
      <t>73382 B</t>
    </r>
  </si>
  <si>
    <r>
      <rPr>
        <sz val="8"/>
        <rFont val="Arial"/>
        <family val="2"/>
      </rPr>
      <t>84347 B</t>
    </r>
  </si>
  <si>
    <r>
      <rPr>
        <sz val="8"/>
        <rFont val="Arial"/>
        <family val="2"/>
      </rPr>
      <t>90428 B</t>
    </r>
  </si>
  <si>
    <r>
      <rPr>
        <sz val="8"/>
        <rFont val="Arial"/>
        <family val="2"/>
      </rPr>
      <t>90429 B</t>
    </r>
  </si>
  <si>
    <r>
      <rPr>
        <sz val="8"/>
        <rFont val="Arial"/>
        <family val="2"/>
      </rPr>
      <t>90430 B</t>
    </r>
  </si>
  <si>
    <r>
      <rPr>
        <sz val="8"/>
        <rFont val="Arial"/>
        <family val="2"/>
      </rPr>
      <t>90870 B</t>
    </r>
  </si>
  <si>
    <r>
      <rPr>
        <sz val="8"/>
        <rFont val="Arial"/>
        <family val="2"/>
      </rPr>
      <t>90871 B</t>
    </r>
  </si>
  <si>
    <r>
      <rPr>
        <sz val="8"/>
        <rFont val="Arial"/>
        <family val="2"/>
      </rPr>
      <t>90872 B</t>
    </r>
  </si>
  <si>
    <r>
      <rPr>
        <sz val="8"/>
        <rFont val="Arial"/>
        <family val="2"/>
      </rPr>
      <t>91396 B</t>
    </r>
  </si>
  <si>
    <r>
      <rPr>
        <sz val="8"/>
        <rFont val="Arial"/>
        <family val="2"/>
      </rPr>
      <t>91397 B</t>
    </r>
  </si>
  <si>
    <r>
      <rPr>
        <sz val="8"/>
        <rFont val="Arial"/>
        <family val="2"/>
      </rPr>
      <t>91398 B</t>
    </r>
  </si>
  <si>
    <r>
      <rPr>
        <sz val="8"/>
        <rFont val="Arial"/>
        <family val="2"/>
      </rPr>
      <t>91729 B</t>
    </r>
  </si>
  <si>
    <r>
      <rPr>
        <sz val="8"/>
        <rFont val="Arial"/>
        <family val="2"/>
      </rPr>
      <t>91730 B</t>
    </r>
  </si>
  <si>
    <r>
      <rPr>
        <sz val="8"/>
        <rFont val="Arial"/>
        <family val="2"/>
      </rPr>
      <t>91731 B</t>
    </r>
  </si>
  <si>
    <r>
      <rPr>
        <sz val="8"/>
        <rFont val="Arial"/>
        <family val="2"/>
      </rPr>
      <t>92027 B</t>
    </r>
  </si>
  <si>
    <r>
      <rPr>
        <sz val="8"/>
        <rFont val="Arial"/>
        <family val="2"/>
      </rPr>
      <t>92028 B</t>
    </r>
  </si>
  <si>
    <r>
      <rPr>
        <sz val="8"/>
        <rFont val="Arial"/>
        <family val="2"/>
      </rPr>
      <t>92029 B</t>
    </r>
  </si>
  <si>
    <r>
      <rPr>
        <sz val="8"/>
        <rFont val="Arial"/>
        <family val="2"/>
      </rPr>
      <t>92521 B</t>
    </r>
  </si>
  <si>
    <r>
      <rPr>
        <sz val="8"/>
        <rFont val="Arial"/>
        <family val="2"/>
      </rPr>
      <t>92522 B</t>
    </r>
  </si>
  <si>
    <r>
      <rPr>
        <sz val="8"/>
        <rFont val="Arial"/>
        <family val="2"/>
      </rPr>
      <t>92523 B</t>
    </r>
  </si>
  <si>
    <r>
      <rPr>
        <b/>
        <sz val="10"/>
        <rFont val="Arial"/>
        <family val="2"/>
      </rPr>
      <t>TOTALES                 17,299.59     17,299.59                                                      0.00                            0.00                     3,144.02                   14,155.57</t>
    </r>
  </si>
  <si>
    <r>
      <rPr>
        <b/>
        <sz val="10"/>
        <rFont val="Arial"/>
        <family val="2"/>
      </rPr>
      <t>11817    Industrias Unidas S.A. de C.V.</t>
    </r>
  </si>
  <si>
    <r>
      <rPr>
        <sz val="8"/>
        <rFont val="Arial"/>
        <family val="2"/>
      </rPr>
      <t>65329 B</t>
    </r>
  </si>
  <si>
    <r>
      <rPr>
        <sz val="8"/>
        <rFont val="Arial"/>
        <family val="2"/>
      </rPr>
      <t>76707 B</t>
    </r>
  </si>
  <si>
    <r>
      <rPr>
        <sz val="8"/>
        <rFont val="Arial"/>
        <family val="2"/>
      </rPr>
      <t>77505 B</t>
    </r>
  </si>
  <si>
    <r>
      <rPr>
        <sz val="8"/>
        <rFont val="Arial"/>
        <family val="2"/>
      </rPr>
      <t>77851 B</t>
    </r>
  </si>
  <si>
    <r>
      <rPr>
        <sz val="8"/>
        <rFont val="Arial"/>
        <family val="2"/>
      </rPr>
      <t>78227 B</t>
    </r>
  </si>
  <si>
    <r>
      <rPr>
        <sz val="8"/>
        <rFont val="Arial"/>
        <family val="2"/>
      </rPr>
      <t>79270 B</t>
    </r>
  </si>
  <si>
    <r>
      <rPr>
        <sz val="8"/>
        <rFont val="Arial"/>
        <family val="2"/>
      </rPr>
      <t>92524 B</t>
    </r>
  </si>
  <si>
    <r>
      <rPr>
        <b/>
        <sz val="10"/>
        <rFont val="Arial"/>
        <family val="2"/>
      </rPr>
      <t>TOTALES                   3,633.92       2,583.92                                                      0.00                            0.00                        536.49                     2,047.43</t>
    </r>
  </si>
  <si>
    <r>
      <rPr>
        <b/>
        <sz val="10"/>
        <rFont val="Arial"/>
        <family val="2"/>
      </rPr>
      <t>11818    HISCOMEX SA DE CV</t>
    </r>
  </si>
  <si>
    <r>
      <rPr>
        <sz val="8"/>
        <rFont val="Arial"/>
        <family val="2"/>
      </rPr>
      <t>69793 B</t>
    </r>
  </si>
  <si>
    <r>
      <rPr>
        <sz val="8"/>
        <rFont val="Arial"/>
        <family val="2"/>
      </rPr>
      <t>73563 B</t>
    </r>
  </si>
  <si>
    <r>
      <rPr>
        <sz val="8"/>
        <rFont val="Arial"/>
        <family val="2"/>
      </rPr>
      <t>74204 B</t>
    </r>
  </si>
  <si>
    <r>
      <rPr>
        <sz val="8"/>
        <rFont val="Arial"/>
        <family val="2"/>
      </rPr>
      <t>74425 B</t>
    </r>
  </si>
  <si>
    <r>
      <rPr>
        <sz val="8"/>
        <rFont val="Arial"/>
        <family val="2"/>
      </rPr>
      <t>83432 B</t>
    </r>
  </si>
  <si>
    <r>
      <rPr>
        <sz val="8"/>
        <rFont val="Arial"/>
        <family val="2"/>
      </rPr>
      <t>85273 B</t>
    </r>
  </si>
  <si>
    <r>
      <rPr>
        <sz val="8"/>
        <rFont val="Arial"/>
        <family val="2"/>
      </rPr>
      <t>90432 B</t>
    </r>
  </si>
  <si>
    <r>
      <rPr>
        <sz val="8"/>
        <rFont val="Arial"/>
        <family val="2"/>
      </rPr>
      <t>90874 B</t>
    </r>
  </si>
  <si>
    <r>
      <rPr>
        <sz val="8"/>
        <rFont val="Arial"/>
        <family val="2"/>
      </rPr>
      <t>91733 B</t>
    </r>
  </si>
  <si>
    <r>
      <rPr>
        <b/>
        <sz val="10"/>
        <rFont val="Arial"/>
        <family val="2"/>
      </rPr>
      <t>TOTALES                   2,425.58       2,425.58                                                      0.00                            0.00                            0.00                     2,425.58</t>
    </r>
  </si>
  <si>
    <r>
      <rPr>
        <b/>
        <sz val="10"/>
        <rFont val="Arial"/>
        <family val="2"/>
      </rPr>
      <t>11819    Gastronomica Smokehouse Mexico S.A. de C.V.</t>
    </r>
  </si>
  <si>
    <r>
      <rPr>
        <sz val="8"/>
        <rFont val="Arial"/>
        <family val="2"/>
      </rPr>
      <t>74563 B</t>
    </r>
  </si>
  <si>
    <r>
      <rPr>
        <sz val="8"/>
        <rFont val="Arial"/>
        <family val="2"/>
      </rPr>
      <t>75699 B</t>
    </r>
  </si>
  <si>
    <r>
      <rPr>
        <sz val="8"/>
        <rFont val="Arial"/>
        <family val="2"/>
      </rPr>
      <t>76008 B</t>
    </r>
  </si>
  <si>
    <r>
      <rPr>
        <sz val="8"/>
        <rFont val="Arial"/>
        <family val="2"/>
      </rPr>
      <t>76467 B</t>
    </r>
  </si>
  <si>
    <r>
      <rPr>
        <sz val="8"/>
        <rFont val="Arial"/>
        <family val="2"/>
      </rPr>
      <t>76884 B</t>
    </r>
  </si>
  <si>
    <r>
      <rPr>
        <sz val="8"/>
        <rFont val="Arial"/>
        <family val="2"/>
      </rPr>
      <t>77254 B</t>
    </r>
  </si>
  <si>
    <r>
      <rPr>
        <sz val="8"/>
        <rFont val="Arial"/>
        <family val="2"/>
      </rPr>
      <t>77654 B</t>
    </r>
  </si>
  <si>
    <r>
      <rPr>
        <sz val="8"/>
        <rFont val="Arial"/>
        <family val="2"/>
      </rPr>
      <t>78032 B</t>
    </r>
  </si>
  <si>
    <r>
      <rPr>
        <sz val="8"/>
        <rFont val="Arial"/>
        <family val="2"/>
      </rPr>
      <t>79107 B</t>
    </r>
  </si>
  <si>
    <r>
      <rPr>
        <b/>
        <sz val="10"/>
        <rFont val="Arial"/>
        <family val="2"/>
      </rPr>
      <t>TOTALES                   8,558.08       8,558.08                                                      0.00                            0.00                            0.00                     8,558.08</t>
    </r>
  </si>
  <si>
    <r>
      <rPr>
        <b/>
        <sz val="10"/>
        <rFont val="Arial"/>
        <family val="2"/>
      </rPr>
      <t>11820    Servicios de Ingenieria y Calidad ACOR S.A. de C.V.</t>
    </r>
  </si>
  <si>
    <r>
      <rPr>
        <sz val="8"/>
        <rFont val="Arial"/>
        <family val="2"/>
      </rPr>
      <t>12/05/2018        73830 B</t>
    </r>
  </si>
  <si>
    <r>
      <rPr>
        <sz val="8"/>
        <rFont val="Arial"/>
        <family val="2"/>
      </rPr>
      <t>12/05/2018        74943 B</t>
    </r>
  </si>
  <si>
    <r>
      <rPr>
        <sz val="8"/>
        <rFont val="Arial"/>
        <family val="2"/>
      </rPr>
      <t>12/05/2018        79565 B</t>
    </r>
  </si>
  <si>
    <r>
      <rPr>
        <sz val="8"/>
        <rFont val="Arial"/>
        <family val="2"/>
      </rPr>
      <t>12/05/2018        80259 B</t>
    </r>
  </si>
  <si>
    <r>
      <rPr>
        <sz val="8"/>
        <rFont val="Arial"/>
        <family val="2"/>
      </rPr>
      <t>12/05/2018        80907 B</t>
    </r>
  </si>
  <si>
    <r>
      <rPr>
        <sz val="8"/>
        <rFont val="Arial"/>
        <family val="2"/>
      </rPr>
      <t>05/12/2018        84412 B</t>
    </r>
  </si>
  <si>
    <r>
      <rPr>
        <sz val="8"/>
        <rFont val="Arial"/>
        <family val="2"/>
      </rPr>
      <t>07/03/2019        85703 B</t>
    </r>
  </si>
  <si>
    <r>
      <rPr>
        <sz val="8"/>
        <rFont val="Arial"/>
        <family val="2"/>
      </rPr>
      <t>15/04/2019        86188 B</t>
    </r>
  </si>
  <si>
    <r>
      <rPr>
        <b/>
        <sz val="10"/>
        <rFont val="Arial"/>
        <family val="2"/>
      </rPr>
      <t>11821    INDICON</t>
    </r>
  </si>
  <si>
    <r>
      <rPr>
        <sz val="8"/>
        <rFont val="Arial"/>
        <family val="2"/>
      </rPr>
      <t>03/10/2019        88623 B</t>
    </r>
  </si>
  <si>
    <r>
      <rPr>
        <sz val="8"/>
        <rFont val="Arial"/>
        <family val="2"/>
      </rPr>
      <t>07/02/2020        90526 B</t>
    </r>
  </si>
  <si>
    <r>
      <rPr>
        <sz val="8"/>
        <rFont val="Arial"/>
        <family val="2"/>
      </rPr>
      <t>27/04/2020        91404 B</t>
    </r>
  </si>
  <si>
    <r>
      <rPr>
        <sz val="8"/>
        <rFont val="Arial"/>
        <family val="2"/>
      </rPr>
      <t>01/07/2020        92526 B</t>
    </r>
  </si>
  <si>
    <r>
      <rPr>
        <b/>
        <sz val="10"/>
        <rFont val="Arial"/>
        <family val="2"/>
      </rPr>
      <t>11822    Pick-One S.A de C.V</t>
    </r>
  </si>
  <si>
    <r>
      <rPr>
        <sz val="8"/>
        <rFont val="Arial"/>
        <family val="2"/>
      </rPr>
      <t>79630 B</t>
    </r>
  </si>
  <si>
    <r>
      <rPr>
        <sz val="8"/>
        <rFont val="Arial"/>
        <family val="2"/>
      </rPr>
      <t>83495 B</t>
    </r>
  </si>
  <si>
    <r>
      <rPr>
        <sz val="8"/>
        <rFont val="Arial"/>
        <family val="2"/>
      </rPr>
      <t>88624 B</t>
    </r>
  </si>
  <si>
    <r>
      <rPr>
        <sz val="8"/>
        <rFont val="Arial"/>
        <family val="2"/>
      </rPr>
      <t>90568 B</t>
    </r>
  </si>
  <si>
    <r>
      <rPr>
        <sz val="8"/>
        <rFont val="Arial"/>
        <family val="2"/>
      </rPr>
      <t>90876 B</t>
    </r>
  </si>
  <si>
    <r>
      <rPr>
        <b/>
        <sz val="10"/>
        <rFont val="Arial"/>
        <family val="2"/>
      </rPr>
      <t>TOTALES                   1,065.45       1,065.45                                                      0.00                            0.00                            0.00                     1,065.45</t>
    </r>
  </si>
  <si>
    <r>
      <rPr>
        <b/>
        <sz val="10"/>
        <rFont val="Arial"/>
        <family val="2"/>
      </rPr>
      <t>11823    EQUIPOS OSENAL SA DE CV</t>
    </r>
  </si>
  <si>
    <r>
      <rPr>
        <sz val="8"/>
        <rFont val="Arial"/>
        <family val="2"/>
      </rPr>
      <t>12/05/2018        78036 B                 2,851.84            2,851.84                     2,851.84                                                                                                                                                                 2,851.84</t>
    </r>
  </si>
  <si>
    <r>
      <rPr>
        <sz val="8"/>
        <rFont val="Arial"/>
        <family val="2"/>
      </rPr>
      <t>12/05/2018        78426 B                 2,693.03            2,693.03                     5,544.87                                                                                                                                                                 2,693.03</t>
    </r>
  </si>
  <si>
    <r>
      <rPr>
        <b/>
        <sz val="10"/>
        <rFont val="Arial"/>
        <family val="2"/>
      </rPr>
      <t>TOTALES                   5,544.87       5,544.87                                                      0.00                            0.00                            0.00                     5,544.87</t>
    </r>
  </si>
  <si>
    <r>
      <rPr>
        <b/>
        <sz val="10"/>
        <rFont val="Arial"/>
        <family val="2"/>
      </rPr>
      <t>11830    DHL EXPRESS MEXICO S.A DE C.V.</t>
    </r>
  </si>
  <si>
    <r>
      <rPr>
        <sz val="8"/>
        <rFont val="Arial"/>
        <family val="2"/>
      </rPr>
      <t>75179 B</t>
    </r>
  </si>
  <si>
    <r>
      <rPr>
        <sz val="8"/>
        <rFont val="Arial"/>
        <family val="2"/>
      </rPr>
      <t>76472 B</t>
    </r>
  </si>
  <si>
    <r>
      <rPr>
        <sz val="8"/>
        <rFont val="Arial"/>
        <family val="2"/>
      </rPr>
      <t>76888 B</t>
    </r>
  </si>
  <si>
    <r>
      <rPr>
        <sz val="8"/>
        <rFont val="Arial"/>
        <family val="2"/>
      </rPr>
      <t>77658 B</t>
    </r>
  </si>
  <si>
    <r>
      <rPr>
        <sz val="8"/>
        <rFont val="Arial"/>
        <family val="2"/>
      </rPr>
      <t>79567 B</t>
    </r>
  </si>
  <si>
    <r>
      <rPr>
        <sz val="8"/>
        <rFont val="Arial"/>
        <family val="2"/>
      </rPr>
      <t>79815 B</t>
    </r>
  </si>
  <si>
    <r>
      <rPr>
        <sz val="8"/>
        <rFont val="Arial"/>
        <family val="2"/>
      </rPr>
      <t>80515 B</t>
    </r>
  </si>
  <si>
    <r>
      <rPr>
        <sz val="8"/>
        <rFont val="Arial"/>
        <family val="2"/>
      </rPr>
      <t>80845 B</t>
    </r>
  </si>
  <si>
    <r>
      <rPr>
        <sz val="8"/>
        <rFont val="Arial"/>
        <family val="2"/>
      </rPr>
      <t>81376 B</t>
    </r>
  </si>
  <si>
    <r>
      <rPr>
        <b/>
        <sz val="10"/>
        <rFont val="Arial"/>
        <family val="2"/>
      </rPr>
      <t>TOTALES                   1,318.20       1,318.20                                                      0.00                            0.00                            0.00                     1,318.20</t>
    </r>
  </si>
  <si>
    <r>
      <rPr>
        <b/>
        <sz val="10"/>
        <rFont val="Arial"/>
        <family val="2"/>
      </rPr>
      <t>11833    GMX PLASTICS</t>
    </r>
  </si>
  <si>
    <r>
      <rPr>
        <sz val="8"/>
        <rFont val="Arial"/>
        <family val="2"/>
      </rPr>
      <t>67203 B</t>
    </r>
  </si>
  <si>
    <r>
      <rPr>
        <sz val="8"/>
        <rFont val="Arial"/>
        <family val="2"/>
      </rPr>
      <t>67506 B</t>
    </r>
  </si>
  <si>
    <r>
      <rPr>
        <sz val="8"/>
        <rFont val="Arial"/>
        <family val="2"/>
      </rPr>
      <t>67507 B</t>
    </r>
  </si>
  <si>
    <r>
      <rPr>
        <sz val="8"/>
        <rFont val="Arial"/>
        <family val="2"/>
      </rPr>
      <t>67508 B</t>
    </r>
  </si>
  <si>
    <r>
      <rPr>
        <sz val="8"/>
        <rFont val="Arial"/>
        <family val="2"/>
      </rPr>
      <t>67915 B</t>
    </r>
  </si>
  <si>
    <r>
      <rPr>
        <sz val="8"/>
        <rFont val="Arial"/>
        <family val="2"/>
      </rPr>
      <t>67916 B</t>
    </r>
  </si>
  <si>
    <r>
      <rPr>
        <sz val="8"/>
        <rFont val="Arial"/>
        <family val="2"/>
      </rPr>
      <t>67917 B</t>
    </r>
  </si>
  <si>
    <r>
      <rPr>
        <b/>
        <sz val="10"/>
        <rFont val="Arial"/>
        <family val="2"/>
      </rPr>
      <t>TOTALES                 16,124.72     14,318.73                                                      0.00                            0.00                            0.00                   14,318.73</t>
    </r>
  </si>
  <si>
    <r>
      <rPr>
        <b/>
        <sz val="10"/>
        <rFont val="Arial"/>
        <family val="2"/>
      </rPr>
      <t>11834    Alejandro Medina Martinez</t>
    </r>
  </si>
  <si>
    <r>
      <rPr>
        <sz val="8"/>
        <rFont val="Arial"/>
        <family val="2"/>
      </rPr>
      <t>92528 B</t>
    </r>
  </si>
  <si>
    <r>
      <rPr>
        <sz val="8"/>
        <rFont val="Arial"/>
        <family val="2"/>
      </rPr>
      <t>92729 B</t>
    </r>
  </si>
  <si>
    <r>
      <rPr>
        <b/>
        <sz val="10"/>
        <rFont val="Arial"/>
        <family val="2"/>
      </rPr>
      <t>TOTALES                      641.69          641.69                                                      0.00                            0.00                        641.69                            0.00</t>
    </r>
  </si>
  <si>
    <r>
      <rPr>
        <b/>
        <sz val="10"/>
        <rFont val="Arial"/>
        <family val="2"/>
      </rPr>
      <t>11835    Manufacturas Estampadas SA de CV</t>
    </r>
  </si>
  <si>
    <r>
      <rPr>
        <sz val="8"/>
        <rFont val="Arial"/>
        <family val="2"/>
      </rPr>
      <t>82409 B</t>
    </r>
  </si>
  <si>
    <r>
      <rPr>
        <sz val="8"/>
        <rFont val="Arial"/>
        <family val="2"/>
      </rPr>
      <t>87800 B</t>
    </r>
  </si>
  <si>
    <r>
      <rPr>
        <sz val="8"/>
        <rFont val="Arial"/>
        <family val="2"/>
      </rPr>
      <t>03/07/2020        92631 B                 3,169.06            3,169.06                   23,571.55                                                                                                                    3,169.06</t>
    </r>
  </si>
  <si>
    <r>
      <rPr>
        <b/>
        <sz val="10"/>
        <rFont val="Arial"/>
        <family val="2"/>
      </rPr>
      <t>TOTALES                 23,571.55     23,571.55                                                      0.00                            0.00                     3,169.06                   20,402.49</t>
    </r>
  </si>
  <si>
    <r>
      <rPr>
        <b/>
        <sz val="10"/>
        <rFont val="Arial"/>
        <family val="2"/>
      </rPr>
      <t>11836    VIAKABLE SA DE CV</t>
    </r>
  </si>
  <si>
    <r>
      <rPr>
        <sz val="8"/>
        <rFont val="Arial"/>
        <family val="2"/>
      </rPr>
      <t>10/10/2018        83472 B                    237.43</t>
    </r>
  </si>
  <si>
    <r>
      <rPr>
        <sz val="8"/>
        <rFont val="Arial"/>
        <family val="2"/>
      </rPr>
      <t>03/07/2019        87336 B                    503.28</t>
    </r>
  </si>
  <si>
    <r>
      <rPr>
        <sz val="8"/>
        <rFont val="Arial"/>
        <family val="2"/>
      </rPr>
      <t>01/06/2020        92036 B                    415.21</t>
    </r>
  </si>
  <si>
    <r>
      <rPr>
        <b/>
        <sz val="10"/>
        <rFont val="Arial"/>
        <family val="2"/>
      </rPr>
      <t>TOTALES                   1,155.92</t>
    </r>
  </si>
  <si>
    <r>
      <rPr>
        <b/>
        <sz val="10"/>
        <rFont val="Arial"/>
        <family val="2"/>
      </rPr>
      <t>11837    FRUVER SA DE CV</t>
    </r>
  </si>
  <si>
    <r>
      <rPr>
        <sz val="8"/>
        <rFont val="Arial"/>
        <family val="2"/>
      </rPr>
      <t>12/05/2018        72639 B                    397.06</t>
    </r>
  </si>
  <si>
    <r>
      <rPr>
        <sz val="8"/>
        <rFont val="Arial"/>
        <family val="2"/>
      </rPr>
      <t>05/02/2020        90457 B                    596.23</t>
    </r>
  </si>
  <si>
    <r>
      <rPr>
        <sz val="8"/>
        <rFont val="Arial"/>
        <family val="2"/>
      </rPr>
      <t>23/04/2020        91367 B                    672.48</t>
    </r>
  </si>
  <si>
    <r>
      <rPr>
        <sz val="8"/>
        <rFont val="Arial"/>
        <family val="2"/>
      </rPr>
      <t>23/04/2020        91368 B                    641.90</t>
    </r>
  </si>
  <si>
    <r>
      <rPr>
        <b/>
        <sz val="10"/>
        <rFont val="Arial"/>
        <family val="2"/>
      </rPr>
      <t>TOTALES                   2,307.67</t>
    </r>
  </si>
  <si>
    <r>
      <rPr>
        <b/>
        <sz val="10"/>
        <rFont val="Arial"/>
        <family val="2"/>
      </rPr>
      <t>11839    Promotora Industrial GIM S. A de C.V.</t>
    </r>
  </si>
  <si>
    <r>
      <rPr>
        <sz val="8"/>
        <rFont val="Arial"/>
        <family val="2"/>
      </rPr>
      <t>68657 B</t>
    </r>
  </si>
  <si>
    <r>
      <rPr>
        <sz val="8"/>
        <rFont val="Arial"/>
        <family val="2"/>
      </rPr>
      <t>68806 B</t>
    </r>
  </si>
  <si>
    <r>
      <rPr>
        <sz val="8"/>
        <rFont val="Arial"/>
        <family val="2"/>
      </rPr>
      <t>69497 B</t>
    </r>
  </si>
  <si>
    <r>
      <rPr>
        <sz val="8"/>
        <rFont val="Arial"/>
        <family val="2"/>
      </rPr>
      <t>70007 B</t>
    </r>
  </si>
  <si>
    <r>
      <rPr>
        <sz val="8"/>
        <rFont val="Arial"/>
        <family val="2"/>
      </rPr>
      <t>74789 B</t>
    </r>
  </si>
  <si>
    <r>
      <rPr>
        <sz val="8"/>
        <rFont val="Arial"/>
        <family val="2"/>
      </rPr>
      <t>77053 B</t>
    </r>
  </si>
  <si>
    <r>
      <rPr>
        <sz val="8"/>
        <rFont val="Arial"/>
        <family val="2"/>
      </rPr>
      <t>79066 B</t>
    </r>
  </si>
  <si>
    <r>
      <rPr>
        <b/>
        <sz val="10"/>
        <rFont val="Arial"/>
        <family val="2"/>
      </rPr>
      <t>TOTALES                   1,494.74       1,494.74                                                      0.00                            0.00                            0.00                     1,494.74</t>
    </r>
  </si>
  <si>
    <r>
      <rPr>
        <b/>
        <sz val="10"/>
        <rFont val="Arial"/>
        <family val="2"/>
      </rPr>
      <t>11844    SENSOTEK S DE RL DE CV</t>
    </r>
  </si>
  <si>
    <r>
      <rPr>
        <sz val="8"/>
        <rFont val="Arial"/>
        <family val="2"/>
      </rPr>
      <t>74594 B</t>
    </r>
  </si>
  <si>
    <r>
      <rPr>
        <sz val="8"/>
        <rFont val="Arial"/>
        <family val="2"/>
      </rPr>
      <t>74975 B</t>
    </r>
  </si>
  <si>
    <r>
      <rPr>
        <sz val="8"/>
        <rFont val="Arial"/>
        <family val="2"/>
      </rPr>
      <t>76916 B</t>
    </r>
  </si>
  <si>
    <r>
      <rPr>
        <sz val="8"/>
        <rFont val="Arial"/>
        <family val="2"/>
      </rPr>
      <t>77285 B</t>
    </r>
  </si>
  <si>
    <r>
      <rPr>
        <sz val="8"/>
        <rFont val="Arial"/>
        <family val="2"/>
      </rPr>
      <t>77679 B</t>
    </r>
  </si>
  <si>
    <r>
      <rPr>
        <sz val="8"/>
        <rFont val="Arial"/>
        <family val="2"/>
      </rPr>
      <t>78074 B</t>
    </r>
  </si>
  <si>
    <r>
      <rPr>
        <sz val="8"/>
        <rFont val="Arial"/>
        <family val="2"/>
      </rPr>
      <t>79122 B</t>
    </r>
  </si>
  <si>
    <r>
      <rPr>
        <sz val="8"/>
        <rFont val="Arial"/>
        <family val="2"/>
      </rPr>
      <t>80263 B</t>
    </r>
  </si>
  <si>
    <r>
      <rPr>
        <sz val="8"/>
        <rFont val="Arial"/>
        <family val="2"/>
      </rPr>
      <t>81338 B</t>
    </r>
  </si>
  <si>
    <r>
      <rPr>
        <b/>
        <sz val="10"/>
        <rFont val="Arial"/>
        <family val="2"/>
      </rPr>
      <t>TOTALES                      930.95          930.95                                                      0.00                            0.00                            0.00                        930.95</t>
    </r>
  </si>
  <si>
    <r>
      <rPr>
        <b/>
        <sz val="10"/>
        <rFont val="Arial"/>
        <family val="2"/>
      </rPr>
      <t>11846    AB POLLO SA DE CV</t>
    </r>
  </si>
  <si>
    <r>
      <rPr>
        <sz val="8"/>
        <rFont val="Arial"/>
        <family val="2"/>
      </rPr>
      <t>92041 B</t>
    </r>
  </si>
  <si>
    <r>
      <rPr>
        <sz val="8"/>
        <rFont val="Arial"/>
        <family val="2"/>
      </rPr>
      <t>92535 B</t>
    </r>
  </si>
  <si>
    <r>
      <rPr>
        <b/>
        <sz val="10"/>
        <rFont val="Arial"/>
        <family val="2"/>
      </rPr>
      <t>TOTALES                 27,929.06     27,929.06                                                      0.00                            0.00                   14,200.07                   13,728.99</t>
    </r>
  </si>
  <si>
    <r>
      <rPr>
        <b/>
        <sz val="10"/>
        <rFont val="Arial"/>
        <family val="2"/>
      </rPr>
      <t>11847    IMAPCOLOR S.A. DE C.V.</t>
    </r>
  </si>
  <si>
    <r>
      <rPr>
        <sz val="8"/>
        <rFont val="Arial"/>
        <family val="2"/>
      </rPr>
      <t>88743 B</t>
    </r>
  </si>
  <si>
    <r>
      <rPr>
        <sz val="8"/>
        <rFont val="Arial"/>
        <family val="2"/>
      </rPr>
      <t>91581 B</t>
    </r>
  </si>
  <si>
    <r>
      <rPr>
        <sz val="8"/>
        <rFont val="Arial"/>
        <family val="2"/>
      </rPr>
      <t>92097 B</t>
    </r>
  </si>
  <si>
    <r>
      <rPr>
        <sz val="8"/>
        <rFont val="Arial"/>
        <family val="2"/>
      </rPr>
      <t>92678 B</t>
    </r>
  </si>
  <si>
    <r>
      <rPr>
        <b/>
        <sz val="10"/>
        <rFont val="Arial"/>
        <family val="2"/>
      </rPr>
      <t>TOTALES               111,522.74   111,522.74                                                      0.00                            0.00                   46,173.11                   65,349.63</t>
    </r>
  </si>
  <si>
    <r>
      <rPr>
        <b/>
        <sz val="10"/>
        <rFont val="Arial"/>
        <family val="2"/>
      </rPr>
      <t>11849    Tomas Ramon Miranda Granillo</t>
    </r>
  </si>
  <si>
    <r>
      <rPr>
        <sz val="8"/>
        <rFont val="Arial"/>
        <family val="2"/>
      </rPr>
      <t>74232 B</t>
    </r>
  </si>
  <si>
    <r>
      <rPr>
        <sz val="8"/>
        <rFont val="Arial"/>
        <family val="2"/>
      </rPr>
      <t>79996 B</t>
    </r>
  </si>
  <si>
    <r>
      <rPr>
        <sz val="8"/>
        <rFont val="Arial"/>
        <family val="2"/>
      </rPr>
      <t>80252 B</t>
    </r>
  </si>
  <si>
    <r>
      <rPr>
        <sz val="8"/>
        <rFont val="Arial"/>
        <family val="2"/>
      </rPr>
      <t>83456 B</t>
    </r>
  </si>
  <si>
    <r>
      <rPr>
        <sz val="8"/>
        <rFont val="Arial"/>
        <family val="2"/>
      </rPr>
      <t>83929 B</t>
    </r>
  </si>
  <si>
    <r>
      <rPr>
        <sz val="8"/>
        <rFont val="Arial"/>
        <family val="2"/>
      </rPr>
      <t>85154 B</t>
    </r>
  </si>
  <si>
    <r>
      <rPr>
        <sz val="8"/>
        <rFont val="Arial"/>
        <family val="2"/>
      </rPr>
      <t>85596 B</t>
    </r>
  </si>
  <si>
    <r>
      <rPr>
        <sz val="8"/>
        <rFont val="Arial"/>
        <family val="2"/>
      </rPr>
      <t>88308 B</t>
    </r>
  </si>
  <si>
    <r>
      <rPr>
        <sz val="8"/>
        <rFont val="Arial"/>
        <family val="2"/>
      </rPr>
      <t>90886 B</t>
    </r>
  </si>
  <si>
    <r>
      <rPr>
        <b/>
        <sz val="10"/>
        <rFont val="Arial"/>
        <family val="2"/>
      </rPr>
      <t>TOTALES                 12,667.34     12,667.34                                                      0.00                            0.00                            0.00                   12,667.34</t>
    </r>
  </si>
  <si>
    <r>
      <rPr>
        <b/>
        <sz val="10"/>
        <rFont val="Arial"/>
        <family val="2"/>
      </rPr>
      <t>11852    Molinos Azteca SA de CV</t>
    </r>
  </si>
  <si>
    <r>
      <rPr>
        <sz val="8"/>
        <rFont val="Arial"/>
        <family val="2"/>
      </rPr>
      <t>67966 B</t>
    </r>
  </si>
  <si>
    <r>
      <rPr>
        <sz val="8"/>
        <rFont val="Arial"/>
        <family val="2"/>
      </rPr>
      <t>68309 B</t>
    </r>
  </si>
  <si>
    <r>
      <rPr>
        <sz val="8"/>
        <rFont val="Arial"/>
        <family val="2"/>
      </rPr>
      <t>69041 B</t>
    </r>
  </si>
  <si>
    <r>
      <rPr>
        <sz val="8"/>
        <rFont val="Arial"/>
        <family val="2"/>
      </rPr>
      <t>69397 B</t>
    </r>
  </si>
  <si>
    <r>
      <rPr>
        <sz val="8"/>
        <rFont val="Arial"/>
        <family val="2"/>
      </rPr>
      <t>70197 B</t>
    </r>
  </si>
  <si>
    <r>
      <rPr>
        <sz val="8"/>
        <rFont val="Arial"/>
        <family val="2"/>
      </rPr>
      <t>70606 B</t>
    </r>
  </si>
  <si>
    <r>
      <rPr>
        <sz val="8"/>
        <rFont val="Arial"/>
        <family val="2"/>
      </rPr>
      <t>71848 B</t>
    </r>
  </si>
  <si>
    <r>
      <rPr>
        <sz val="8"/>
        <rFont val="Arial"/>
        <family val="2"/>
      </rPr>
      <t>73835 B</t>
    </r>
  </si>
  <si>
    <r>
      <rPr>
        <sz val="8"/>
        <rFont val="Arial"/>
        <family val="2"/>
      </rPr>
      <t>74952 B</t>
    </r>
  </si>
  <si>
    <r>
      <rPr>
        <sz val="8"/>
        <rFont val="Arial"/>
        <family val="2"/>
      </rPr>
      <t>76017 B</t>
    </r>
  </si>
  <si>
    <r>
      <rPr>
        <sz val="8"/>
        <rFont val="Arial"/>
        <family val="2"/>
      </rPr>
      <t>76477 B</t>
    </r>
  </si>
  <si>
    <r>
      <rPr>
        <sz val="8"/>
        <rFont val="Arial"/>
        <family val="2"/>
      </rPr>
      <t>76893 B</t>
    </r>
  </si>
  <si>
    <r>
      <rPr>
        <sz val="8"/>
        <rFont val="Arial"/>
        <family val="2"/>
      </rPr>
      <t>77663 B</t>
    </r>
  </si>
  <si>
    <r>
      <rPr>
        <sz val="8"/>
        <rFont val="Arial"/>
        <family val="2"/>
      </rPr>
      <t>90004 B</t>
    </r>
  </si>
  <si>
    <r>
      <rPr>
        <sz val="8"/>
        <rFont val="Arial"/>
        <family val="2"/>
      </rPr>
      <t>92537 B</t>
    </r>
  </si>
  <si>
    <r>
      <rPr>
        <sz val="8"/>
        <rFont val="Arial"/>
        <family val="2"/>
      </rPr>
      <t>92796 B</t>
    </r>
  </si>
  <si>
    <r>
      <rPr>
        <sz val="8"/>
        <rFont val="Arial"/>
        <family val="2"/>
      </rPr>
      <t>92797 B</t>
    </r>
  </si>
  <si>
    <r>
      <rPr>
        <b/>
        <sz val="10"/>
        <rFont val="Arial"/>
        <family val="2"/>
      </rPr>
      <t>TOTALES                   4,423.89       4,423.89                                                      0.00                        647.07                        603.94                     3,172.88</t>
    </r>
  </si>
  <si>
    <r>
      <rPr>
        <b/>
        <sz val="10"/>
        <rFont val="Arial"/>
        <family val="2"/>
      </rPr>
      <t>11854    Arrow Internacional de Chihuahua SA de CV</t>
    </r>
  </si>
  <si>
    <r>
      <rPr>
        <sz val="8"/>
        <rFont val="Arial"/>
        <family val="2"/>
      </rPr>
      <t>10/07/2020        92736 B                 5,013.28            5,013.28                     5,013.28                                                                       5,013.28</t>
    </r>
  </si>
  <si>
    <r>
      <rPr>
        <b/>
        <sz val="10"/>
        <rFont val="Arial"/>
        <family val="2"/>
      </rPr>
      <t>TOTALES                   5,013.28       5,013.28                                                      0.00                     5,013.28                            0.00                            0.00</t>
    </r>
  </si>
  <si>
    <r>
      <rPr>
        <b/>
        <sz val="10"/>
        <rFont val="Arial"/>
        <family val="2"/>
      </rPr>
      <t>11855    Administración y Consultorías de Chihuahua SA de CV</t>
    </r>
  </si>
  <si>
    <r>
      <rPr>
        <sz val="8"/>
        <rFont val="Arial"/>
        <family val="2"/>
      </rPr>
      <t>68669 B</t>
    </r>
  </si>
  <si>
    <r>
      <rPr>
        <sz val="8"/>
        <rFont val="Arial"/>
        <family val="2"/>
      </rPr>
      <t>80767 B</t>
    </r>
  </si>
  <si>
    <r>
      <rPr>
        <sz val="8"/>
        <rFont val="Arial"/>
        <family val="2"/>
      </rPr>
      <t>92045 B</t>
    </r>
  </si>
  <si>
    <r>
      <rPr>
        <b/>
        <sz val="10"/>
        <rFont val="Arial"/>
        <family val="2"/>
      </rPr>
      <t>TOTALES                   1,826.59          853.65                                                      0.00                            0.00                            0.00                        853.65</t>
    </r>
  </si>
  <si>
    <r>
      <rPr>
        <b/>
        <sz val="10"/>
        <rFont val="Arial"/>
        <family val="2"/>
      </rPr>
      <t>11856    TSI SOLUTIONS SERVICES S DE RL DE CV</t>
    </r>
  </si>
  <si>
    <r>
      <rPr>
        <sz val="8"/>
        <rFont val="Arial"/>
        <family val="2"/>
      </rPr>
      <t>70201 B</t>
    </r>
  </si>
  <si>
    <r>
      <rPr>
        <sz val="8"/>
        <rFont val="Arial"/>
        <family val="2"/>
      </rPr>
      <t>70610 B</t>
    </r>
  </si>
  <si>
    <r>
      <rPr>
        <sz val="8"/>
        <rFont val="Arial"/>
        <family val="2"/>
      </rPr>
      <t>71006 B</t>
    </r>
  </si>
  <si>
    <r>
      <rPr>
        <sz val="8"/>
        <rFont val="Arial"/>
        <family val="2"/>
      </rPr>
      <t>71388 B</t>
    </r>
  </si>
  <si>
    <r>
      <rPr>
        <sz val="8"/>
        <rFont val="Arial"/>
        <family val="2"/>
      </rPr>
      <t>71852 B</t>
    </r>
  </si>
  <si>
    <r>
      <rPr>
        <sz val="8"/>
        <rFont val="Arial"/>
        <family val="2"/>
      </rPr>
      <t>72248 B</t>
    </r>
  </si>
  <si>
    <r>
      <rPr>
        <b/>
        <sz val="10"/>
        <rFont val="Arial"/>
        <family val="2"/>
      </rPr>
      <t>TOTALES                   4,118.59       4,118.59                                                      0.00                            0.00                            0.00                     4,118.59</t>
    </r>
  </si>
  <si>
    <r>
      <rPr>
        <b/>
        <sz val="10"/>
        <rFont val="Arial"/>
        <family val="2"/>
      </rPr>
      <t>11861    ENERGOLD DE MEXICO SA DE CV</t>
    </r>
  </si>
  <si>
    <r>
      <rPr>
        <sz val="8"/>
        <rFont val="Arial"/>
        <family val="2"/>
      </rPr>
      <t>12/05/2018        72328 B                    697.80               697.80                        697.80                                                                                                                                                                    697.80</t>
    </r>
  </si>
  <si>
    <r>
      <rPr>
        <sz val="8"/>
        <rFont val="Arial"/>
        <family val="2"/>
      </rPr>
      <t>74215 B</t>
    </r>
  </si>
  <si>
    <r>
      <rPr>
        <sz val="8"/>
        <rFont val="Arial"/>
        <family val="2"/>
      </rPr>
      <t>74575 B</t>
    </r>
  </si>
  <si>
    <r>
      <rPr>
        <sz val="8"/>
        <rFont val="Arial"/>
        <family val="2"/>
      </rPr>
      <t>74955 B</t>
    </r>
  </si>
  <si>
    <r>
      <rPr>
        <sz val="8"/>
        <rFont val="Arial"/>
        <family val="2"/>
      </rPr>
      <t>75293 B</t>
    </r>
  </si>
  <si>
    <r>
      <rPr>
        <sz val="8"/>
        <rFont val="Arial"/>
        <family val="2"/>
      </rPr>
      <t>76507 B</t>
    </r>
  </si>
  <si>
    <r>
      <rPr>
        <sz val="8"/>
        <rFont val="Arial"/>
        <family val="2"/>
      </rPr>
      <t>76866 B</t>
    </r>
  </si>
  <si>
    <r>
      <rPr>
        <sz val="8"/>
        <rFont val="Arial"/>
        <family val="2"/>
      </rPr>
      <t>78655 B</t>
    </r>
  </si>
  <si>
    <r>
      <rPr>
        <sz val="8"/>
        <rFont val="Arial"/>
        <family val="2"/>
      </rPr>
      <t>83417 B</t>
    </r>
  </si>
  <si>
    <r>
      <rPr>
        <b/>
        <sz val="10"/>
        <rFont val="Arial"/>
        <family val="2"/>
      </rPr>
      <t>TOTALES                   3,524.36       3,427.07                                                      0.00                            0.00                            0.00                     3,427.07</t>
    </r>
  </si>
  <si>
    <r>
      <rPr>
        <b/>
        <sz val="10"/>
        <rFont val="Arial"/>
        <family val="2"/>
      </rPr>
      <t>11862    Enfoque Meridiano S.A. de C.V.</t>
    </r>
  </si>
  <si>
    <r>
      <rPr>
        <sz val="8"/>
        <rFont val="Arial"/>
        <family val="2"/>
      </rPr>
      <t>70205 B</t>
    </r>
  </si>
  <si>
    <r>
      <rPr>
        <sz val="8"/>
        <rFont val="Arial"/>
        <family val="2"/>
      </rPr>
      <t>70206 B</t>
    </r>
  </si>
  <si>
    <r>
      <rPr>
        <sz val="8"/>
        <rFont val="Arial"/>
        <family val="2"/>
      </rPr>
      <t>70207 B</t>
    </r>
  </si>
  <si>
    <r>
      <rPr>
        <sz val="8"/>
        <rFont val="Arial"/>
        <family val="2"/>
      </rPr>
      <t>71011 B</t>
    </r>
  </si>
  <si>
    <r>
      <rPr>
        <sz val="8"/>
        <rFont val="Arial"/>
        <family val="2"/>
      </rPr>
      <t>71012 B</t>
    </r>
  </si>
  <si>
    <r>
      <rPr>
        <sz val="8"/>
        <rFont val="Arial"/>
        <family val="2"/>
      </rPr>
      <t>71013 B</t>
    </r>
  </si>
  <si>
    <r>
      <rPr>
        <sz val="8"/>
        <rFont val="Arial"/>
        <family val="2"/>
      </rPr>
      <t>71393 B</t>
    </r>
  </si>
  <si>
    <r>
      <rPr>
        <sz val="8"/>
        <rFont val="Arial"/>
        <family val="2"/>
      </rPr>
      <t>71394 B</t>
    </r>
  </si>
  <si>
    <r>
      <rPr>
        <sz val="8"/>
        <rFont val="Arial"/>
        <family val="2"/>
      </rPr>
      <t>71856 B</t>
    </r>
  </si>
  <si>
    <r>
      <rPr>
        <sz val="8"/>
        <rFont val="Arial"/>
        <family val="2"/>
      </rPr>
      <t>71857 B</t>
    </r>
  </si>
  <si>
    <r>
      <rPr>
        <sz val="8"/>
        <rFont val="Arial"/>
        <family val="2"/>
      </rPr>
      <t>72252 B</t>
    </r>
  </si>
  <si>
    <r>
      <rPr>
        <sz val="8"/>
        <rFont val="Arial"/>
        <family val="2"/>
      </rPr>
      <t>72653 B</t>
    </r>
  </si>
  <si>
    <r>
      <rPr>
        <b/>
        <sz val="10"/>
        <rFont val="Arial"/>
        <family val="2"/>
      </rPr>
      <t>TOTALES                   6,840.44       6,840.44                                                      0.00                            0.00                            0.00                     6,840.44</t>
    </r>
  </si>
  <si>
    <r>
      <rPr>
        <b/>
        <sz val="10"/>
        <rFont val="Arial"/>
        <family val="2"/>
      </rPr>
      <t>11864    Florinda Chavez Renova</t>
    </r>
  </si>
  <si>
    <r>
      <rPr>
        <sz val="8"/>
        <rFont val="Arial"/>
        <family val="2"/>
      </rPr>
      <t>88366 B</t>
    </r>
  </si>
  <si>
    <r>
      <rPr>
        <sz val="8"/>
        <rFont val="Arial"/>
        <family val="2"/>
      </rPr>
      <t>89122 B</t>
    </r>
  </si>
  <si>
    <r>
      <rPr>
        <sz val="8"/>
        <rFont val="Arial"/>
        <family val="2"/>
      </rPr>
      <t>91361 B</t>
    </r>
  </si>
  <si>
    <r>
      <rPr>
        <sz val="8"/>
        <rFont val="Arial"/>
        <family val="2"/>
      </rPr>
      <t>91746 B</t>
    </r>
  </si>
  <si>
    <r>
      <rPr>
        <sz val="8"/>
        <rFont val="Arial"/>
        <family val="2"/>
      </rPr>
      <t>92046 B</t>
    </r>
  </si>
  <si>
    <r>
      <rPr>
        <sz val="8"/>
        <rFont val="Arial"/>
        <family val="2"/>
      </rPr>
      <t>92546 B</t>
    </r>
  </si>
  <si>
    <r>
      <rPr>
        <b/>
        <sz val="10"/>
        <rFont val="Arial"/>
        <family val="2"/>
      </rPr>
      <t>TOTALES                 47,898.85     39,120.21                                                      0.00                            0.00                     9,704.51                   29,415.70</t>
    </r>
  </si>
  <si>
    <r>
      <rPr>
        <b/>
        <sz val="10"/>
        <rFont val="Arial"/>
        <family val="2"/>
      </rPr>
      <t>11865    Grupo Calibeb S.A. de C.V.</t>
    </r>
  </si>
  <si>
    <r>
      <rPr>
        <sz val="8"/>
        <rFont val="Arial"/>
        <family val="2"/>
      </rPr>
      <t>12/05/2018        74577 B                    332.89               332.89                        332.89                                                                                                                                                                    332.89</t>
    </r>
  </si>
  <si>
    <r>
      <rPr>
        <sz val="8"/>
        <rFont val="Arial"/>
        <family val="2"/>
      </rPr>
      <t>76483 B</t>
    </r>
  </si>
  <si>
    <r>
      <rPr>
        <sz val="8"/>
        <rFont val="Arial"/>
        <family val="2"/>
      </rPr>
      <t>76897 B</t>
    </r>
  </si>
  <si>
    <r>
      <rPr>
        <sz val="8"/>
        <rFont val="Arial"/>
        <family val="2"/>
      </rPr>
      <t>77667 B</t>
    </r>
  </si>
  <si>
    <r>
      <rPr>
        <sz val="8"/>
        <rFont val="Arial"/>
        <family val="2"/>
      </rPr>
      <t>91362 B</t>
    </r>
  </si>
  <si>
    <r>
      <rPr>
        <sz val="8"/>
        <rFont val="Arial"/>
        <family val="2"/>
      </rPr>
      <t>91747 B</t>
    </r>
  </si>
  <si>
    <r>
      <rPr>
        <sz val="8"/>
        <rFont val="Arial"/>
        <family val="2"/>
      </rPr>
      <t>92047 B</t>
    </r>
  </si>
  <si>
    <r>
      <rPr>
        <sz val="8"/>
        <rFont val="Arial"/>
        <family val="2"/>
      </rPr>
      <t>92547 B</t>
    </r>
  </si>
  <si>
    <r>
      <rPr>
        <b/>
        <sz val="10"/>
        <rFont val="Arial"/>
        <family val="2"/>
      </rPr>
      <t>TOTALES                   4,016.43       3,881.95                                                      0.00                            0.00                        422.59                     3,459.36</t>
    </r>
  </si>
  <si>
    <r>
      <rPr>
        <b/>
        <sz val="10"/>
        <rFont val="Arial"/>
        <family val="2"/>
      </rPr>
      <t>11867    Operadora Futurama S.A. de C.V.</t>
    </r>
  </si>
  <si>
    <r>
      <rPr>
        <sz val="8"/>
        <rFont val="Arial"/>
        <family val="2"/>
      </rPr>
      <t>74218 B</t>
    </r>
  </si>
  <si>
    <r>
      <rPr>
        <sz val="8"/>
        <rFont val="Arial"/>
        <family val="2"/>
      </rPr>
      <t>74219 B</t>
    </r>
  </si>
  <si>
    <r>
      <rPr>
        <sz val="8"/>
        <rFont val="Arial"/>
        <family val="2"/>
      </rPr>
      <t>75411 B</t>
    </r>
  </si>
  <si>
    <r>
      <rPr>
        <sz val="8"/>
        <rFont val="Arial"/>
        <family val="2"/>
      </rPr>
      <t>75716 B</t>
    </r>
  </si>
  <si>
    <r>
      <rPr>
        <sz val="8"/>
        <rFont val="Arial"/>
        <family val="2"/>
      </rPr>
      <t>76898 B</t>
    </r>
  </si>
  <si>
    <r>
      <rPr>
        <sz val="8"/>
        <rFont val="Arial"/>
        <family val="2"/>
      </rPr>
      <t>76899 B</t>
    </r>
  </si>
  <si>
    <r>
      <rPr>
        <sz val="8"/>
        <rFont val="Arial"/>
        <family val="2"/>
      </rPr>
      <t>77270 B</t>
    </r>
  </si>
  <si>
    <r>
      <rPr>
        <sz val="8"/>
        <rFont val="Arial"/>
        <family val="2"/>
      </rPr>
      <t>89200 B</t>
    </r>
  </si>
  <si>
    <r>
      <rPr>
        <sz val="8"/>
        <rFont val="Arial"/>
        <family val="2"/>
      </rPr>
      <t>89389 B</t>
    </r>
  </si>
  <si>
    <r>
      <rPr>
        <sz val="8"/>
        <rFont val="Arial"/>
        <family val="2"/>
      </rPr>
      <t>90128 B</t>
    </r>
  </si>
  <si>
    <r>
      <rPr>
        <sz val="8"/>
        <rFont val="Arial"/>
        <family val="2"/>
      </rPr>
      <t>90458 B</t>
    </r>
  </si>
  <si>
    <r>
      <rPr>
        <sz val="8"/>
        <rFont val="Arial"/>
        <family val="2"/>
      </rPr>
      <t>91418 B</t>
    </r>
  </si>
  <si>
    <r>
      <rPr>
        <sz val="8"/>
        <rFont val="Arial"/>
        <family val="2"/>
      </rPr>
      <t>92321 B</t>
    </r>
  </si>
  <si>
    <r>
      <rPr>
        <sz val="8"/>
        <rFont val="Arial"/>
        <family val="2"/>
      </rPr>
      <t>92322 B</t>
    </r>
  </si>
  <si>
    <r>
      <rPr>
        <sz val="8"/>
        <rFont val="Arial"/>
        <family val="2"/>
      </rPr>
      <t>92706 B</t>
    </r>
  </si>
  <si>
    <r>
      <rPr>
        <b/>
        <sz val="10"/>
        <rFont val="Arial"/>
        <family val="2"/>
      </rPr>
      <t>TOTALES                 35,920.68     35,920.68                                                      0.00                            0.00                     9,823.61                   26,097.07</t>
    </r>
  </si>
  <si>
    <r>
      <rPr>
        <b/>
        <sz val="10"/>
        <rFont val="Arial"/>
        <family val="2"/>
      </rPr>
      <t>11869    Honeywell Centro de Investigacion y Desarrollo S de RL de CV</t>
    </r>
  </si>
  <si>
    <r>
      <rPr>
        <sz val="8"/>
        <rFont val="Arial"/>
        <family val="2"/>
      </rPr>
      <t>12/05/2018        79623 B                    767.35               767.35                        767.35                                                                                                                                                                    767.35</t>
    </r>
  </si>
  <si>
    <r>
      <rPr>
        <b/>
        <sz val="10"/>
        <rFont val="Arial"/>
        <family val="2"/>
      </rPr>
      <t>TOTALES                      767.35          767.35                                                      0.00                            0.00                            0.00                        767.35</t>
    </r>
  </si>
  <si>
    <r>
      <rPr>
        <b/>
        <sz val="10"/>
        <rFont val="Arial"/>
        <family val="2"/>
      </rPr>
      <t>11870    Deutsche Bank Mexico Sociedad Anonima Institucion de Banca Multiple Division Fiduciaria F/1616</t>
    </r>
  </si>
  <si>
    <r>
      <rPr>
        <sz val="8"/>
        <rFont val="Arial"/>
        <family val="2"/>
      </rPr>
      <t>88873 B</t>
    </r>
  </si>
  <si>
    <r>
      <rPr>
        <sz val="8"/>
        <rFont val="Arial"/>
        <family val="2"/>
      </rPr>
      <t>89334 B</t>
    </r>
  </si>
  <si>
    <r>
      <rPr>
        <sz val="8"/>
        <rFont val="Arial"/>
        <family val="2"/>
      </rPr>
      <t>90017 B</t>
    </r>
  </si>
  <si>
    <r>
      <rPr>
        <b/>
        <sz val="10"/>
        <rFont val="Arial"/>
        <family val="2"/>
      </rPr>
      <t>TOTALES                 25,069.60     25,069.60                                                      0.00                            0.00                            0.00                   25,069.60</t>
    </r>
  </si>
  <si>
    <r>
      <rPr>
        <b/>
        <sz val="10"/>
        <rFont val="Arial"/>
        <family val="2"/>
      </rPr>
      <t>11871    GP AGRO</t>
    </r>
  </si>
  <si>
    <r>
      <rPr>
        <sz val="8"/>
        <rFont val="Arial"/>
        <family val="2"/>
      </rPr>
      <t>11/07/2018        82225 B                 8,588.48            7,238.24                     7,238.24                                                                                                                                                                 7,238.24</t>
    </r>
  </si>
  <si>
    <r>
      <rPr>
        <sz val="8"/>
        <rFont val="Arial"/>
        <family val="2"/>
      </rPr>
      <t>82610 B</t>
    </r>
  </si>
  <si>
    <r>
      <rPr>
        <sz val="8"/>
        <rFont val="Arial"/>
        <family val="2"/>
      </rPr>
      <t>83051 B</t>
    </r>
  </si>
  <si>
    <r>
      <rPr>
        <b/>
        <sz val="10"/>
        <rFont val="Arial"/>
        <family val="2"/>
      </rPr>
      <t>TOTALES                 23,425.06     22,074.82                                                      0.00                            0.00                            0.00                   22,074.82</t>
    </r>
  </si>
  <si>
    <r>
      <rPr>
        <b/>
        <sz val="10"/>
        <rFont val="Arial"/>
        <family val="2"/>
      </rPr>
      <t>11875    Corporativo AGA SA de CV</t>
    </r>
  </si>
  <si>
    <r>
      <rPr>
        <sz val="8"/>
        <rFont val="Arial"/>
        <family val="2"/>
      </rPr>
      <t>73072 B</t>
    </r>
  </si>
  <si>
    <r>
      <rPr>
        <sz val="8"/>
        <rFont val="Arial"/>
        <family val="2"/>
      </rPr>
      <t>73212 B</t>
    </r>
  </si>
  <si>
    <r>
      <rPr>
        <sz val="8"/>
        <rFont val="Arial"/>
        <family val="2"/>
      </rPr>
      <t>73675 B</t>
    </r>
  </si>
  <si>
    <r>
      <rPr>
        <sz val="8"/>
        <rFont val="Arial"/>
        <family val="2"/>
      </rPr>
      <t>74027 B</t>
    </r>
  </si>
  <si>
    <r>
      <rPr>
        <sz val="8"/>
        <rFont val="Arial"/>
        <family val="2"/>
      </rPr>
      <t>74387 B</t>
    </r>
  </si>
  <si>
    <r>
      <rPr>
        <sz val="8"/>
        <rFont val="Arial"/>
        <family val="2"/>
      </rPr>
      <t>74788 B</t>
    </r>
  </si>
  <si>
    <r>
      <rPr>
        <sz val="8"/>
        <rFont val="Arial"/>
        <family val="2"/>
      </rPr>
      <t>75101 B</t>
    </r>
  </si>
  <si>
    <r>
      <rPr>
        <sz val="8"/>
        <rFont val="Arial"/>
        <family val="2"/>
      </rPr>
      <t>75544 B</t>
    </r>
  </si>
  <si>
    <r>
      <rPr>
        <b/>
        <sz val="10"/>
        <rFont val="Arial"/>
        <family val="2"/>
      </rPr>
      <t>TOTALES                   3,113.05       2,709.30                                                      0.00                            0.00                            0.00                     2,709.30</t>
    </r>
  </si>
  <si>
    <r>
      <rPr>
        <b/>
        <sz val="10"/>
        <rFont val="Arial"/>
        <family val="2"/>
      </rPr>
      <t>11877    Graficos y Corrugados de Parral S de RL de CV</t>
    </r>
  </si>
  <si>
    <r>
      <rPr>
        <sz val="8"/>
        <rFont val="Arial"/>
        <family val="2"/>
      </rPr>
      <t>12/05/2018        73434 B                 6,261.27            5,962.87                     5,962.87                                                                                                                                                                 5,962.87</t>
    </r>
  </si>
  <si>
    <r>
      <rPr>
        <b/>
        <sz val="10"/>
        <rFont val="Arial"/>
        <family val="2"/>
      </rPr>
      <t>Coppel S.A. de C.V.</t>
    </r>
  </si>
  <si>
    <r>
      <rPr>
        <sz val="8"/>
        <rFont val="Arial"/>
        <family val="2"/>
      </rPr>
      <t>71406 B</t>
    </r>
  </si>
  <si>
    <r>
      <rPr>
        <sz val="8"/>
        <rFont val="Arial"/>
        <family val="2"/>
      </rPr>
      <t>71503 B</t>
    </r>
  </si>
  <si>
    <r>
      <rPr>
        <sz val="8"/>
        <rFont val="Arial"/>
        <family val="2"/>
      </rPr>
      <t>71869 B</t>
    </r>
  </si>
  <si>
    <r>
      <rPr>
        <sz val="8"/>
        <rFont val="Arial"/>
        <family val="2"/>
      </rPr>
      <t>72260 B</t>
    </r>
  </si>
  <si>
    <r>
      <rPr>
        <sz val="8"/>
        <rFont val="Arial"/>
        <family val="2"/>
      </rPr>
      <t>72661 B</t>
    </r>
  </si>
  <si>
    <r>
      <rPr>
        <sz val="8"/>
        <rFont val="Arial"/>
        <family val="2"/>
      </rPr>
      <t>72941 B</t>
    </r>
  </si>
  <si>
    <r>
      <rPr>
        <b/>
        <sz val="10"/>
        <rFont val="Arial"/>
        <family val="2"/>
      </rPr>
      <t>TOTALES                 17,130.05     17,130.05                                                      0.00                            0.00                            0.00                   17,130.05</t>
    </r>
  </si>
  <si>
    <r>
      <rPr>
        <b/>
        <sz val="10"/>
        <rFont val="Arial"/>
        <family val="2"/>
      </rPr>
      <t>11879    Aceros Levinson S.A. de C.V.</t>
    </r>
  </si>
  <si>
    <r>
      <rPr>
        <sz val="8"/>
        <rFont val="Arial"/>
        <family val="2"/>
      </rPr>
      <t>71870 B</t>
    </r>
  </si>
  <si>
    <r>
      <rPr>
        <sz val="8"/>
        <rFont val="Arial"/>
        <family val="2"/>
      </rPr>
      <t>92548 B</t>
    </r>
  </si>
  <si>
    <r>
      <rPr>
        <b/>
        <sz val="10"/>
        <rFont val="Arial"/>
        <family val="2"/>
      </rPr>
      <t>TOTALES                   7,259.53       7,259.53                                                      0.00                            0.00                     6,321.61                        937.92</t>
    </r>
  </si>
  <si>
    <r>
      <rPr>
        <b/>
        <sz val="10"/>
        <rFont val="Arial"/>
        <family val="2"/>
      </rPr>
      <t>11881    MELOONES BAR &amp; GRILL SA DE CV</t>
    </r>
  </si>
  <si>
    <r>
      <rPr>
        <sz val="8"/>
        <rFont val="Arial"/>
        <family val="2"/>
      </rPr>
      <t>12/05/2018        73895 B                 1,556.65                 18.66                          18.66                                                                                                                                                                      18.66</t>
    </r>
  </si>
  <si>
    <r>
      <rPr>
        <b/>
        <sz val="10"/>
        <rFont val="Arial"/>
        <family val="2"/>
      </rPr>
      <t>TOTALES                   1,556.65            18.66                                                      0.00                            0.00                            0.00                          18.66</t>
    </r>
  </si>
  <si>
    <r>
      <rPr>
        <b/>
        <sz val="10"/>
        <rFont val="Arial"/>
        <family val="2"/>
      </rPr>
      <t>11882    GP LOGISTICS SA DE CV</t>
    </r>
  </si>
  <si>
    <r>
      <rPr>
        <sz val="8"/>
        <rFont val="Arial"/>
        <family val="2"/>
      </rPr>
      <t>71942 B</t>
    </r>
  </si>
  <si>
    <r>
      <rPr>
        <sz val="8"/>
        <rFont val="Arial"/>
        <family val="2"/>
      </rPr>
      <t>71943 B</t>
    </r>
  </si>
  <si>
    <r>
      <rPr>
        <sz val="8"/>
        <rFont val="Arial"/>
        <family val="2"/>
      </rPr>
      <t>71944 B</t>
    </r>
  </si>
  <si>
    <r>
      <rPr>
        <sz val="8"/>
        <rFont val="Arial"/>
        <family val="2"/>
      </rPr>
      <t>71945 B</t>
    </r>
  </si>
  <si>
    <r>
      <rPr>
        <b/>
        <sz val="10"/>
        <rFont val="Arial"/>
        <family val="2"/>
      </rPr>
      <t>TOTALES                 11,741.89     11,741.89                                                      0.00                            0.00                            0.00                   11,741.89</t>
    </r>
  </si>
  <si>
    <r>
      <rPr>
        <b/>
        <sz val="10"/>
        <rFont val="Arial"/>
        <family val="2"/>
      </rPr>
      <t>11888    Carlos Enrique Arzate Ontiveros</t>
    </r>
  </si>
  <si>
    <r>
      <rPr>
        <sz val="8"/>
        <rFont val="Arial"/>
        <family val="2"/>
      </rPr>
      <t>74600 B</t>
    </r>
  </si>
  <si>
    <r>
      <rPr>
        <sz val="8"/>
        <rFont val="Arial"/>
        <family val="2"/>
      </rPr>
      <t>74991 B</t>
    </r>
  </si>
  <si>
    <r>
      <rPr>
        <sz val="8"/>
        <rFont val="Arial"/>
        <family val="2"/>
      </rPr>
      <t>75327 B</t>
    </r>
  </si>
  <si>
    <r>
      <rPr>
        <sz val="8"/>
        <rFont val="Arial"/>
        <family val="2"/>
      </rPr>
      <t>75753 B</t>
    </r>
  </si>
  <si>
    <r>
      <rPr>
        <sz val="8"/>
        <rFont val="Arial"/>
        <family val="2"/>
      </rPr>
      <t>77290 B</t>
    </r>
  </si>
  <si>
    <r>
      <rPr>
        <sz val="8"/>
        <rFont val="Arial"/>
        <family val="2"/>
      </rPr>
      <t>77684 B</t>
    </r>
  </si>
  <si>
    <r>
      <rPr>
        <sz val="8"/>
        <rFont val="Arial"/>
        <family val="2"/>
      </rPr>
      <t>78079 B</t>
    </r>
  </si>
  <si>
    <r>
      <rPr>
        <sz val="8"/>
        <rFont val="Arial"/>
        <family val="2"/>
      </rPr>
      <t>78483 B</t>
    </r>
  </si>
  <si>
    <r>
      <rPr>
        <sz val="8"/>
        <rFont val="Arial"/>
        <family val="2"/>
      </rPr>
      <t>82516 B</t>
    </r>
  </si>
  <si>
    <r>
      <rPr>
        <sz val="8"/>
        <rFont val="Arial"/>
        <family val="2"/>
      </rPr>
      <t>82968 B</t>
    </r>
  </si>
  <si>
    <r>
      <rPr>
        <sz val="8"/>
        <rFont val="Arial"/>
        <family val="2"/>
      </rPr>
      <t>83365 B</t>
    </r>
  </si>
  <si>
    <r>
      <rPr>
        <sz val="8"/>
        <rFont val="Arial"/>
        <family val="2"/>
      </rPr>
      <t>83951 B</t>
    </r>
  </si>
  <si>
    <r>
      <rPr>
        <sz val="8"/>
        <rFont val="Arial"/>
        <family val="2"/>
      </rPr>
      <t>84402 B</t>
    </r>
  </si>
  <si>
    <r>
      <rPr>
        <sz val="8"/>
        <rFont val="Arial"/>
        <family val="2"/>
      </rPr>
      <t>88292 B</t>
    </r>
  </si>
  <si>
    <r>
      <rPr>
        <sz val="8"/>
        <rFont val="Arial"/>
        <family val="2"/>
      </rPr>
      <t>88642 B</t>
    </r>
  </si>
  <si>
    <r>
      <rPr>
        <sz val="8"/>
        <rFont val="Arial"/>
        <family val="2"/>
      </rPr>
      <t>89102 B</t>
    </r>
  </si>
  <si>
    <r>
      <rPr>
        <sz val="8"/>
        <rFont val="Arial"/>
        <family val="2"/>
      </rPr>
      <t>89392 B</t>
    </r>
  </si>
  <si>
    <r>
      <rPr>
        <sz val="8"/>
        <rFont val="Arial"/>
        <family val="2"/>
      </rPr>
      <t>89804 B</t>
    </r>
  </si>
  <si>
    <r>
      <rPr>
        <sz val="8"/>
        <rFont val="Arial"/>
        <family val="2"/>
      </rPr>
      <t>90228 B</t>
    </r>
  </si>
  <si>
    <r>
      <rPr>
        <sz val="8"/>
        <rFont val="Arial"/>
        <family val="2"/>
      </rPr>
      <t>90896 B</t>
    </r>
  </si>
  <si>
    <r>
      <rPr>
        <sz val="8"/>
        <rFont val="Arial"/>
        <family val="2"/>
      </rPr>
      <t>91386 B</t>
    </r>
  </si>
  <si>
    <r>
      <rPr>
        <sz val="8"/>
        <rFont val="Arial"/>
        <family val="2"/>
      </rPr>
      <t>91750 B</t>
    </r>
  </si>
  <si>
    <r>
      <rPr>
        <sz val="8"/>
        <rFont val="Arial"/>
        <family val="2"/>
      </rPr>
      <t>92050 B</t>
    </r>
  </si>
  <si>
    <r>
      <rPr>
        <sz val="8"/>
        <rFont val="Arial"/>
        <family val="2"/>
      </rPr>
      <t>92555 B</t>
    </r>
  </si>
  <si>
    <r>
      <rPr>
        <b/>
        <sz val="10"/>
        <rFont val="Arial"/>
        <family val="2"/>
      </rPr>
      <t>TOTALES                 78,391.87     78,391.87                                                      0.00                            0.00                     2,904.73                   75,487.14</t>
    </r>
  </si>
  <si>
    <r>
      <rPr>
        <b/>
        <sz val="10"/>
        <rFont val="Arial"/>
        <family val="2"/>
      </rPr>
      <t>11895    Tecnologia en Maquinados de Chihuahua S de RL MI</t>
    </r>
  </si>
  <si>
    <r>
      <rPr>
        <sz val="8"/>
        <rFont val="Arial"/>
        <family val="2"/>
      </rPr>
      <t>12/05/2018        74606 B                      74.82                 74.82                          74.82                                                                                                                                                                      74.82</t>
    </r>
  </si>
  <si>
    <r>
      <rPr>
        <sz val="8"/>
        <rFont val="Arial"/>
        <family val="2"/>
      </rPr>
      <t>78465 B</t>
    </r>
  </si>
  <si>
    <r>
      <rPr>
        <sz val="8"/>
        <rFont val="Arial"/>
        <family val="2"/>
      </rPr>
      <t>78674 B</t>
    </r>
  </si>
  <si>
    <r>
      <rPr>
        <sz val="8"/>
        <rFont val="Arial"/>
        <family val="2"/>
      </rPr>
      <t>83164 B</t>
    </r>
  </si>
  <si>
    <r>
      <rPr>
        <b/>
        <sz val="10"/>
        <rFont val="Arial"/>
        <family val="2"/>
      </rPr>
      <t>TOTALES                      325.90          325.90                                                      0.00                            0.00                            0.00                        325.90</t>
    </r>
  </si>
  <si>
    <r>
      <rPr>
        <b/>
        <sz val="10"/>
        <rFont val="Arial"/>
        <family val="2"/>
      </rPr>
      <t>11898    Maquinas Diesel S.A. de C.V.</t>
    </r>
  </si>
  <si>
    <r>
      <rPr>
        <sz val="8"/>
        <rFont val="Arial"/>
        <family val="2"/>
      </rPr>
      <t>86755 B</t>
    </r>
  </si>
  <si>
    <r>
      <rPr>
        <sz val="8"/>
        <rFont val="Arial"/>
        <family val="2"/>
      </rPr>
      <t>92632 B</t>
    </r>
  </si>
  <si>
    <r>
      <rPr>
        <b/>
        <sz val="10"/>
        <rFont val="Arial"/>
        <family val="2"/>
      </rPr>
      <t>TOTALES                 11,449.34     11,449.34                                                      0.00                            0.00                     5,917.16                     5,532.18</t>
    </r>
  </si>
  <si>
    <r>
      <rPr>
        <b/>
        <sz val="10"/>
        <rFont val="Arial"/>
        <family val="2"/>
      </rPr>
      <t>11899    CFE DISTRIBUCION</t>
    </r>
  </si>
  <si>
    <r>
      <rPr>
        <sz val="8"/>
        <rFont val="Arial"/>
        <family val="2"/>
      </rPr>
      <t>85748 B</t>
    </r>
  </si>
  <si>
    <r>
      <rPr>
        <sz val="8"/>
        <rFont val="Arial"/>
        <family val="2"/>
      </rPr>
      <t>85749 B</t>
    </r>
  </si>
  <si>
    <r>
      <rPr>
        <sz val="8"/>
        <rFont val="Arial"/>
        <family val="2"/>
      </rPr>
      <t>85750 B</t>
    </r>
  </si>
  <si>
    <r>
      <rPr>
        <sz val="8"/>
        <rFont val="Arial"/>
        <family val="2"/>
      </rPr>
      <t>85751 B</t>
    </r>
  </si>
  <si>
    <r>
      <rPr>
        <sz val="8"/>
        <rFont val="Arial"/>
        <family val="2"/>
      </rPr>
      <t>92326 B</t>
    </r>
  </si>
  <si>
    <r>
      <rPr>
        <sz val="8"/>
        <rFont val="Arial"/>
        <family val="2"/>
      </rPr>
      <t>92327 B</t>
    </r>
  </si>
  <si>
    <r>
      <rPr>
        <sz val="8"/>
        <rFont val="Arial"/>
        <family val="2"/>
      </rPr>
      <t>92328 B</t>
    </r>
  </si>
  <si>
    <r>
      <rPr>
        <sz val="8"/>
        <rFont val="Arial"/>
        <family val="2"/>
      </rPr>
      <t>92749 B</t>
    </r>
  </si>
  <si>
    <r>
      <rPr>
        <b/>
        <sz val="10"/>
        <rFont val="Arial"/>
        <family val="2"/>
      </rPr>
      <t>TOTALES                 40,715.91     40,715.91                                                      0.00                     2,238.36                   14,222.10                   24,255.45</t>
    </r>
  </si>
  <si>
    <r>
      <rPr>
        <b/>
        <sz val="10"/>
        <rFont val="Arial"/>
        <family val="2"/>
      </rPr>
      <t>11901    MegaConst Remodelaciones y Construcciones S.A de C.V</t>
    </r>
  </si>
  <si>
    <r>
      <rPr>
        <sz val="8"/>
        <rFont val="Arial"/>
        <family val="2"/>
      </rPr>
      <t>78061 B</t>
    </r>
  </si>
  <si>
    <r>
      <rPr>
        <sz val="8"/>
        <rFont val="Arial"/>
        <family val="2"/>
      </rPr>
      <t>78449 B</t>
    </r>
  </si>
  <si>
    <r>
      <rPr>
        <sz val="8"/>
        <rFont val="Arial"/>
        <family val="2"/>
      </rPr>
      <t>78837 B</t>
    </r>
  </si>
  <si>
    <r>
      <rPr>
        <sz val="8"/>
        <rFont val="Arial"/>
        <family val="2"/>
      </rPr>
      <t>79238 B</t>
    </r>
  </si>
  <si>
    <r>
      <rPr>
        <sz val="8"/>
        <rFont val="Arial"/>
        <family val="2"/>
      </rPr>
      <t>79412 B</t>
    </r>
  </si>
  <si>
    <r>
      <rPr>
        <sz val="8"/>
        <rFont val="Arial"/>
        <family val="2"/>
      </rPr>
      <t>82165 B</t>
    </r>
  </si>
  <si>
    <r>
      <rPr>
        <sz val="8"/>
        <rFont val="Arial"/>
        <family val="2"/>
      </rPr>
      <t>82665 B</t>
    </r>
  </si>
  <si>
    <r>
      <rPr>
        <sz val="8"/>
        <rFont val="Arial"/>
        <family val="2"/>
      </rPr>
      <t>83073 B</t>
    </r>
  </si>
  <si>
    <r>
      <rPr>
        <sz val="8"/>
        <rFont val="Arial"/>
        <family val="2"/>
      </rPr>
      <t>83448 B</t>
    </r>
  </si>
  <si>
    <r>
      <rPr>
        <sz val="8"/>
        <rFont val="Arial"/>
        <family val="2"/>
      </rPr>
      <t>83921 B</t>
    </r>
  </si>
  <si>
    <r>
      <rPr>
        <sz val="8"/>
        <rFont val="Arial"/>
        <family val="2"/>
      </rPr>
      <t>84373 B</t>
    </r>
  </si>
  <si>
    <r>
      <rPr>
        <sz val="8"/>
        <rFont val="Arial"/>
        <family val="2"/>
      </rPr>
      <t>84769 B</t>
    </r>
  </si>
  <si>
    <r>
      <rPr>
        <b/>
        <sz val="10"/>
        <rFont val="Arial"/>
        <family val="2"/>
      </rPr>
      <t>TOTALES                 93,379.00     93,379.00                                                      0.00                            0.00                            0.00                   93,379.00</t>
    </r>
  </si>
  <si>
    <r>
      <rPr>
        <b/>
        <sz val="10"/>
        <rFont val="Arial"/>
        <family val="2"/>
      </rPr>
      <t>11904    Grupo Yazaki SA de CV</t>
    </r>
  </si>
  <si>
    <r>
      <rPr>
        <sz val="8"/>
        <rFont val="Arial"/>
        <family val="2"/>
      </rPr>
      <t>17/12/2019        89736 B               25,553.00          25,553.00                   25,553.00                                                                                                                                                               25,553.00</t>
    </r>
  </si>
  <si>
    <r>
      <rPr>
        <sz val="8"/>
        <rFont val="Arial"/>
        <family val="2"/>
      </rPr>
      <t>92352 B</t>
    </r>
  </si>
  <si>
    <r>
      <rPr>
        <sz val="8"/>
        <rFont val="Arial"/>
        <family val="2"/>
      </rPr>
      <t>92779 B</t>
    </r>
  </si>
  <si>
    <r>
      <rPr>
        <b/>
        <sz val="10"/>
        <rFont val="Arial"/>
        <family val="2"/>
      </rPr>
      <t>TOTALES                 90,815.20     90,815.20                                                      0.00                   32,512.20                   32,750.00                   25,553.00</t>
    </r>
  </si>
  <si>
    <r>
      <rPr>
        <b/>
        <sz val="10"/>
        <rFont val="Arial"/>
        <family val="2"/>
      </rPr>
      <t>11905    Servicios Gasolineros de México S.A. de C.V.</t>
    </r>
  </si>
  <si>
    <r>
      <rPr>
        <sz val="8"/>
        <rFont val="Arial"/>
        <family val="2"/>
      </rPr>
      <t>79860 B</t>
    </r>
  </si>
  <si>
    <r>
      <rPr>
        <sz val="8"/>
        <rFont val="Arial"/>
        <family val="2"/>
      </rPr>
      <t>89984 B</t>
    </r>
  </si>
  <si>
    <r>
      <rPr>
        <sz val="8"/>
        <rFont val="Arial"/>
        <family val="2"/>
      </rPr>
      <t>90249 B</t>
    </r>
  </si>
  <si>
    <r>
      <rPr>
        <sz val="8"/>
        <rFont val="Arial"/>
        <family val="2"/>
      </rPr>
      <t>91214 B</t>
    </r>
  </si>
  <si>
    <r>
      <rPr>
        <sz val="8"/>
        <rFont val="Arial"/>
        <family val="2"/>
      </rPr>
      <t>91541 B</t>
    </r>
  </si>
  <si>
    <r>
      <rPr>
        <sz val="8"/>
        <rFont val="Arial"/>
        <family val="2"/>
      </rPr>
      <t>92121 B</t>
    </r>
  </si>
  <si>
    <r>
      <rPr>
        <sz val="8"/>
        <rFont val="Arial"/>
        <family val="2"/>
      </rPr>
      <t>92652 B</t>
    </r>
  </si>
  <si>
    <r>
      <rPr>
        <b/>
        <sz val="10"/>
        <rFont val="Arial"/>
        <family val="2"/>
      </rPr>
      <t>TOTALES                 11,798.54     11,798.54                                                      0.00                            0.00                     1,799.92                     9,998.62</t>
    </r>
  </si>
  <si>
    <r>
      <rPr>
        <b/>
        <sz val="10"/>
        <rFont val="Arial"/>
        <family val="2"/>
      </rPr>
      <t>11908    DSV AIR &amp; SEA S.A. DE C.V.</t>
    </r>
  </si>
  <si>
    <r>
      <rPr>
        <sz val="8"/>
        <rFont val="Arial"/>
        <family val="2"/>
      </rPr>
      <t>88214 B</t>
    </r>
  </si>
  <si>
    <r>
      <rPr>
        <sz val="8"/>
        <rFont val="Arial"/>
        <family val="2"/>
      </rPr>
      <t>89115 B</t>
    </r>
  </si>
  <si>
    <r>
      <rPr>
        <sz val="8"/>
        <rFont val="Arial"/>
        <family val="2"/>
      </rPr>
      <t>92560 B</t>
    </r>
  </si>
  <si>
    <r>
      <rPr>
        <b/>
        <sz val="10"/>
        <rFont val="Arial"/>
        <family val="2"/>
      </rPr>
      <t>TOTALES                      538.69          538.69                                                      0.00                            0.00                        104.88                        433.81</t>
    </r>
  </si>
  <si>
    <r>
      <rPr>
        <b/>
        <sz val="10"/>
        <rFont val="Arial"/>
        <family val="2"/>
      </rPr>
      <t>11909    QUMA SERVICES MEXICO SA DE CV</t>
    </r>
  </si>
  <si>
    <r>
      <rPr>
        <sz val="8"/>
        <rFont val="Arial"/>
        <family val="2"/>
      </rPr>
      <t>78657 B</t>
    </r>
  </si>
  <si>
    <r>
      <rPr>
        <sz val="8"/>
        <rFont val="Arial"/>
        <family val="2"/>
      </rPr>
      <t>79650 B</t>
    </r>
  </si>
  <si>
    <r>
      <rPr>
        <sz val="8"/>
        <rFont val="Arial"/>
        <family val="2"/>
      </rPr>
      <t>82646 B</t>
    </r>
  </si>
  <si>
    <r>
      <rPr>
        <sz val="8"/>
        <rFont val="Arial"/>
        <family val="2"/>
      </rPr>
      <t>90130 B</t>
    </r>
  </si>
  <si>
    <r>
      <rPr>
        <sz val="8"/>
        <rFont val="Arial"/>
        <family val="2"/>
      </rPr>
      <t>91334 B</t>
    </r>
  </si>
  <si>
    <r>
      <rPr>
        <sz val="8"/>
        <rFont val="Arial"/>
        <family val="2"/>
      </rPr>
      <t>91756 B</t>
    </r>
  </si>
  <si>
    <r>
      <rPr>
        <sz val="8"/>
        <rFont val="Arial"/>
        <family val="2"/>
      </rPr>
      <t>92056 B</t>
    </r>
  </si>
  <si>
    <r>
      <rPr>
        <sz val="8"/>
        <rFont val="Arial"/>
        <family val="2"/>
      </rPr>
      <t>92561 B</t>
    </r>
  </si>
  <si>
    <r>
      <rPr>
        <b/>
        <sz val="10"/>
        <rFont val="Arial"/>
        <family val="2"/>
      </rPr>
      <t>TOTALES                 33,329.61     33,329.61                                                      0.00                            0.00                     5,235.23                   28,094.38</t>
    </r>
  </si>
  <si>
    <r>
      <rPr>
        <b/>
        <sz val="10"/>
        <rFont val="Arial"/>
        <family val="2"/>
      </rPr>
      <t>11910    Hugo Armando Loya Pliego</t>
    </r>
  </si>
  <si>
    <r>
      <rPr>
        <sz val="8"/>
        <rFont val="Arial"/>
        <family val="2"/>
      </rPr>
      <t>12/05/2018        80540 B                      44.43                 44.43                          44.43                                                                                                                                                                      44.43</t>
    </r>
  </si>
  <si>
    <r>
      <rPr>
        <b/>
        <sz val="10"/>
        <rFont val="Arial"/>
        <family val="2"/>
      </rPr>
      <t>TOTALES                        44.43            44.43                                                      0.00                            0.00                            0.00                          44.43</t>
    </r>
  </si>
  <si>
    <r>
      <rPr>
        <b/>
        <sz val="10"/>
        <rFont val="Arial"/>
        <family val="2"/>
      </rPr>
      <t>11913    Yessica Yazmin Salazar Montes</t>
    </r>
  </si>
  <si>
    <r>
      <rPr>
        <sz val="8"/>
        <rFont val="Arial"/>
        <family val="2"/>
      </rPr>
      <t>76911 B</t>
    </r>
  </si>
  <si>
    <r>
      <rPr>
        <sz val="8"/>
        <rFont val="Arial"/>
        <family val="2"/>
      </rPr>
      <t>77297 B</t>
    </r>
  </si>
  <si>
    <r>
      <rPr>
        <sz val="8"/>
        <rFont val="Arial"/>
        <family val="2"/>
      </rPr>
      <t>77687 B</t>
    </r>
  </si>
  <si>
    <r>
      <rPr>
        <sz val="8"/>
        <rFont val="Arial"/>
        <family val="2"/>
      </rPr>
      <t>78084 B</t>
    </r>
  </si>
  <si>
    <r>
      <rPr>
        <sz val="8"/>
        <rFont val="Arial"/>
        <family val="2"/>
      </rPr>
      <t>78460 B</t>
    </r>
  </si>
  <si>
    <r>
      <rPr>
        <sz val="8"/>
        <rFont val="Arial"/>
        <family val="2"/>
      </rPr>
      <t>78598 B</t>
    </r>
  </si>
  <si>
    <r>
      <rPr>
        <sz val="8"/>
        <rFont val="Arial"/>
        <family val="2"/>
      </rPr>
      <t>81315 B</t>
    </r>
  </si>
  <si>
    <r>
      <rPr>
        <b/>
        <sz val="10"/>
        <rFont val="Arial"/>
        <family val="2"/>
      </rPr>
      <t>TOTALES                   3,262.83       2,319.83                                                      0.00                            0.00                            0.00                     2,319.83</t>
    </r>
  </si>
  <si>
    <r>
      <rPr>
        <b/>
        <sz val="10"/>
        <rFont val="Arial"/>
        <family val="2"/>
      </rPr>
      <t>11915    FASTENAL MEXICO SERVICES S.DE R.L. DE C.V.</t>
    </r>
  </si>
  <si>
    <r>
      <rPr>
        <sz val="8"/>
        <rFont val="Arial"/>
        <family val="2"/>
      </rPr>
      <t>91901 B</t>
    </r>
  </si>
  <si>
    <r>
      <rPr>
        <sz val="8"/>
        <rFont val="Arial"/>
        <family val="2"/>
      </rPr>
      <t>92059 B</t>
    </r>
  </si>
  <si>
    <r>
      <rPr>
        <sz val="8"/>
        <rFont val="Arial"/>
        <family val="2"/>
      </rPr>
      <t>92805 B</t>
    </r>
  </si>
  <si>
    <r>
      <rPr>
        <b/>
        <sz val="10"/>
        <rFont val="Arial"/>
        <family val="2"/>
      </rPr>
      <t>TOTALES                   4,507.19       4,507.19                                                      0.00                     1,268.49                            0.00                     3,238.70</t>
    </r>
  </si>
  <si>
    <r>
      <rPr>
        <b/>
        <sz val="10"/>
        <rFont val="Arial"/>
        <family val="2"/>
      </rPr>
      <t>11916    Samuel Lopez Aguilar</t>
    </r>
  </si>
  <si>
    <r>
      <rPr>
        <sz val="8"/>
        <rFont val="Arial"/>
        <family val="2"/>
      </rPr>
      <t>91880 B</t>
    </r>
  </si>
  <si>
    <r>
      <rPr>
        <sz val="8"/>
        <rFont val="Arial"/>
        <family val="2"/>
      </rPr>
      <t>92060 B</t>
    </r>
  </si>
  <si>
    <r>
      <rPr>
        <sz val="8"/>
        <rFont val="Arial"/>
        <family val="2"/>
      </rPr>
      <t>92564 B</t>
    </r>
  </si>
  <si>
    <r>
      <rPr>
        <b/>
        <sz val="10"/>
        <rFont val="Arial"/>
        <family val="2"/>
      </rPr>
      <t>TOTALES                   8,716.12       8,716.12                                                      0.00                            0.00                     3,698.04                     5,018.08</t>
    </r>
  </si>
  <si>
    <r>
      <rPr>
        <b/>
        <sz val="10"/>
        <rFont val="Arial"/>
        <family val="2"/>
      </rPr>
      <t>11921    AXTEL S.A.B. DE C.V.</t>
    </r>
  </si>
  <si>
    <r>
      <rPr>
        <sz val="8"/>
        <rFont val="Arial"/>
        <family val="2"/>
      </rPr>
      <t>08/10/2018        83374 B                 2,883.35            2,883.35                     2,883.35                                                                                                                                                                 2,883.35</t>
    </r>
  </si>
  <si>
    <r>
      <rPr>
        <b/>
        <sz val="10"/>
        <rFont val="Arial"/>
        <family val="2"/>
      </rPr>
      <t>TOTALES                   2,883.35       2,883.35                                                      0.00                            0.00                            0.00                     2,883.35</t>
    </r>
  </si>
  <si>
    <r>
      <rPr>
        <b/>
        <sz val="10"/>
        <rFont val="Arial"/>
        <family val="2"/>
      </rPr>
      <t>11923    ACCESORIOS Y MAQUINARIA GAMO S.A. DE C.V.</t>
    </r>
  </si>
  <si>
    <r>
      <rPr>
        <sz val="8"/>
        <rFont val="Arial"/>
        <family val="2"/>
      </rPr>
      <t>12/05/2018        78470 B                      77.80                 77.80                          77.80                                                                                                                                                                      77.80</t>
    </r>
  </si>
  <si>
    <r>
      <rPr>
        <sz val="8"/>
        <rFont val="Arial"/>
        <family val="2"/>
      </rPr>
      <t>78842 B</t>
    </r>
  </si>
  <si>
    <r>
      <rPr>
        <sz val="8"/>
        <rFont val="Arial"/>
        <family val="2"/>
      </rPr>
      <t>79204 B</t>
    </r>
  </si>
  <si>
    <r>
      <rPr>
        <sz val="8"/>
        <rFont val="Arial"/>
        <family val="2"/>
      </rPr>
      <t>79789 B</t>
    </r>
  </si>
  <si>
    <r>
      <rPr>
        <sz val="8"/>
        <rFont val="Arial"/>
        <family val="2"/>
      </rPr>
      <t>80228 B</t>
    </r>
  </si>
  <si>
    <r>
      <rPr>
        <sz val="8"/>
        <rFont val="Arial"/>
        <family val="2"/>
      </rPr>
      <t>81421 B</t>
    </r>
  </si>
  <si>
    <r>
      <rPr>
        <sz val="8"/>
        <rFont val="Arial"/>
        <family val="2"/>
      </rPr>
      <t>81422 B</t>
    </r>
  </si>
  <si>
    <r>
      <rPr>
        <sz val="8"/>
        <rFont val="Arial"/>
        <family val="2"/>
      </rPr>
      <t>81640 B</t>
    </r>
  </si>
  <si>
    <r>
      <rPr>
        <sz val="8"/>
        <rFont val="Arial"/>
        <family val="2"/>
      </rPr>
      <t>82274 B</t>
    </r>
  </si>
  <si>
    <r>
      <rPr>
        <sz val="8"/>
        <rFont val="Arial"/>
        <family val="2"/>
      </rPr>
      <t>83342 B</t>
    </r>
  </si>
  <si>
    <r>
      <rPr>
        <sz val="8"/>
        <rFont val="Arial"/>
        <family val="2"/>
      </rPr>
      <t>84257 B</t>
    </r>
  </si>
  <si>
    <r>
      <rPr>
        <sz val="8"/>
        <rFont val="Arial"/>
        <family val="2"/>
      </rPr>
      <t>87025 B</t>
    </r>
  </si>
  <si>
    <r>
      <rPr>
        <sz val="8"/>
        <rFont val="Arial"/>
        <family val="2"/>
      </rPr>
      <t>87907 B</t>
    </r>
  </si>
  <si>
    <r>
      <rPr>
        <sz val="8"/>
        <rFont val="Arial"/>
        <family val="2"/>
      </rPr>
      <t>88347 B</t>
    </r>
  </si>
  <si>
    <r>
      <rPr>
        <b/>
        <sz val="10"/>
        <rFont val="Arial"/>
        <family val="2"/>
      </rPr>
      <t>TOTALES                   4,111.92       4,111.92                                                      0.00                            0.00                            0.00                     4,111.92</t>
    </r>
  </si>
  <si>
    <r>
      <rPr>
        <b/>
        <sz val="10"/>
        <rFont val="Arial"/>
        <family val="2"/>
      </rPr>
      <t>11925    Avitar del Norte S.A de C.V.</t>
    </r>
  </si>
  <si>
    <r>
      <rPr>
        <sz val="8"/>
        <rFont val="Arial"/>
        <family val="2"/>
      </rPr>
      <t>78844 B</t>
    </r>
  </si>
  <si>
    <r>
      <rPr>
        <sz val="8"/>
        <rFont val="Arial"/>
        <family val="2"/>
      </rPr>
      <t>81249 B</t>
    </r>
  </si>
  <si>
    <r>
      <rPr>
        <sz val="8"/>
        <rFont val="Arial"/>
        <family val="2"/>
      </rPr>
      <t>82507 B</t>
    </r>
  </si>
  <si>
    <r>
      <rPr>
        <sz val="8"/>
        <rFont val="Arial"/>
        <family val="2"/>
      </rPr>
      <t>87854 B</t>
    </r>
  </si>
  <si>
    <r>
      <rPr>
        <sz val="8"/>
        <rFont val="Arial"/>
        <family val="2"/>
      </rPr>
      <t>88207 B</t>
    </r>
  </si>
  <si>
    <r>
      <rPr>
        <sz val="8"/>
        <rFont val="Arial"/>
        <family val="2"/>
      </rPr>
      <t>90074 B</t>
    </r>
  </si>
  <si>
    <r>
      <rPr>
        <sz val="8"/>
        <rFont val="Arial"/>
        <family val="2"/>
      </rPr>
      <t>90908 B</t>
    </r>
  </si>
  <si>
    <r>
      <rPr>
        <sz val="8"/>
        <rFont val="Arial"/>
        <family val="2"/>
      </rPr>
      <t>91273 B</t>
    </r>
  </si>
  <si>
    <r>
      <rPr>
        <b/>
        <sz val="10"/>
        <rFont val="Arial"/>
        <family val="2"/>
      </rPr>
      <t>TOTALES                   2,233.33       2,233.33                                                      0.00                            0.00                            0.00                     2,233.33</t>
    </r>
  </si>
  <si>
    <r>
      <rPr>
        <b/>
        <sz val="10"/>
        <rFont val="Arial"/>
        <family val="2"/>
      </rPr>
      <t>11927    Servicios Administrativos OSLO S.A. de C.V.</t>
    </r>
  </si>
  <si>
    <r>
      <rPr>
        <sz val="8"/>
        <rFont val="Arial"/>
        <family val="2"/>
      </rPr>
      <t>28/07/2020        92788 B                    807.43</t>
    </r>
  </si>
  <si>
    <r>
      <rPr>
        <sz val="8"/>
        <rFont val="Arial"/>
        <family val="2"/>
      </rPr>
      <t>28/07/2020        92789 B                 2,688.26</t>
    </r>
  </si>
  <si>
    <r>
      <rPr>
        <sz val="8"/>
        <rFont val="Arial"/>
        <family val="2"/>
      </rPr>
      <t>28/07/2020        92790 B                 1,044.34</t>
    </r>
  </si>
  <si>
    <r>
      <rPr>
        <sz val="8"/>
        <rFont val="Arial"/>
        <family val="2"/>
      </rPr>
      <t>28/07/2020        92791 B                 2,228.48</t>
    </r>
  </si>
  <si>
    <r>
      <rPr>
        <sz val="8"/>
        <rFont val="Arial"/>
        <family val="2"/>
      </rPr>
      <t>28/07/2020        92792 B                    930.02</t>
    </r>
  </si>
  <si>
    <r>
      <rPr>
        <sz val="8"/>
        <rFont val="Arial"/>
        <family val="2"/>
      </rPr>
      <t>28/07/2020        92793 B                    263.96</t>
    </r>
  </si>
  <si>
    <r>
      <rPr>
        <sz val="8"/>
        <rFont val="Arial"/>
        <family val="2"/>
      </rPr>
      <t>29/07/2020        92801 B                 6,506.34</t>
    </r>
  </si>
  <si>
    <r>
      <rPr>
        <b/>
        <sz val="10"/>
        <rFont val="Arial"/>
        <family val="2"/>
      </rPr>
      <t>TOTALES                 14,468.83</t>
    </r>
  </si>
  <si>
    <r>
      <rPr>
        <b/>
        <sz val="10"/>
        <rFont val="Arial"/>
        <family val="2"/>
      </rPr>
      <t>11928    Petra Borbon Willis</t>
    </r>
  </si>
  <si>
    <r>
      <rPr>
        <sz val="8"/>
        <rFont val="Arial"/>
        <family val="2"/>
      </rPr>
      <t>06/07/2020        92708 B                    649.90</t>
    </r>
  </si>
  <si>
    <r>
      <rPr>
        <b/>
        <sz val="10"/>
        <rFont val="Arial"/>
        <family val="2"/>
      </rPr>
      <t>TOTALES                      649.90          649.90                                                      0.00                            0.00                        649.90                            0.00</t>
    </r>
  </si>
  <si>
    <r>
      <rPr>
        <b/>
        <sz val="10"/>
        <rFont val="Arial"/>
        <family val="2"/>
      </rPr>
      <t>11934    Inmobiliaria Omaya S.A de C.V.</t>
    </r>
  </si>
  <si>
    <r>
      <rPr>
        <sz val="8"/>
        <rFont val="Arial"/>
        <family val="2"/>
      </rPr>
      <t>12/05/2018        79334 B                    158.80               158.80                        158.80                                                                                                                                                                    158.80</t>
    </r>
  </si>
  <si>
    <r>
      <rPr>
        <b/>
        <sz val="10"/>
        <rFont val="Arial"/>
        <family val="2"/>
      </rPr>
      <t>TOTALES                      158.80          158.80                                                      0.00                            0.00                            0.00                        158.80</t>
    </r>
  </si>
  <si>
    <r>
      <rPr>
        <b/>
        <sz val="10"/>
        <rFont val="Arial"/>
        <family val="2"/>
      </rPr>
      <t>11937    CONTINENTAL CONTITECH DE CHIHUAHUA</t>
    </r>
  </si>
  <si>
    <r>
      <rPr>
        <sz val="8"/>
        <rFont val="Arial"/>
        <family val="2"/>
      </rPr>
      <t>27/07/2020        92771 B             158,453.29        158,453.29                 158,453.29                                                                   158,453.29</t>
    </r>
  </si>
  <si>
    <r>
      <rPr>
        <b/>
        <sz val="10"/>
        <rFont val="Arial"/>
        <family val="2"/>
      </rPr>
      <t>TOTALES               158,453.29   158,453.29                                                      0.00                 158,453.29                            0.00                            0.00</t>
    </r>
  </si>
  <si>
    <r>
      <rPr>
        <b/>
        <sz val="10"/>
        <rFont val="Arial"/>
        <family val="2"/>
      </rPr>
      <t>11940    Distribuidora Kroma S.A. de C.V.</t>
    </r>
  </si>
  <si>
    <r>
      <rPr>
        <sz val="8"/>
        <rFont val="Arial"/>
        <family val="2"/>
      </rPr>
      <t>04/10/2019        88713 B                 6,983.84            6,983.84                     6,983.84                                                                                                                                                                 6,983.84</t>
    </r>
  </si>
  <si>
    <r>
      <rPr>
        <b/>
        <sz val="10"/>
        <rFont val="Arial"/>
        <family val="2"/>
      </rPr>
      <t>TOTALES                   6,983.84       6,983.84                                                      0.00                            0.00                            0.00                     6,983.84</t>
    </r>
  </si>
  <si>
    <r>
      <rPr>
        <b/>
        <sz val="10"/>
        <rFont val="Arial"/>
        <family val="2"/>
      </rPr>
      <t>11943    ALTO TERRA S.A. DE C.V.</t>
    </r>
  </si>
  <si>
    <r>
      <rPr>
        <sz val="8"/>
        <rFont val="Arial"/>
        <family val="2"/>
      </rPr>
      <t>92122 B</t>
    </r>
  </si>
  <si>
    <r>
      <rPr>
        <sz val="8"/>
        <rFont val="Arial"/>
        <family val="2"/>
      </rPr>
      <t>92123 B</t>
    </r>
  </si>
  <si>
    <r>
      <rPr>
        <sz val="8"/>
        <rFont val="Arial"/>
        <family val="2"/>
      </rPr>
      <t>92653 B</t>
    </r>
  </si>
  <si>
    <r>
      <rPr>
        <sz val="8"/>
        <rFont val="Arial"/>
        <family val="2"/>
      </rPr>
      <t>92654 B</t>
    </r>
  </si>
  <si>
    <r>
      <rPr>
        <b/>
        <sz val="10"/>
        <rFont val="Arial"/>
        <family val="2"/>
      </rPr>
      <t>TOTALES                   8,228.15       8,228.15                                                      0.00                            0.00                     4,208.44                     4,019.71</t>
    </r>
  </si>
  <si>
    <r>
      <rPr>
        <b/>
        <sz val="10"/>
        <rFont val="Arial"/>
        <family val="2"/>
      </rPr>
      <t>11944    Promotora de Microindustria de Chihuahua A.C.</t>
    </r>
  </si>
  <si>
    <r>
      <rPr>
        <sz val="8"/>
        <rFont val="Arial"/>
        <family val="2"/>
      </rPr>
      <t>80893 B</t>
    </r>
  </si>
  <si>
    <r>
      <rPr>
        <sz val="8"/>
        <rFont val="Arial"/>
        <family val="2"/>
      </rPr>
      <t>81305 B</t>
    </r>
  </si>
  <si>
    <r>
      <rPr>
        <sz val="8"/>
        <rFont val="Arial"/>
        <family val="2"/>
      </rPr>
      <t>81633 B</t>
    </r>
  </si>
  <si>
    <r>
      <rPr>
        <sz val="8"/>
        <rFont val="Arial"/>
        <family val="2"/>
      </rPr>
      <t>82051 B</t>
    </r>
  </si>
  <si>
    <r>
      <rPr>
        <sz val="8"/>
        <rFont val="Arial"/>
        <family val="2"/>
      </rPr>
      <t>82484 B</t>
    </r>
  </si>
  <si>
    <r>
      <rPr>
        <sz val="8"/>
        <rFont val="Arial"/>
        <family val="2"/>
      </rPr>
      <t>82948 B</t>
    </r>
  </si>
  <si>
    <r>
      <rPr>
        <sz val="8"/>
        <rFont val="Arial"/>
        <family val="2"/>
      </rPr>
      <t>83970 B</t>
    </r>
  </si>
  <si>
    <r>
      <rPr>
        <sz val="8"/>
        <rFont val="Arial"/>
        <family val="2"/>
      </rPr>
      <t>84418 B</t>
    </r>
  </si>
  <si>
    <r>
      <rPr>
        <sz val="8"/>
        <rFont val="Arial"/>
        <family val="2"/>
      </rPr>
      <t>84724 B</t>
    </r>
  </si>
  <si>
    <r>
      <rPr>
        <sz val="8"/>
        <rFont val="Arial"/>
        <family val="2"/>
      </rPr>
      <t>85096 B</t>
    </r>
  </si>
  <si>
    <r>
      <rPr>
        <sz val="8"/>
        <rFont val="Arial"/>
        <family val="2"/>
      </rPr>
      <t>85557 B</t>
    </r>
  </si>
  <si>
    <r>
      <rPr>
        <sz val="8"/>
        <rFont val="Arial"/>
        <family val="2"/>
      </rPr>
      <t>85976 B</t>
    </r>
  </si>
  <si>
    <r>
      <rPr>
        <sz val="8"/>
        <rFont val="Arial"/>
        <family val="2"/>
      </rPr>
      <t>86422 B</t>
    </r>
  </si>
  <si>
    <r>
      <rPr>
        <sz val="8"/>
        <rFont val="Arial"/>
        <family val="2"/>
      </rPr>
      <t>86867 B</t>
    </r>
  </si>
  <si>
    <r>
      <rPr>
        <sz val="8"/>
        <rFont val="Arial"/>
        <family val="2"/>
      </rPr>
      <t>87319 B</t>
    </r>
  </si>
  <si>
    <r>
      <rPr>
        <sz val="8"/>
        <rFont val="Arial"/>
        <family val="2"/>
      </rPr>
      <t>87631 B</t>
    </r>
  </si>
  <si>
    <r>
      <rPr>
        <sz val="8"/>
        <rFont val="Arial"/>
        <family val="2"/>
      </rPr>
      <t>88138 B</t>
    </r>
  </si>
  <si>
    <r>
      <rPr>
        <sz val="8"/>
        <rFont val="Arial"/>
        <family val="2"/>
      </rPr>
      <t>88702 B</t>
    </r>
  </si>
  <si>
    <r>
      <rPr>
        <sz val="8"/>
        <rFont val="Arial"/>
        <family val="2"/>
      </rPr>
      <t>89146 B</t>
    </r>
  </si>
  <si>
    <r>
      <rPr>
        <sz val="8"/>
        <rFont val="Arial"/>
        <family val="2"/>
      </rPr>
      <t>89415 B</t>
    </r>
  </si>
  <si>
    <r>
      <rPr>
        <sz val="8"/>
        <rFont val="Arial"/>
        <family val="2"/>
      </rPr>
      <t>90067 B</t>
    </r>
  </si>
  <si>
    <r>
      <rPr>
        <sz val="8"/>
        <rFont val="Arial"/>
        <family val="2"/>
      </rPr>
      <t>90989 B</t>
    </r>
  </si>
  <si>
    <r>
      <rPr>
        <sz val="8"/>
        <rFont val="Arial"/>
        <family val="2"/>
      </rPr>
      <t>90990 B</t>
    </r>
  </si>
  <si>
    <r>
      <rPr>
        <sz val="8"/>
        <rFont val="Arial"/>
        <family val="2"/>
      </rPr>
      <t>91020 B</t>
    </r>
  </si>
  <si>
    <r>
      <rPr>
        <b/>
        <sz val="10"/>
        <rFont val="Arial"/>
        <family val="2"/>
      </rPr>
      <t>TOTALES                 50,454.54     50,454.54                                                      0.00                            0.00                            0.00                   50,454.54</t>
    </r>
  </si>
  <si>
    <r>
      <rPr>
        <b/>
        <sz val="10"/>
        <rFont val="Arial"/>
        <family val="2"/>
      </rPr>
      <t>11945    FIDEICOMISO F/3236</t>
    </r>
  </si>
  <si>
    <r>
      <rPr>
        <sz val="8"/>
        <rFont val="Arial"/>
        <family val="2"/>
      </rPr>
      <t>80401 B</t>
    </r>
  </si>
  <si>
    <r>
      <rPr>
        <sz val="8"/>
        <rFont val="Arial"/>
        <family val="2"/>
      </rPr>
      <t>80402 B</t>
    </r>
  </si>
  <si>
    <r>
      <rPr>
        <b/>
        <sz val="10"/>
        <rFont val="Arial"/>
        <family val="2"/>
      </rPr>
      <t>TOTALES                 10,768.67     10,768.67                                                      0.00                            0.00                            0.00                   10,768.67</t>
    </r>
  </si>
  <si>
    <r>
      <rPr>
        <b/>
        <sz val="10"/>
        <rFont val="Arial"/>
        <family val="2"/>
      </rPr>
      <t>11946    Oscar Moriel Villalobos</t>
    </r>
  </si>
  <si>
    <r>
      <rPr>
        <sz val="8"/>
        <rFont val="Arial"/>
        <family val="2"/>
      </rPr>
      <t>87927 B</t>
    </r>
  </si>
  <si>
    <r>
      <rPr>
        <sz val="8"/>
        <rFont val="Arial"/>
        <family val="2"/>
      </rPr>
      <t>88824 B</t>
    </r>
  </si>
  <si>
    <r>
      <rPr>
        <sz val="8"/>
        <rFont val="Arial"/>
        <family val="2"/>
      </rPr>
      <t>91426 B</t>
    </r>
  </si>
  <si>
    <r>
      <rPr>
        <b/>
        <sz val="10"/>
        <rFont val="Arial"/>
        <family val="2"/>
      </rPr>
      <t>TOTALES                 33,934.97     33,934.97                                                      0.00                            0.00                            0.00                   33,934.97</t>
    </r>
  </si>
  <si>
    <r>
      <rPr>
        <b/>
        <sz val="10"/>
        <rFont val="Arial"/>
        <family val="2"/>
      </rPr>
      <t>11950    TRANSPORTES CASTORES DE BAJA CALIFORNIA SA DE CV</t>
    </r>
  </si>
  <si>
    <r>
      <rPr>
        <sz val="8"/>
        <rFont val="Arial"/>
        <family val="2"/>
      </rPr>
      <t>88688 B</t>
    </r>
  </si>
  <si>
    <r>
      <rPr>
        <sz val="8"/>
        <rFont val="Arial"/>
        <family val="2"/>
      </rPr>
      <t>90450 B</t>
    </r>
  </si>
  <si>
    <r>
      <rPr>
        <b/>
        <sz val="10"/>
        <rFont val="Arial"/>
        <family val="2"/>
      </rPr>
      <t>TOTALES                 12,253.08     12,253.08                                                      0.00                            0.00                            0.00                   12,253.08</t>
    </r>
  </si>
  <si>
    <r>
      <rPr>
        <b/>
        <sz val="10"/>
        <rFont val="Arial"/>
        <family val="2"/>
      </rPr>
      <t>11951    Industrias TreCh, S. de R.L. Mi</t>
    </r>
  </si>
  <si>
    <r>
      <rPr>
        <sz val="8"/>
        <rFont val="Arial"/>
        <family val="2"/>
      </rPr>
      <t>12/12/2018        84458 B                    205.19               205.19                        205.19                                                                                                                                                                    205.19</t>
    </r>
  </si>
  <si>
    <r>
      <rPr>
        <sz val="8"/>
        <rFont val="Arial"/>
        <family val="2"/>
      </rPr>
      <t>84459 B</t>
    </r>
  </si>
  <si>
    <r>
      <rPr>
        <sz val="8"/>
        <rFont val="Arial"/>
        <family val="2"/>
      </rPr>
      <t>84826 B</t>
    </r>
  </si>
  <si>
    <r>
      <rPr>
        <b/>
        <sz val="10"/>
        <rFont val="Arial"/>
        <family val="2"/>
      </rPr>
      <t>TOTALES                      615.57          615.57                                                      0.00                            0.00                            0.00                        615.57</t>
    </r>
  </si>
  <si>
    <r>
      <rPr>
        <b/>
        <sz val="10"/>
        <rFont val="Arial"/>
        <family val="2"/>
      </rPr>
      <t>11952    Construcentro de Chihuahua, SA de CV</t>
    </r>
  </si>
  <si>
    <r>
      <rPr>
        <sz val="8"/>
        <rFont val="Arial"/>
        <family val="2"/>
      </rPr>
      <t>91835 B</t>
    </r>
  </si>
  <si>
    <r>
      <rPr>
        <sz val="8"/>
        <rFont val="Arial"/>
        <family val="2"/>
      </rPr>
      <t>92320 B</t>
    </r>
  </si>
  <si>
    <r>
      <rPr>
        <sz val="8"/>
        <rFont val="Arial"/>
        <family val="2"/>
      </rPr>
      <t>92734 B</t>
    </r>
  </si>
  <si>
    <r>
      <rPr>
        <b/>
        <sz val="10"/>
        <rFont val="Arial"/>
        <family val="2"/>
      </rPr>
      <t>TOTALES                   7,901.89       7,901.89                                                      0.00                     3,199.91                     2,565.77                     2,136.21</t>
    </r>
  </si>
  <si>
    <r>
      <rPr>
        <b/>
        <sz val="10"/>
        <rFont val="Arial"/>
        <family val="2"/>
      </rPr>
      <t>11953    ADEMCO COMERCIAL Y CENTRO DE INVESTIGACION Y DESARROLLO S DE RL DE CV</t>
    </r>
  </si>
  <si>
    <r>
      <rPr>
        <sz val="8"/>
        <rFont val="Arial"/>
        <family val="2"/>
      </rPr>
      <t>82448 B</t>
    </r>
  </si>
  <si>
    <r>
      <rPr>
        <sz val="8"/>
        <rFont val="Arial"/>
        <family val="2"/>
      </rPr>
      <t>82449 B</t>
    </r>
  </si>
  <si>
    <r>
      <rPr>
        <sz val="8"/>
        <rFont val="Arial"/>
        <family val="2"/>
      </rPr>
      <t>84589 B</t>
    </r>
  </si>
  <si>
    <r>
      <rPr>
        <sz val="8"/>
        <rFont val="Arial"/>
        <family val="2"/>
      </rPr>
      <t>84590 B</t>
    </r>
  </si>
  <si>
    <r>
      <rPr>
        <sz val="8"/>
        <rFont val="Arial"/>
        <family val="2"/>
      </rPr>
      <t>88683 B</t>
    </r>
  </si>
  <si>
    <r>
      <rPr>
        <sz val="8"/>
        <rFont val="Arial"/>
        <family val="2"/>
      </rPr>
      <t>88779 B</t>
    </r>
  </si>
  <si>
    <r>
      <rPr>
        <b/>
        <sz val="10"/>
        <rFont val="Arial"/>
        <family val="2"/>
      </rPr>
      <t>TOTALES                 11,935.16     11,935.16                                                      0.00                            0.00                            0.00                   11,935.16</t>
    </r>
  </si>
  <si>
    <r>
      <rPr>
        <b/>
        <sz val="10"/>
        <rFont val="Arial"/>
        <family val="2"/>
      </rPr>
      <t>11957    LILIA ISELA LOYA OLIVAS</t>
    </r>
  </si>
  <si>
    <r>
      <rPr>
        <sz val="8"/>
        <rFont val="Arial"/>
        <family val="2"/>
      </rPr>
      <t>20/01/2020        90124 B                    894.43               894.43                        894.43                                                                                                                                                                    894.43</t>
    </r>
  </si>
  <si>
    <r>
      <rPr>
        <b/>
        <sz val="10"/>
        <rFont val="Arial"/>
        <family val="2"/>
      </rPr>
      <t>TOTALES                      894.43          894.43                                                      0.00                            0.00                            0.00                        894.43</t>
    </r>
  </si>
  <si>
    <r>
      <rPr>
        <b/>
        <sz val="10"/>
        <rFont val="Arial"/>
        <family val="2"/>
      </rPr>
      <t>11958    AFFA TRADE, S.A.P.I. DE C.V.</t>
    </r>
  </si>
  <si>
    <r>
      <rPr>
        <sz val="8"/>
        <rFont val="Arial"/>
        <family val="2"/>
      </rPr>
      <t>84859 B</t>
    </r>
  </si>
  <si>
    <r>
      <rPr>
        <sz val="8"/>
        <rFont val="Arial"/>
        <family val="2"/>
      </rPr>
      <t>86132 B</t>
    </r>
  </si>
  <si>
    <r>
      <rPr>
        <sz val="8"/>
        <rFont val="Arial"/>
        <family val="2"/>
      </rPr>
      <t>86514 B</t>
    </r>
  </si>
  <si>
    <r>
      <rPr>
        <sz val="8"/>
        <rFont val="Arial"/>
        <family val="2"/>
      </rPr>
      <t>92584 B</t>
    </r>
  </si>
  <si>
    <r>
      <rPr>
        <b/>
        <sz val="10"/>
        <rFont val="Arial"/>
        <family val="2"/>
      </rPr>
      <t>TOTALES                 10,723.40     10,723.40                                                      0.00                            0.00                     8,099.66                     2,623.74</t>
    </r>
  </si>
  <si>
    <r>
      <rPr>
        <b/>
        <sz val="10"/>
        <rFont val="Arial"/>
        <family val="2"/>
      </rPr>
      <t>11962    PALOMINO MAKINOVO, SA DE CV</t>
    </r>
  </si>
  <si>
    <r>
      <rPr>
        <sz val="8"/>
        <rFont val="Arial"/>
        <family val="2"/>
      </rPr>
      <t>05/02/2020        90461 B                 1,565.79            1,565.79                     1,565.79                                                                                                                                                                 1,565.79</t>
    </r>
  </si>
  <si>
    <r>
      <rPr>
        <sz val="8"/>
        <rFont val="Arial"/>
        <family val="2"/>
      </rPr>
      <t>90925 B</t>
    </r>
  </si>
  <si>
    <r>
      <rPr>
        <sz val="8"/>
        <rFont val="Arial"/>
        <family val="2"/>
      </rPr>
      <t>91021 B</t>
    </r>
  </si>
  <si>
    <r>
      <rPr>
        <sz val="8"/>
        <rFont val="Arial"/>
        <family val="2"/>
      </rPr>
      <t>91420 B</t>
    </r>
  </si>
  <si>
    <r>
      <rPr>
        <sz val="8"/>
        <rFont val="Arial"/>
        <family val="2"/>
      </rPr>
      <t>91884 B</t>
    </r>
  </si>
  <si>
    <r>
      <rPr>
        <sz val="8"/>
        <rFont val="Arial"/>
        <family val="2"/>
      </rPr>
      <t>91885 B</t>
    </r>
  </si>
  <si>
    <r>
      <rPr>
        <sz val="8"/>
        <rFont val="Arial"/>
        <family val="2"/>
      </rPr>
      <t>92254 B</t>
    </r>
  </si>
  <si>
    <r>
      <rPr>
        <sz val="8"/>
        <rFont val="Arial"/>
        <family val="2"/>
      </rPr>
      <t>92255 B</t>
    </r>
  </si>
  <si>
    <r>
      <rPr>
        <sz val="8"/>
        <rFont val="Arial"/>
        <family val="2"/>
      </rPr>
      <t>92756 B</t>
    </r>
  </si>
  <si>
    <r>
      <rPr>
        <sz val="8"/>
        <rFont val="Arial"/>
        <family val="2"/>
      </rPr>
      <t>92757 B</t>
    </r>
  </si>
  <si>
    <r>
      <rPr>
        <b/>
        <sz val="10"/>
        <rFont val="Arial"/>
        <family val="2"/>
      </rPr>
      <t>TOTALES                 26,827.73     26,827.73                                                      0.00                     9,019.81                            0.00                   17,807.92</t>
    </r>
  </si>
  <si>
    <r>
      <rPr>
        <b/>
        <sz val="10"/>
        <rFont val="Arial"/>
        <family val="2"/>
      </rPr>
      <t>11963    Orora de Mexico, SA de CV.</t>
    </r>
  </si>
  <si>
    <r>
      <rPr>
        <sz val="8"/>
        <rFont val="Arial"/>
        <family val="2"/>
      </rPr>
      <t>87410 B</t>
    </r>
  </si>
  <si>
    <r>
      <rPr>
        <sz val="8"/>
        <rFont val="Arial"/>
        <family val="2"/>
      </rPr>
      <t>87668 B</t>
    </r>
  </si>
  <si>
    <r>
      <rPr>
        <sz val="8"/>
        <rFont val="Arial"/>
        <family val="2"/>
      </rPr>
      <t>92079 B</t>
    </r>
  </si>
  <si>
    <r>
      <rPr>
        <sz val="8"/>
        <rFont val="Arial"/>
        <family val="2"/>
      </rPr>
      <t>92585 B</t>
    </r>
  </si>
  <si>
    <r>
      <rPr>
        <b/>
        <sz val="10"/>
        <rFont val="Arial"/>
        <family val="2"/>
      </rPr>
      <t>TOTALES                   5,757.89       5,757.89                                                      0.00                            0.00                     1,592.11                     4,165.78</t>
    </r>
  </si>
  <si>
    <r>
      <rPr>
        <b/>
        <sz val="10"/>
        <rFont val="Arial"/>
        <family val="2"/>
      </rPr>
      <t>11964    Conductos y Metalmecanica SA de CV</t>
    </r>
  </si>
  <si>
    <r>
      <rPr>
        <sz val="8"/>
        <rFont val="Arial"/>
        <family val="2"/>
      </rPr>
      <t>90013 B</t>
    </r>
  </si>
  <si>
    <r>
      <rPr>
        <sz val="8"/>
        <rFont val="Arial"/>
        <family val="2"/>
      </rPr>
      <t>91279 B</t>
    </r>
  </si>
  <si>
    <r>
      <rPr>
        <sz val="8"/>
        <rFont val="Arial"/>
        <family val="2"/>
      </rPr>
      <t>92080 B</t>
    </r>
  </si>
  <si>
    <r>
      <rPr>
        <sz val="8"/>
        <rFont val="Arial"/>
        <family val="2"/>
      </rPr>
      <t>92586 B</t>
    </r>
  </si>
  <si>
    <r>
      <rPr>
        <b/>
        <sz val="10"/>
        <rFont val="Arial"/>
        <family val="2"/>
      </rPr>
      <t>TOTALES                   3,151.62       3,151.62                                                      0.00                            0.00                     1,179.41                     1,972.21</t>
    </r>
  </si>
  <si>
    <r>
      <rPr>
        <b/>
        <sz val="10"/>
        <rFont val="Arial"/>
        <family val="2"/>
      </rPr>
      <t>11966    DENISE MICHELLE AUBRY CHACON</t>
    </r>
  </si>
  <si>
    <r>
      <rPr>
        <sz val="8"/>
        <rFont val="Arial"/>
        <family val="2"/>
      </rPr>
      <t>02/07/2020        92587 B                 1,376.95            1,376.95                     1,376.95                                                                                                                    1,376.95</t>
    </r>
  </si>
  <si>
    <r>
      <rPr>
        <b/>
        <sz val="10"/>
        <rFont val="Arial"/>
        <family val="2"/>
      </rPr>
      <t>TOTALES                   1,376.95       1,376.95                                                      0.00                            0.00                     1,376.95                            0.00</t>
    </r>
  </si>
  <si>
    <r>
      <rPr>
        <b/>
        <sz val="10"/>
        <rFont val="Arial"/>
        <family val="2"/>
      </rPr>
      <t>11968    HELENA TEICHROEB WOLF</t>
    </r>
  </si>
  <si>
    <r>
      <rPr>
        <sz val="8"/>
        <rFont val="Arial"/>
        <family val="2"/>
      </rPr>
      <t>88738 B</t>
    </r>
  </si>
  <si>
    <r>
      <rPr>
        <sz val="8"/>
        <rFont val="Arial"/>
        <family val="2"/>
      </rPr>
      <t>89555 B</t>
    </r>
  </si>
  <si>
    <r>
      <rPr>
        <sz val="8"/>
        <rFont val="Arial"/>
        <family val="2"/>
      </rPr>
      <t>92633 B</t>
    </r>
  </si>
  <si>
    <r>
      <rPr>
        <b/>
        <sz val="10"/>
        <rFont val="Arial"/>
        <family val="2"/>
      </rPr>
      <t>TOTALES                   8,260.11       8,260.11                                                      0.00                            0.00                        823.19                     7,436.92</t>
    </r>
  </si>
  <si>
    <r>
      <rPr>
        <b/>
        <sz val="10"/>
        <rFont val="Arial"/>
        <family val="2"/>
      </rPr>
      <t>11971    SINERGIA Y MASIVOS, S.A. DE C.V.</t>
    </r>
  </si>
  <si>
    <r>
      <rPr>
        <sz val="8"/>
        <rFont val="Arial"/>
        <family val="2"/>
      </rPr>
      <t>91423 B</t>
    </r>
  </si>
  <si>
    <r>
      <rPr>
        <sz val="8"/>
        <rFont val="Arial"/>
        <family val="2"/>
      </rPr>
      <t>91906 B</t>
    </r>
  </si>
  <si>
    <r>
      <rPr>
        <sz val="8"/>
        <rFont val="Arial"/>
        <family val="2"/>
      </rPr>
      <t>92296 B</t>
    </r>
  </si>
  <si>
    <r>
      <rPr>
        <sz val="8"/>
        <rFont val="Arial"/>
        <family val="2"/>
      </rPr>
      <t>92759 B</t>
    </r>
  </si>
  <si>
    <r>
      <rPr>
        <b/>
        <sz val="10"/>
        <rFont val="Arial"/>
        <family val="2"/>
      </rPr>
      <t>TOTALES                      316.72          316.72                                                      0.00                          79.18                            0.00                        237.54</t>
    </r>
  </si>
  <si>
    <r>
      <rPr>
        <b/>
        <sz val="10"/>
        <rFont val="Arial"/>
        <family val="2"/>
      </rPr>
      <t>11972    FLETES BURA DE CHIHUAHUA, S.A. DE C.V.</t>
    </r>
  </si>
  <si>
    <r>
      <rPr>
        <sz val="8"/>
        <rFont val="Arial"/>
        <family val="2"/>
      </rPr>
      <t>02/07/2020        92589 B                 1,254.01            1,254.01                     1,254.01                                                                                                                    1,254.01</t>
    </r>
  </si>
  <si>
    <r>
      <rPr>
        <b/>
        <sz val="10"/>
        <rFont val="Arial"/>
        <family val="2"/>
      </rPr>
      <t>TOTALES                   1,254.01       1,254.01                                                      0.00                            0.00                     1,254.01                            0.00</t>
    </r>
  </si>
  <si>
    <r>
      <rPr>
        <b/>
        <sz val="10"/>
        <rFont val="Arial"/>
        <family val="2"/>
      </rPr>
      <t>11974    TECNOCEREALES COMERCIALES S DE RL MI</t>
    </r>
  </si>
  <si>
    <r>
      <rPr>
        <sz val="8"/>
        <rFont val="Arial"/>
        <family val="2"/>
      </rPr>
      <t>89556 B</t>
    </r>
  </si>
  <si>
    <r>
      <rPr>
        <sz val="8"/>
        <rFont val="Arial"/>
        <family val="2"/>
      </rPr>
      <t>89940 B</t>
    </r>
  </si>
  <si>
    <r>
      <rPr>
        <sz val="8"/>
        <rFont val="Arial"/>
        <family val="2"/>
      </rPr>
      <t>90413 B</t>
    </r>
  </si>
  <si>
    <r>
      <rPr>
        <sz val="8"/>
        <rFont val="Arial"/>
        <family val="2"/>
      </rPr>
      <t>90682 B</t>
    </r>
  </si>
  <si>
    <r>
      <rPr>
        <sz val="8"/>
        <rFont val="Arial"/>
        <family val="2"/>
      </rPr>
      <t>91585 B</t>
    </r>
  </si>
  <si>
    <r>
      <rPr>
        <sz val="8"/>
        <rFont val="Arial"/>
        <family val="2"/>
      </rPr>
      <t>92101 B</t>
    </r>
  </si>
  <si>
    <r>
      <rPr>
        <sz val="8"/>
        <rFont val="Arial"/>
        <family val="2"/>
      </rPr>
      <t>92634 B</t>
    </r>
  </si>
  <si>
    <r>
      <rPr>
        <b/>
        <sz val="10"/>
        <rFont val="Arial"/>
        <family val="2"/>
      </rPr>
      <t>TOTALES                 12,079.94     12,079.94                                                      0.00                            0.00                     2,913.86                     9,166.08</t>
    </r>
  </si>
  <si>
    <r>
      <rPr>
        <b/>
        <sz val="10"/>
        <rFont val="Arial"/>
        <family val="2"/>
      </rPr>
      <t>11975    LA COSMOPOLITANA SA DE CV</t>
    </r>
  </si>
  <si>
    <r>
      <rPr>
        <sz val="8"/>
        <rFont val="Arial"/>
        <family val="2"/>
      </rPr>
      <t>86625 B</t>
    </r>
  </si>
  <si>
    <r>
      <rPr>
        <sz val="8"/>
        <rFont val="Arial"/>
        <family val="2"/>
      </rPr>
      <t>86626 B</t>
    </r>
  </si>
  <si>
    <r>
      <rPr>
        <sz val="8"/>
        <rFont val="Arial"/>
        <family val="2"/>
      </rPr>
      <t>86627 B</t>
    </r>
  </si>
  <si>
    <r>
      <rPr>
        <sz val="8"/>
        <rFont val="Arial"/>
        <family val="2"/>
      </rPr>
      <t>86628 B</t>
    </r>
  </si>
  <si>
    <r>
      <rPr>
        <sz val="8"/>
        <rFont val="Arial"/>
        <family val="2"/>
      </rPr>
      <t>87028 B</t>
    </r>
  </si>
  <si>
    <r>
      <rPr>
        <sz val="8"/>
        <rFont val="Arial"/>
        <family val="2"/>
      </rPr>
      <t>87489 B</t>
    </r>
  </si>
  <si>
    <r>
      <rPr>
        <sz val="8"/>
        <rFont val="Arial"/>
        <family val="2"/>
      </rPr>
      <t>87911 B</t>
    </r>
  </si>
  <si>
    <r>
      <rPr>
        <sz val="8"/>
        <rFont val="Arial"/>
        <family val="2"/>
      </rPr>
      <t>88186 B</t>
    </r>
  </si>
  <si>
    <r>
      <rPr>
        <sz val="8"/>
        <rFont val="Arial"/>
        <family val="2"/>
      </rPr>
      <t>88699 B</t>
    </r>
  </si>
  <si>
    <r>
      <rPr>
        <sz val="8"/>
        <rFont val="Arial"/>
        <family val="2"/>
      </rPr>
      <t>89135 B</t>
    </r>
  </si>
  <si>
    <r>
      <rPr>
        <sz val="8"/>
        <rFont val="Arial"/>
        <family val="2"/>
      </rPr>
      <t>89431 B</t>
    </r>
  </si>
  <si>
    <r>
      <rPr>
        <sz val="8"/>
        <rFont val="Arial"/>
        <family val="2"/>
      </rPr>
      <t>90009 B</t>
    </r>
  </si>
  <si>
    <r>
      <rPr>
        <sz val="8"/>
        <rFont val="Arial"/>
        <family val="2"/>
      </rPr>
      <t>90520 B</t>
    </r>
  </si>
  <si>
    <r>
      <rPr>
        <sz val="8"/>
        <rFont val="Arial"/>
        <family val="2"/>
      </rPr>
      <t>90931 B</t>
    </r>
  </si>
  <si>
    <r>
      <rPr>
        <sz val="8"/>
        <rFont val="Arial"/>
        <family val="2"/>
      </rPr>
      <t>91444 B</t>
    </r>
  </si>
  <si>
    <r>
      <rPr>
        <sz val="8"/>
        <rFont val="Arial"/>
        <family val="2"/>
      </rPr>
      <t>91779 B</t>
    </r>
  </si>
  <si>
    <r>
      <rPr>
        <sz val="8"/>
        <rFont val="Arial"/>
        <family val="2"/>
      </rPr>
      <t>92084 B</t>
    </r>
  </si>
  <si>
    <r>
      <rPr>
        <sz val="8"/>
        <rFont val="Arial"/>
        <family val="2"/>
      </rPr>
      <t>92590 B</t>
    </r>
  </si>
  <si>
    <r>
      <rPr>
        <b/>
        <sz val="10"/>
        <rFont val="Arial"/>
        <family val="2"/>
      </rPr>
      <t>TOTALES                   7,653.50       7,653.50                                                      0.00                            0.00                          79.18                     7,574.32</t>
    </r>
  </si>
  <si>
    <r>
      <rPr>
        <b/>
        <sz val="10"/>
        <rFont val="Arial"/>
        <family val="2"/>
      </rPr>
      <t>11976    TRAILERS YSERVICIOS DE JUAREZ SA DE CV</t>
    </r>
  </si>
  <si>
    <r>
      <rPr>
        <sz val="8"/>
        <rFont val="Arial"/>
        <family val="2"/>
      </rPr>
      <t>05/11/2019        89157 B                    221.44               221.44                        221.44                                                                                                                                                                    221.44</t>
    </r>
  </si>
  <si>
    <r>
      <rPr>
        <b/>
        <sz val="10"/>
        <rFont val="Arial"/>
        <family val="2"/>
      </rPr>
      <t>TOTALES                      221.44          221.44                                                      0.00                            0.00                            0.00                        221.44</t>
    </r>
  </si>
  <si>
    <r>
      <rPr>
        <b/>
        <sz val="10"/>
        <rFont val="Arial"/>
        <family val="2"/>
      </rPr>
      <t>11977    ALONSO GARCIA FERNANDEZ</t>
    </r>
  </si>
  <si>
    <r>
      <rPr>
        <sz val="8"/>
        <rFont val="Arial"/>
        <family val="2"/>
      </rPr>
      <t>90488 B</t>
    </r>
  </si>
  <si>
    <r>
      <rPr>
        <sz val="8"/>
        <rFont val="Arial"/>
        <family val="2"/>
      </rPr>
      <t>90961 B</t>
    </r>
  </si>
  <si>
    <r>
      <rPr>
        <sz val="8"/>
        <rFont val="Arial"/>
        <family val="2"/>
      </rPr>
      <t>91381 B</t>
    </r>
  </si>
  <si>
    <r>
      <rPr>
        <sz val="8"/>
        <rFont val="Arial"/>
        <family val="2"/>
      </rPr>
      <t>91891 B</t>
    </r>
  </si>
  <si>
    <r>
      <rPr>
        <sz val="8"/>
        <rFont val="Arial"/>
        <family val="2"/>
      </rPr>
      <t>92266 B</t>
    </r>
  </si>
  <si>
    <r>
      <rPr>
        <sz val="8"/>
        <rFont val="Arial"/>
        <family val="2"/>
      </rPr>
      <t>92680 B</t>
    </r>
  </si>
  <si>
    <r>
      <rPr>
        <b/>
        <sz val="10"/>
        <rFont val="Arial"/>
        <family val="2"/>
      </rPr>
      <t>TOTALES                   3,637.80       3,637.80                                                      0.00                            0.00                        522.38                     3,115.42</t>
    </r>
  </si>
  <si>
    <r>
      <rPr>
        <b/>
        <sz val="10"/>
        <rFont val="Arial"/>
        <family val="2"/>
      </rPr>
      <t>11978    RAUL VILLANUEVA ROMERO</t>
    </r>
  </si>
  <si>
    <r>
      <rPr>
        <sz val="8"/>
        <rFont val="Arial"/>
        <family val="2"/>
      </rPr>
      <t>86638 B</t>
    </r>
  </si>
  <si>
    <r>
      <rPr>
        <sz val="8"/>
        <rFont val="Arial"/>
        <family val="2"/>
      </rPr>
      <t>86639 B</t>
    </r>
  </si>
  <si>
    <r>
      <rPr>
        <sz val="8"/>
        <rFont val="Arial"/>
        <family val="2"/>
      </rPr>
      <t>87491 B</t>
    </r>
  </si>
  <si>
    <r>
      <rPr>
        <sz val="8"/>
        <rFont val="Arial"/>
        <family val="2"/>
      </rPr>
      <t>87492 B</t>
    </r>
  </si>
  <si>
    <r>
      <rPr>
        <sz val="8"/>
        <rFont val="Arial"/>
        <family val="2"/>
      </rPr>
      <t>87946 B</t>
    </r>
  </si>
  <si>
    <r>
      <rPr>
        <sz val="8"/>
        <rFont val="Arial"/>
        <family val="2"/>
      </rPr>
      <t>88361 B</t>
    </r>
  </si>
  <si>
    <r>
      <rPr>
        <sz val="8"/>
        <rFont val="Arial"/>
        <family val="2"/>
      </rPr>
      <t>88823 B</t>
    </r>
  </si>
  <si>
    <r>
      <rPr>
        <sz val="8"/>
        <rFont val="Arial"/>
        <family val="2"/>
      </rPr>
      <t>89149 B</t>
    </r>
  </si>
  <si>
    <r>
      <rPr>
        <sz val="8"/>
        <rFont val="Arial"/>
        <family val="2"/>
      </rPr>
      <t>90129 B</t>
    </r>
  </si>
  <si>
    <r>
      <rPr>
        <sz val="8"/>
        <rFont val="Arial"/>
        <family val="2"/>
      </rPr>
      <t>90471 B</t>
    </r>
  </si>
  <si>
    <r>
      <rPr>
        <b/>
        <sz val="10"/>
        <rFont val="Arial"/>
        <family val="2"/>
      </rPr>
      <t>TOTALES                 17,985.08     17,985.08                                                      0.00                            0.00                            0.00                   17,985.08</t>
    </r>
  </si>
  <si>
    <r>
      <rPr>
        <b/>
        <sz val="10"/>
        <rFont val="Arial"/>
        <family val="2"/>
      </rPr>
      <t>11979    MULTIPROYECTOS TERRAZAS SC</t>
    </r>
  </si>
  <si>
    <r>
      <rPr>
        <sz val="8"/>
        <rFont val="Arial"/>
        <family val="2"/>
      </rPr>
      <t>28/10/2019        88825 B                    431.38               431.38                        431.38                                                                                                                                                                    431.38</t>
    </r>
  </si>
  <si>
    <r>
      <rPr>
        <sz val="8"/>
        <rFont val="Arial"/>
        <family val="2"/>
      </rPr>
      <t>89221 B</t>
    </r>
  </si>
  <si>
    <r>
      <rPr>
        <sz val="8"/>
        <rFont val="Arial"/>
        <family val="2"/>
      </rPr>
      <t>89450 B</t>
    </r>
  </si>
  <si>
    <r>
      <rPr>
        <sz val="8"/>
        <rFont val="Arial"/>
        <family val="2"/>
      </rPr>
      <t>90005 B</t>
    </r>
  </si>
  <si>
    <r>
      <rPr>
        <sz val="8"/>
        <rFont val="Arial"/>
        <family val="2"/>
      </rPr>
      <t>90546 B</t>
    </r>
  </si>
  <si>
    <r>
      <rPr>
        <sz val="8"/>
        <rFont val="Arial"/>
        <family val="2"/>
      </rPr>
      <t>90933 B</t>
    </r>
  </si>
  <si>
    <r>
      <rPr>
        <sz val="8"/>
        <rFont val="Arial"/>
        <family val="2"/>
      </rPr>
      <t>91416 B</t>
    </r>
  </si>
  <si>
    <r>
      <rPr>
        <sz val="8"/>
        <rFont val="Arial"/>
        <family val="2"/>
      </rPr>
      <t>91887 B</t>
    </r>
  </si>
  <si>
    <r>
      <rPr>
        <sz val="8"/>
        <rFont val="Arial"/>
        <family val="2"/>
      </rPr>
      <t>92086 B</t>
    </r>
  </si>
  <si>
    <r>
      <rPr>
        <b/>
        <sz val="10"/>
        <rFont val="Arial"/>
        <family val="2"/>
      </rPr>
      <t>TOTALES                   2,131.75       2,131.75                                                      0.00                            0.00                            0.00                     2,131.75</t>
    </r>
  </si>
  <si>
    <r>
      <rPr>
        <b/>
        <sz val="10"/>
        <rFont val="Arial"/>
        <family val="2"/>
      </rPr>
      <t>11981    GRUPO LARA VILLALOBOS SA DE CV</t>
    </r>
  </si>
  <si>
    <r>
      <rPr>
        <sz val="8"/>
        <rFont val="Arial"/>
        <family val="2"/>
      </rPr>
      <t>91781 B</t>
    </r>
  </si>
  <si>
    <r>
      <rPr>
        <sz val="8"/>
        <rFont val="Arial"/>
        <family val="2"/>
      </rPr>
      <t>92154 B</t>
    </r>
  </si>
  <si>
    <r>
      <rPr>
        <sz val="8"/>
        <rFont val="Arial"/>
        <family val="2"/>
      </rPr>
      <t>92591 B</t>
    </r>
  </si>
  <si>
    <r>
      <rPr>
        <b/>
        <sz val="10"/>
        <rFont val="Arial"/>
        <family val="2"/>
      </rPr>
      <t>TOTALES                   3,958.73       3,958.73                                                      0.00                            0.00                     1,256.16                     2,702.57</t>
    </r>
  </si>
  <si>
    <r>
      <rPr>
        <b/>
        <sz val="10"/>
        <rFont val="Arial"/>
        <family val="2"/>
      </rPr>
      <t>11984    DIEGO FERNANDO ZEPEDA ESCALERA</t>
    </r>
  </si>
  <si>
    <r>
      <rPr>
        <sz val="8"/>
        <rFont val="Arial"/>
        <family val="2"/>
      </rPr>
      <t>90111 B</t>
    </r>
  </si>
  <si>
    <r>
      <rPr>
        <sz val="8"/>
        <rFont val="Arial"/>
        <family val="2"/>
      </rPr>
      <t>90573 B</t>
    </r>
  </si>
  <si>
    <r>
      <rPr>
        <sz val="8"/>
        <rFont val="Arial"/>
        <family val="2"/>
      </rPr>
      <t>91391 B</t>
    </r>
  </si>
  <si>
    <r>
      <rPr>
        <sz val="8"/>
        <rFont val="Arial"/>
        <family val="2"/>
      </rPr>
      <t>91392 B</t>
    </r>
  </si>
  <si>
    <r>
      <rPr>
        <sz val="8"/>
        <rFont val="Arial"/>
        <family val="2"/>
      </rPr>
      <t>91896 B</t>
    </r>
  </si>
  <si>
    <r>
      <rPr>
        <sz val="8"/>
        <rFont val="Arial"/>
        <family val="2"/>
      </rPr>
      <t>92274 B</t>
    </r>
  </si>
  <si>
    <r>
      <rPr>
        <sz val="8"/>
        <rFont val="Arial"/>
        <family val="2"/>
      </rPr>
      <t>92724 B</t>
    </r>
  </si>
  <si>
    <r>
      <rPr>
        <b/>
        <sz val="10"/>
        <rFont val="Arial"/>
        <family val="2"/>
      </rPr>
      <t>TOTALES                   2,170.88       2,170.88                                                      0.00                            0.00                        316.74                     1,854.14</t>
    </r>
  </si>
  <si>
    <r>
      <rPr>
        <b/>
        <sz val="10"/>
        <rFont val="Arial"/>
        <family val="2"/>
      </rPr>
      <t>11985    JESUS EDUARDO RODRIGUEZ AIZA</t>
    </r>
  </si>
  <si>
    <r>
      <rPr>
        <sz val="8"/>
        <rFont val="Arial"/>
        <family val="2"/>
      </rPr>
      <t>90466 B</t>
    </r>
  </si>
  <si>
    <r>
      <rPr>
        <sz val="8"/>
        <rFont val="Arial"/>
        <family val="2"/>
      </rPr>
      <t>90972 B</t>
    </r>
  </si>
  <si>
    <r>
      <rPr>
        <sz val="8"/>
        <rFont val="Arial"/>
        <family val="2"/>
      </rPr>
      <t>91340 B</t>
    </r>
  </si>
  <si>
    <r>
      <rPr>
        <sz val="8"/>
        <rFont val="Arial"/>
        <family val="2"/>
      </rPr>
      <t>91802 B</t>
    </r>
  </si>
  <si>
    <r>
      <rPr>
        <sz val="8"/>
        <rFont val="Arial"/>
        <family val="2"/>
      </rPr>
      <t>92285 B</t>
    </r>
  </si>
  <si>
    <r>
      <rPr>
        <sz val="8"/>
        <rFont val="Arial"/>
        <family val="2"/>
      </rPr>
      <t>92781 B</t>
    </r>
  </si>
  <si>
    <r>
      <rPr>
        <b/>
        <sz val="10"/>
        <rFont val="Arial"/>
        <family val="2"/>
      </rPr>
      <t>TOTALES                   4,097.94       4,097.94                                                      0.00                        211.16                            0.00                     3,886.78</t>
    </r>
  </si>
  <si>
    <r>
      <rPr>
        <b/>
        <sz val="10"/>
        <rFont val="Arial"/>
        <family val="2"/>
      </rPr>
      <t>11987    Ana Cynthia Carmona Molina</t>
    </r>
  </si>
  <si>
    <r>
      <rPr>
        <sz val="8"/>
        <rFont val="Arial"/>
        <family val="2"/>
      </rPr>
      <t>14/06/2019        87083 B               19,268.34          19,268.34                   19,268.34                                                                                                                                                               19,268.34</t>
    </r>
  </si>
  <si>
    <r>
      <rPr>
        <sz val="8"/>
        <rFont val="Arial"/>
        <family val="2"/>
      </rPr>
      <t>87485 B</t>
    </r>
  </si>
  <si>
    <r>
      <rPr>
        <sz val="8"/>
        <rFont val="Arial"/>
        <family val="2"/>
      </rPr>
      <t>87906 B</t>
    </r>
  </si>
  <si>
    <r>
      <rPr>
        <b/>
        <sz val="10"/>
        <rFont val="Arial"/>
        <family val="2"/>
      </rPr>
      <t>TOTALES                 57,805.02     57,805.02                                                      0.00                            0.00                            0.00                   57,805.02</t>
    </r>
  </si>
  <si>
    <r>
      <rPr>
        <b/>
        <sz val="10"/>
        <rFont val="Arial"/>
        <family val="2"/>
      </rPr>
      <t>11988    CESAR RAMON POSADA ROMERO</t>
    </r>
  </si>
  <si>
    <r>
      <rPr>
        <sz val="8"/>
        <rFont val="Arial"/>
        <family val="2"/>
      </rPr>
      <t>87486 B</t>
    </r>
  </si>
  <si>
    <r>
      <rPr>
        <sz val="8"/>
        <rFont val="Arial"/>
        <family val="2"/>
      </rPr>
      <t>88350 B</t>
    </r>
  </si>
  <si>
    <r>
      <rPr>
        <sz val="8"/>
        <rFont val="Arial"/>
        <family val="2"/>
      </rPr>
      <t>88725 B</t>
    </r>
  </si>
  <si>
    <r>
      <rPr>
        <sz val="8"/>
        <rFont val="Arial"/>
        <family val="2"/>
      </rPr>
      <t>89103 B</t>
    </r>
  </si>
  <si>
    <r>
      <rPr>
        <sz val="8"/>
        <rFont val="Arial"/>
        <family val="2"/>
      </rPr>
      <t>89437 B</t>
    </r>
  </si>
  <si>
    <r>
      <rPr>
        <sz val="8"/>
        <rFont val="Arial"/>
        <family val="2"/>
      </rPr>
      <t>90107 B</t>
    </r>
  </si>
  <si>
    <r>
      <rPr>
        <sz val="8"/>
        <rFont val="Arial"/>
        <family val="2"/>
      </rPr>
      <t>90495 B</t>
    </r>
  </si>
  <si>
    <r>
      <rPr>
        <sz val="8"/>
        <rFont val="Arial"/>
        <family val="2"/>
      </rPr>
      <t>91277 B</t>
    </r>
  </si>
  <si>
    <r>
      <rPr>
        <sz val="8"/>
        <rFont val="Arial"/>
        <family val="2"/>
      </rPr>
      <t>91801 B</t>
    </r>
  </si>
  <si>
    <r>
      <rPr>
        <sz val="8"/>
        <rFont val="Arial"/>
        <family val="2"/>
      </rPr>
      <t>92682 B</t>
    </r>
  </si>
  <si>
    <r>
      <rPr>
        <sz val="8"/>
        <rFont val="Arial"/>
        <family val="2"/>
      </rPr>
      <t>92745 B</t>
    </r>
  </si>
  <si>
    <r>
      <rPr>
        <b/>
        <sz val="10"/>
        <rFont val="Arial"/>
        <family val="2"/>
      </rPr>
      <t>TOTALES                   9,289.51       9,289.51                                                      0.00                        479.06                     2,668.35                     6,142.10</t>
    </r>
  </si>
  <si>
    <r>
      <rPr>
        <b/>
        <sz val="10"/>
        <rFont val="Arial"/>
        <family val="2"/>
      </rPr>
      <t>11989    AUTOTRANSPORTE  DUR S DE RL DE CV</t>
    </r>
  </si>
  <si>
    <r>
      <rPr>
        <sz val="8"/>
        <rFont val="Arial"/>
        <family val="2"/>
      </rPr>
      <t>92270 B</t>
    </r>
  </si>
  <si>
    <r>
      <rPr>
        <sz val="8"/>
        <rFont val="Arial"/>
        <family val="2"/>
      </rPr>
      <t>92271 B</t>
    </r>
  </si>
  <si>
    <r>
      <rPr>
        <sz val="8"/>
        <rFont val="Arial"/>
        <family val="2"/>
      </rPr>
      <t>92684 B</t>
    </r>
  </si>
  <si>
    <r>
      <rPr>
        <sz val="8"/>
        <rFont val="Arial"/>
        <family val="2"/>
      </rPr>
      <t>92685 B</t>
    </r>
  </si>
  <si>
    <r>
      <rPr>
        <b/>
        <sz val="10"/>
        <rFont val="Arial"/>
        <family val="2"/>
      </rPr>
      <t>TOTALES                 12,025.77     12,025.77                                                      0.00                            0.00                     5,983.25                     6,042.52</t>
    </r>
  </si>
  <si>
    <r>
      <rPr>
        <b/>
        <sz val="10"/>
        <rFont val="Arial"/>
        <family val="2"/>
      </rPr>
      <t>11991    VIVE CORAZON A.C.</t>
    </r>
  </si>
  <si>
    <r>
      <rPr>
        <sz val="8"/>
        <rFont val="Arial"/>
        <family val="2"/>
      </rPr>
      <t>87742 B</t>
    </r>
  </si>
  <si>
    <r>
      <rPr>
        <sz val="8"/>
        <rFont val="Arial"/>
        <family val="2"/>
      </rPr>
      <t>88288 B</t>
    </r>
  </si>
  <si>
    <r>
      <rPr>
        <sz val="8"/>
        <rFont val="Arial"/>
        <family val="2"/>
      </rPr>
      <t>89245 B</t>
    </r>
  </si>
  <si>
    <r>
      <rPr>
        <sz val="8"/>
        <rFont val="Arial"/>
        <family val="2"/>
      </rPr>
      <t>89246 B</t>
    </r>
  </si>
  <si>
    <r>
      <rPr>
        <sz val="8"/>
        <rFont val="Arial"/>
        <family val="2"/>
      </rPr>
      <t>89442 B</t>
    </r>
  </si>
  <si>
    <r>
      <rPr>
        <sz val="8"/>
        <rFont val="Arial"/>
        <family val="2"/>
      </rPr>
      <t>90133 B</t>
    </r>
  </si>
  <si>
    <r>
      <rPr>
        <sz val="8"/>
        <rFont val="Arial"/>
        <family val="2"/>
      </rPr>
      <t>90479 B</t>
    </r>
  </si>
  <si>
    <r>
      <rPr>
        <sz val="8"/>
        <rFont val="Arial"/>
        <family val="2"/>
      </rPr>
      <t>91019 B</t>
    </r>
  </si>
  <si>
    <r>
      <rPr>
        <b/>
        <sz val="10"/>
        <rFont val="Arial"/>
        <family val="2"/>
      </rPr>
      <t>TOTALES                 65,734.29     65,734.29                                                      0.00                            0.00                            0.00                   65,734.29</t>
    </r>
  </si>
  <si>
    <r>
      <rPr>
        <b/>
        <sz val="10"/>
        <rFont val="Arial"/>
        <family val="2"/>
      </rPr>
      <t>11992    FIDEICOMISO CIB/3276</t>
    </r>
  </si>
  <si>
    <r>
      <rPr>
        <sz val="8"/>
        <rFont val="Arial"/>
        <family val="2"/>
      </rPr>
      <t>01/07/2020        92396 B                 6,627.81            6,627.81                     6,627.81                                                                                                                    6,627.81</t>
    </r>
  </si>
  <si>
    <r>
      <rPr>
        <b/>
        <sz val="10"/>
        <rFont val="Arial"/>
        <family val="2"/>
      </rPr>
      <t>TOTALES                   6,627.81       6,627.81                                                      0.00                            0.00                     6,627.81                            0.00</t>
    </r>
  </si>
  <si>
    <r>
      <rPr>
        <b/>
        <sz val="10"/>
        <rFont val="Arial"/>
        <family val="2"/>
      </rPr>
      <t>11993    HOMERO SALAZAR SALAS</t>
    </r>
  </si>
  <si>
    <r>
      <rPr>
        <sz val="8"/>
        <rFont val="Arial"/>
        <family val="2"/>
      </rPr>
      <t>90119 B</t>
    </r>
  </si>
  <si>
    <r>
      <rPr>
        <sz val="8"/>
        <rFont val="Arial"/>
        <family val="2"/>
      </rPr>
      <t>90572 B</t>
    </r>
  </si>
  <si>
    <r>
      <rPr>
        <sz val="8"/>
        <rFont val="Arial"/>
        <family val="2"/>
      </rPr>
      <t>90970 B</t>
    </r>
  </si>
  <si>
    <r>
      <rPr>
        <sz val="8"/>
        <rFont val="Arial"/>
        <family val="2"/>
      </rPr>
      <t>91400 B</t>
    </r>
  </si>
  <si>
    <r>
      <rPr>
        <sz val="8"/>
        <rFont val="Arial"/>
        <family val="2"/>
      </rPr>
      <t>91798 B</t>
    </r>
  </si>
  <si>
    <r>
      <rPr>
        <sz val="8"/>
        <rFont val="Arial"/>
        <family val="2"/>
      </rPr>
      <t>92746 B</t>
    </r>
  </si>
  <si>
    <r>
      <rPr>
        <sz val="8"/>
        <rFont val="Arial"/>
        <family val="2"/>
      </rPr>
      <t>92747 B</t>
    </r>
  </si>
  <si>
    <r>
      <rPr>
        <b/>
        <sz val="10"/>
        <rFont val="Arial"/>
        <family val="2"/>
      </rPr>
      <t>TOTALES                   9,798.41       9,798.41                                                      0.00                        105.58                            0.00                     9,692.83</t>
    </r>
  </si>
  <si>
    <r>
      <rPr>
        <b/>
        <sz val="10"/>
        <rFont val="Arial"/>
        <family val="2"/>
      </rPr>
      <t>11998    ARMANDO MALDONADO RAMOS</t>
    </r>
  </si>
  <si>
    <r>
      <rPr>
        <sz val="8"/>
        <rFont val="Arial"/>
        <family val="2"/>
      </rPr>
      <t>92267 B</t>
    </r>
  </si>
  <si>
    <r>
      <rPr>
        <sz val="8"/>
        <rFont val="Arial"/>
        <family val="2"/>
      </rPr>
      <t>92683 B</t>
    </r>
  </si>
  <si>
    <r>
      <rPr>
        <b/>
        <sz val="10"/>
        <rFont val="Arial"/>
        <family val="2"/>
      </rPr>
      <t>TOTALES                   2,789.77       2,789.77                                                      0.00                            0.00                     1,331.09                     1,458.68</t>
    </r>
  </si>
  <si>
    <r>
      <rPr>
        <b/>
        <sz val="10"/>
        <rFont val="Arial"/>
        <family val="2"/>
      </rPr>
      <t>12000    Omar Librado Garza Lopez</t>
    </r>
  </si>
  <si>
    <r>
      <rPr>
        <sz val="8"/>
        <rFont val="Arial"/>
        <family val="2"/>
      </rPr>
      <t>06/07/2020        92705 B                 1,504.51            1,504.51                     1,504.51                                                                                                                    1,504.51</t>
    </r>
  </si>
  <si>
    <r>
      <rPr>
        <b/>
        <sz val="10"/>
        <rFont val="Arial"/>
        <family val="2"/>
      </rPr>
      <t>TOTALES                   1,504.51       1,504.51                                                      0.00                            0.00                     1,504.51                            0.00</t>
    </r>
  </si>
  <si>
    <r>
      <rPr>
        <b/>
        <sz val="10"/>
        <rFont val="Arial"/>
        <family val="2"/>
      </rPr>
      <t>12004    ACELEC CHIHUAHUA SA DE CV</t>
    </r>
  </si>
  <si>
    <r>
      <rPr>
        <sz val="8"/>
        <rFont val="Arial"/>
        <family val="2"/>
      </rPr>
      <t>90547 B</t>
    </r>
  </si>
  <si>
    <r>
      <rPr>
        <sz val="8"/>
        <rFont val="Arial"/>
        <family val="2"/>
      </rPr>
      <t>91012 B</t>
    </r>
  </si>
  <si>
    <r>
      <rPr>
        <sz val="8"/>
        <rFont val="Arial"/>
        <family val="2"/>
      </rPr>
      <t>91013 B</t>
    </r>
  </si>
  <si>
    <r>
      <rPr>
        <sz val="8"/>
        <rFont val="Arial"/>
        <family val="2"/>
      </rPr>
      <t>91782 B</t>
    </r>
  </si>
  <si>
    <r>
      <rPr>
        <sz val="8"/>
        <rFont val="Arial"/>
        <family val="2"/>
      </rPr>
      <t>92265 B</t>
    </r>
  </si>
  <si>
    <r>
      <rPr>
        <sz val="8"/>
        <rFont val="Arial"/>
        <family val="2"/>
      </rPr>
      <t>92721 B</t>
    </r>
  </si>
  <si>
    <r>
      <rPr>
        <b/>
        <sz val="10"/>
        <rFont val="Arial"/>
        <family val="2"/>
      </rPr>
      <t>TOTALES                   3,447.52       3,447.52                                                      0.00                            0.00                        786.97                     2,660.55</t>
    </r>
  </si>
  <si>
    <r>
      <rPr>
        <b/>
        <sz val="10"/>
        <rFont val="Arial"/>
        <family val="2"/>
      </rPr>
      <t>12008    Ryder Capital, S de RL de CV</t>
    </r>
  </si>
  <si>
    <r>
      <rPr>
        <sz val="8"/>
        <rFont val="Arial"/>
        <family val="2"/>
      </rPr>
      <t>01/12/2019        89445 B                 3,622.78            3,622.78                     3,622.78                                                                                                                                                                 3,622.78</t>
    </r>
  </si>
  <si>
    <r>
      <rPr>
        <sz val="8"/>
        <rFont val="Arial"/>
        <family val="2"/>
      </rPr>
      <t>05/02/2020        90473 B                    369.52               369.52                     3,992.30                                                                                                                                                                    369.52</t>
    </r>
  </si>
  <si>
    <r>
      <rPr>
        <b/>
        <sz val="10"/>
        <rFont val="Arial"/>
        <family val="2"/>
      </rPr>
      <t>TOTALES                   3,992.30       3,992.30                                                      0.00                            0.00                            0.00                     3,992.30</t>
    </r>
  </si>
  <si>
    <r>
      <rPr>
        <b/>
        <sz val="10"/>
        <rFont val="Arial"/>
        <family val="2"/>
      </rPr>
      <t>12009    Diseño y Carpinteria J &amp; J, S. de R. L. de C. V.</t>
    </r>
  </si>
  <si>
    <r>
      <rPr>
        <sz val="8"/>
        <rFont val="Arial"/>
        <family val="2"/>
      </rPr>
      <t>03/03/2020        90844 B                    528.18               528.18                        528.18                                                                                                                                                                    528.18</t>
    </r>
  </si>
  <si>
    <r>
      <rPr>
        <b/>
        <sz val="10"/>
        <rFont val="Arial"/>
        <family val="2"/>
      </rPr>
      <t>TOTALES                      528.18          528.18                                                      0.00                            0.00                            0.00                        528.18</t>
    </r>
  </si>
  <si>
    <r>
      <rPr>
        <b/>
        <sz val="10"/>
        <rFont val="Arial"/>
        <family val="2"/>
      </rPr>
      <t>12011    PXT MANUFACTURING S DE RL MI</t>
    </r>
  </si>
  <si>
    <r>
      <rPr>
        <sz val="8"/>
        <rFont val="Arial"/>
        <family val="2"/>
      </rPr>
      <t>90469 B</t>
    </r>
  </si>
  <si>
    <r>
      <rPr>
        <sz val="8"/>
        <rFont val="Arial"/>
        <family val="2"/>
      </rPr>
      <t>91016 B</t>
    </r>
  </si>
  <si>
    <r>
      <rPr>
        <sz val="8"/>
        <rFont val="Arial"/>
        <family val="2"/>
      </rPr>
      <t>91422 B</t>
    </r>
  </si>
  <si>
    <r>
      <rPr>
        <sz val="8"/>
        <rFont val="Arial"/>
        <family val="2"/>
      </rPr>
      <t>91904 B</t>
    </r>
  </si>
  <si>
    <r>
      <rPr>
        <sz val="8"/>
        <rFont val="Arial"/>
        <family val="2"/>
      </rPr>
      <t>92293 B</t>
    </r>
  </si>
  <si>
    <r>
      <rPr>
        <sz val="8"/>
        <rFont val="Arial"/>
        <family val="2"/>
      </rPr>
      <t>92712 B</t>
    </r>
  </si>
  <si>
    <r>
      <rPr>
        <b/>
        <sz val="10"/>
        <rFont val="Arial"/>
        <family val="2"/>
      </rPr>
      <t>TOTALES                   2,301.68       2,301.68                                                      0.00                            0.00                        131.97                     2,169.71</t>
    </r>
  </si>
  <si>
    <r>
      <rPr>
        <b/>
        <sz val="10"/>
        <rFont val="Arial"/>
        <family val="2"/>
      </rPr>
      <t>12012    BRIDGE CHEMICAL COMPANY SA DE CV</t>
    </r>
  </si>
  <si>
    <r>
      <rPr>
        <sz val="8"/>
        <rFont val="Arial"/>
        <family val="2"/>
      </rPr>
      <t>06/07/2020        92688 B                      37.75                 37.75                          37.75                                                                                                                         37.75</t>
    </r>
  </si>
  <si>
    <r>
      <rPr>
        <b/>
        <sz val="10"/>
        <rFont val="Arial"/>
        <family val="2"/>
      </rPr>
      <t>TOTALES                        37.75            37.75                                                      0.00                            0.00                          37.75                            0.00</t>
    </r>
  </si>
  <si>
    <r>
      <rPr>
        <b/>
        <sz val="10"/>
        <rFont val="Arial"/>
        <family val="2"/>
      </rPr>
      <t>12013    IMPULSORA DE MERCADOS DE MEXICO SA DE CV</t>
    </r>
  </si>
  <si>
    <r>
      <rPr>
        <sz val="8"/>
        <rFont val="Arial"/>
        <family val="2"/>
      </rPr>
      <t>89446 B</t>
    </r>
  </si>
  <si>
    <r>
      <rPr>
        <sz val="8"/>
        <rFont val="Arial"/>
        <family val="2"/>
      </rPr>
      <t>90120 B</t>
    </r>
  </si>
  <si>
    <r>
      <rPr>
        <sz val="8"/>
        <rFont val="Arial"/>
        <family val="2"/>
      </rPr>
      <t>90504 B</t>
    </r>
  </si>
  <si>
    <r>
      <rPr>
        <sz val="8"/>
        <rFont val="Arial"/>
        <family val="2"/>
      </rPr>
      <t>91024 B</t>
    </r>
  </si>
  <si>
    <r>
      <rPr>
        <sz val="8"/>
        <rFont val="Arial"/>
        <family val="2"/>
      </rPr>
      <t>91402 B</t>
    </r>
  </si>
  <si>
    <r>
      <rPr>
        <sz val="8"/>
        <rFont val="Arial"/>
        <family val="2"/>
      </rPr>
      <t>91794 B</t>
    </r>
  </si>
  <si>
    <r>
      <rPr>
        <sz val="8"/>
        <rFont val="Arial"/>
        <family val="2"/>
      </rPr>
      <t>92280 B</t>
    </r>
  </si>
  <si>
    <r>
      <rPr>
        <sz val="8"/>
        <rFont val="Arial"/>
        <family val="2"/>
      </rPr>
      <t>92753 B</t>
    </r>
  </si>
  <si>
    <r>
      <rPr>
        <b/>
        <sz val="10"/>
        <rFont val="Arial"/>
        <family val="2"/>
      </rPr>
      <t>TOTALES                   2,043.56       2,043.56                                                      0.00                        131.97                            0.00                     1,911.59</t>
    </r>
  </si>
  <si>
    <r>
      <rPr>
        <b/>
        <sz val="10"/>
        <rFont val="Arial"/>
        <family val="2"/>
      </rPr>
      <t>12014    BOMBARDIER AEROSPACE MEXICO SA DE CV</t>
    </r>
  </si>
  <si>
    <r>
      <rPr>
        <sz val="8"/>
        <rFont val="Arial"/>
        <family val="2"/>
      </rPr>
      <t>26/06/2020        92354 B               40,767.33          40,767.33                   40,767.33                                                                                                                  40,767.33</t>
    </r>
  </si>
  <si>
    <r>
      <rPr>
        <sz val="8"/>
        <rFont val="Arial"/>
        <family val="2"/>
      </rPr>
      <t>30/07/2020        92808 B               35,633.82          35,633.82                   76,401.15                                                                     35,633.82</t>
    </r>
  </si>
  <si>
    <r>
      <rPr>
        <b/>
        <sz val="10"/>
        <rFont val="Arial"/>
        <family val="2"/>
      </rPr>
      <t>TOTALES                 76,401.15     76,401.15                                                      0.00                   35,633.82                   40,767.33                            0.00</t>
    </r>
  </si>
  <si>
    <r>
      <rPr>
        <b/>
        <sz val="10"/>
        <rFont val="Arial"/>
        <family val="2"/>
      </rPr>
      <t>12015    BAUER TROPHIES SA DE CV</t>
    </r>
  </si>
  <si>
    <r>
      <rPr>
        <sz val="8"/>
        <rFont val="Arial"/>
        <family val="2"/>
      </rPr>
      <t>90535 B</t>
    </r>
  </si>
  <si>
    <r>
      <rPr>
        <sz val="8"/>
        <rFont val="Arial"/>
        <family val="2"/>
      </rPr>
      <t>90966 B</t>
    </r>
  </si>
  <si>
    <r>
      <rPr>
        <sz val="8"/>
        <rFont val="Arial"/>
        <family val="2"/>
      </rPr>
      <t>91169 B</t>
    </r>
  </si>
  <si>
    <r>
      <rPr>
        <sz val="8"/>
        <rFont val="Arial"/>
        <family val="2"/>
      </rPr>
      <t>91793 B</t>
    </r>
  </si>
  <si>
    <r>
      <rPr>
        <sz val="8"/>
        <rFont val="Arial"/>
        <family val="2"/>
      </rPr>
      <t>92272 B</t>
    </r>
  </si>
  <si>
    <r>
      <rPr>
        <sz val="8"/>
        <rFont val="Arial"/>
        <family val="2"/>
      </rPr>
      <t>92687 B</t>
    </r>
  </si>
  <si>
    <r>
      <rPr>
        <b/>
        <sz val="10"/>
        <rFont val="Arial"/>
        <family val="2"/>
      </rPr>
      <t>TOTALES                 10,691.98     10,691.98                                                      0.00                            0.00                     2,335.86                     8,356.12</t>
    </r>
  </si>
  <si>
    <r>
      <rPr>
        <b/>
        <sz val="10"/>
        <rFont val="Arial"/>
        <family val="2"/>
      </rPr>
      <t>12016    REALTY PROJECTS S DE RL DE CV</t>
    </r>
  </si>
  <si>
    <r>
      <rPr>
        <sz val="8"/>
        <rFont val="Arial"/>
        <family val="2"/>
      </rPr>
      <t>90139 B</t>
    </r>
  </si>
  <si>
    <r>
      <rPr>
        <sz val="8"/>
        <rFont val="Arial"/>
        <family val="2"/>
      </rPr>
      <t>91335 B</t>
    </r>
  </si>
  <si>
    <r>
      <rPr>
        <sz val="8"/>
        <rFont val="Arial"/>
        <family val="2"/>
      </rPr>
      <t>91905 B</t>
    </r>
  </si>
  <si>
    <r>
      <rPr>
        <sz val="8"/>
        <rFont val="Arial"/>
        <family val="2"/>
      </rPr>
      <t>92294 B</t>
    </r>
  </si>
  <si>
    <r>
      <rPr>
        <sz val="8"/>
        <rFont val="Arial"/>
        <family val="2"/>
      </rPr>
      <t>92713 B</t>
    </r>
  </si>
  <si>
    <r>
      <rPr>
        <b/>
        <sz val="10"/>
        <rFont val="Arial"/>
        <family val="2"/>
      </rPr>
      <t>TOTALES                 21,139.41     21,139.41                                                      0.00                            0.00                     4,355.18                   16,784.23</t>
    </r>
  </si>
  <si>
    <r>
      <rPr>
        <b/>
        <sz val="10"/>
        <rFont val="Arial"/>
        <family val="2"/>
      </rPr>
      <t>12017    CARI VISION SA DE CV</t>
    </r>
  </si>
  <si>
    <r>
      <rPr>
        <sz val="8"/>
        <rFont val="Arial"/>
        <family val="2"/>
      </rPr>
      <t>10/01/2020        90089 B               15,660.00          15,660.00                   15,660.00                                                                                                                                                               15,660.00</t>
    </r>
  </si>
  <si>
    <r>
      <rPr>
        <b/>
        <sz val="10"/>
        <rFont val="Arial"/>
        <family val="2"/>
      </rPr>
      <t>TOTALES                 15,660.00     15,660.00                                                      0.00                            0.00                            0.00                   15,660.00</t>
    </r>
  </si>
  <si>
    <r>
      <rPr>
        <b/>
        <sz val="10"/>
        <rFont val="Arial"/>
        <family val="2"/>
      </rPr>
      <t>12018    INMOBILIARIA TOGARSA SRL DE CV</t>
    </r>
  </si>
  <si>
    <r>
      <rPr>
        <sz val="8"/>
        <rFont val="Arial"/>
        <family val="2"/>
      </rPr>
      <t>06/07/2020        92700 B                    271.61               271.61                        271.61                                                                                                                       271.61</t>
    </r>
  </si>
  <si>
    <r>
      <rPr>
        <b/>
        <sz val="10"/>
        <rFont val="Arial"/>
        <family val="2"/>
      </rPr>
      <t>TOTALES                      271.61          271.61                                                      0.00                            0.00                        271.61                            0.00</t>
    </r>
  </si>
  <si>
    <r>
      <rPr>
        <b/>
        <sz val="10"/>
        <rFont val="Arial"/>
        <family val="2"/>
      </rPr>
      <t>12019    IRVING LUNA FRANCO</t>
    </r>
  </si>
  <si>
    <r>
      <rPr>
        <sz val="8"/>
        <rFont val="Arial"/>
        <family val="2"/>
      </rPr>
      <t>24/02/2020        90582 B                      90.54                 90.54                          90.54                                                                                                                                                                      90.54</t>
    </r>
  </si>
  <si>
    <r>
      <rPr>
        <sz val="8"/>
        <rFont val="Arial"/>
        <family val="2"/>
      </rPr>
      <t>90583 B</t>
    </r>
  </si>
  <si>
    <r>
      <rPr>
        <sz val="8"/>
        <rFont val="Arial"/>
        <family val="2"/>
      </rPr>
      <t>91790 B</t>
    </r>
  </si>
  <si>
    <r>
      <rPr>
        <sz val="8"/>
        <rFont val="Arial"/>
        <family val="2"/>
      </rPr>
      <t>91791 B</t>
    </r>
  </si>
  <si>
    <r>
      <rPr>
        <sz val="8"/>
        <rFont val="Arial"/>
        <family val="2"/>
      </rPr>
      <t>92284 B</t>
    </r>
  </si>
  <si>
    <r>
      <rPr>
        <sz val="8"/>
        <rFont val="Arial"/>
        <family val="2"/>
      </rPr>
      <t>92701 B</t>
    </r>
  </si>
  <si>
    <r>
      <rPr>
        <b/>
        <sz val="10"/>
        <rFont val="Arial"/>
        <family val="2"/>
      </rPr>
      <t>TOTALES                      716.11          716.11                                                      0.00                            0.00                        198.49                        517.62</t>
    </r>
  </si>
  <si>
    <r>
      <rPr>
        <b/>
        <sz val="10"/>
        <rFont val="Arial"/>
        <family val="2"/>
      </rPr>
      <t>12020    Mercainstalación y Distribución SA de CV</t>
    </r>
  </si>
  <si>
    <r>
      <rPr>
        <sz val="8"/>
        <rFont val="Arial"/>
        <family val="2"/>
      </rPr>
      <t>90580 B</t>
    </r>
  </si>
  <si>
    <r>
      <rPr>
        <sz val="8"/>
        <rFont val="Arial"/>
        <family val="2"/>
      </rPr>
      <t>90581 B</t>
    </r>
  </si>
  <si>
    <r>
      <rPr>
        <sz val="8"/>
        <rFont val="Arial"/>
        <family val="2"/>
      </rPr>
      <t>91028 B</t>
    </r>
  </si>
  <si>
    <r>
      <rPr>
        <sz val="8"/>
        <rFont val="Arial"/>
        <family val="2"/>
      </rPr>
      <t>91789 B</t>
    </r>
  </si>
  <si>
    <r>
      <rPr>
        <sz val="8"/>
        <rFont val="Arial"/>
        <family val="2"/>
      </rPr>
      <t>92291 B</t>
    </r>
  </si>
  <si>
    <r>
      <rPr>
        <sz val="8"/>
        <rFont val="Arial"/>
        <family val="2"/>
      </rPr>
      <t>92703 B</t>
    </r>
  </si>
  <si>
    <r>
      <rPr>
        <b/>
        <sz val="10"/>
        <rFont val="Arial"/>
        <family val="2"/>
      </rPr>
      <t>TOTALES                      528.45          528.45                                                      0.00                            0.00                          75.49                        452.96</t>
    </r>
  </si>
  <si>
    <r>
      <rPr>
        <b/>
        <sz val="10"/>
        <rFont val="Arial"/>
        <family val="2"/>
      </rPr>
      <t>12023    PRODUCTOS LACTEOS SANBUENA SA DE CV</t>
    </r>
  </si>
  <si>
    <r>
      <rPr>
        <sz val="8"/>
        <rFont val="Arial"/>
        <family val="2"/>
      </rPr>
      <t>06/07/2020        92711 B                    330.29               330.29                        330.29                                                                                                                       330.29</t>
    </r>
  </si>
  <si>
    <r>
      <rPr>
        <b/>
        <sz val="10"/>
        <rFont val="Arial"/>
        <family val="2"/>
      </rPr>
      <t>TOTALES                      330.29          330.29                                                      0.00                            0.00                        330.29                            0.00</t>
    </r>
  </si>
  <si>
    <r>
      <rPr>
        <b/>
        <sz val="10"/>
        <rFont val="Arial"/>
        <family val="2"/>
      </rPr>
      <t>12024    MONTACARGAS YALE DE MEXICO SA DE CV</t>
    </r>
  </si>
  <si>
    <r>
      <rPr>
        <sz val="8"/>
        <rFont val="Arial"/>
        <family val="2"/>
      </rPr>
      <t>07/07/2020        92728 B                 1,343.38            1,343.38                     1,343.38                                                                                                                    1,343.38</t>
    </r>
  </si>
  <si>
    <r>
      <rPr>
        <b/>
        <sz val="10"/>
        <rFont val="Arial"/>
        <family val="2"/>
      </rPr>
      <t>TOTALES                   1,343.38       1,343.38                                                      0.00                            0.00                     1,343.38                            0.00</t>
    </r>
  </si>
  <si>
    <r>
      <rPr>
        <b/>
        <sz val="10"/>
        <rFont val="Arial"/>
        <family val="2"/>
      </rPr>
      <t>12025    SERPRO NURSING S DE RL DE CV</t>
    </r>
  </si>
  <si>
    <r>
      <rPr>
        <sz val="8"/>
        <rFont val="Arial"/>
        <family val="2"/>
      </rPr>
      <t>91888 B</t>
    </r>
  </si>
  <si>
    <r>
      <rPr>
        <sz val="8"/>
        <rFont val="Arial"/>
        <family val="2"/>
      </rPr>
      <t>92155 B</t>
    </r>
  </si>
  <si>
    <r>
      <rPr>
        <sz val="8"/>
        <rFont val="Arial"/>
        <family val="2"/>
      </rPr>
      <t>92592 B</t>
    </r>
  </si>
  <si>
    <r>
      <rPr>
        <b/>
        <sz val="10"/>
        <rFont val="Arial"/>
        <family val="2"/>
      </rPr>
      <t>TOTALES                   1,585.34       1,585.34                                                      0.00                            0.00                        434.08                     1,151.26</t>
    </r>
  </si>
  <si>
    <r>
      <rPr>
        <b/>
        <sz val="10"/>
        <rFont val="Arial"/>
        <family val="2"/>
      </rPr>
      <t>12026    DINAMAQ MACHINING SOLUTIONS DE MEXICO SA DE CV</t>
    </r>
  </si>
  <si>
    <r>
      <rPr>
        <sz val="8"/>
        <rFont val="Arial"/>
        <family val="2"/>
      </rPr>
      <t>28/04/2020        91427 B                    211.16               211.16                        211.16                                                                                                                                                                    211.16</t>
    </r>
  </si>
  <si>
    <r>
      <rPr>
        <sz val="8"/>
        <rFont val="Arial"/>
        <family val="2"/>
      </rPr>
      <t>02/07/2020        92580 B                    525.21               525.21                        736.37                                                                                                                       525.21</t>
    </r>
  </si>
  <si>
    <r>
      <rPr>
        <b/>
        <sz val="10"/>
        <rFont val="Arial"/>
        <family val="2"/>
      </rPr>
      <t>TOTALES                      736.37          736.37                                                      0.00                            0.00                        525.21                        211.16</t>
    </r>
  </si>
  <si>
    <r>
      <rPr>
        <b/>
        <sz val="10"/>
        <rFont val="Arial"/>
        <family val="2"/>
      </rPr>
      <t>12027    CASTLE METALS DE MEXICO SA DE CV</t>
    </r>
  </si>
  <si>
    <r>
      <rPr>
        <sz val="8"/>
        <rFont val="Arial"/>
        <family val="2"/>
      </rPr>
      <t>91276 B</t>
    </r>
  </si>
  <si>
    <r>
      <rPr>
        <sz val="8"/>
        <rFont val="Arial"/>
        <family val="2"/>
      </rPr>
      <t>91786 B</t>
    </r>
  </si>
  <si>
    <r>
      <rPr>
        <b/>
        <sz val="10"/>
        <rFont val="Arial"/>
        <family val="2"/>
      </rPr>
      <t>TOTALES                   5,538.87       5,538.87                                                      0.00                            0.00                            0.00                     5,538.87</t>
    </r>
  </si>
  <si>
    <r>
      <rPr>
        <b/>
        <sz val="10"/>
        <rFont val="Arial"/>
        <family val="2"/>
      </rPr>
      <t>12028    CIKLO RECICLADOS Y PROCESADOS SRL DE CV</t>
    </r>
  </si>
  <si>
    <r>
      <rPr>
        <sz val="8"/>
        <rFont val="Arial"/>
        <family val="2"/>
      </rPr>
      <t>03/06/2020        92253 B                 1,207.88            1,207.88                     1,207.88                                                                                                                                                                 1,207.88</t>
    </r>
  </si>
  <si>
    <r>
      <rPr>
        <b/>
        <sz val="10"/>
        <rFont val="Arial"/>
        <family val="2"/>
      </rPr>
      <t>TOTALES                   1,207.88       1,207.88                                                      0.00                            0.00                            0.00                     1,207.88</t>
    </r>
  </si>
  <si>
    <r>
      <rPr>
        <b/>
        <sz val="10"/>
        <rFont val="Arial"/>
        <family val="2"/>
      </rPr>
      <t>12029    ANALIA PADILLA SOTO</t>
    </r>
  </si>
  <si>
    <r>
      <rPr>
        <sz val="8"/>
        <rFont val="Arial"/>
        <family val="2"/>
      </rPr>
      <t>06/07/2020        92681 B                    378.27               378.27                        378.27                                                                                                                       378.27</t>
    </r>
  </si>
  <si>
    <r>
      <rPr>
        <b/>
        <sz val="10"/>
        <rFont val="Arial"/>
        <family val="2"/>
      </rPr>
      <t>TOTALES                      378.27          378.27                                                      0.00                            0.00                        378.27                            0.00</t>
    </r>
  </si>
  <si>
    <r>
      <rPr>
        <b/>
        <sz val="10"/>
        <rFont val="Arial"/>
        <family val="2"/>
      </rPr>
      <t>12031    DSI UNDERGROUND MEXICO SA DE CV</t>
    </r>
  </si>
  <si>
    <r>
      <rPr>
        <sz val="8"/>
        <rFont val="Arial"/>
        <family val="2"/>
      </rPr>
      <t>01/07/2020        92494 B                 2,286.71            2,286.71                     2,286.71                                                                                                                    2,286.71</t>
    </r>
  </si>
  <si>
    <r>
      <rPr>
        <b/>
        <sz val="10"/>
        <rFont val="Arial"/>
        <family val="2"/>
      </rPr>
      <t>TOTALES                   2,286.71       2,286.71                                                      0.00                            0.00                     2,286.71                            0.00</t>
    </r>
  </si>
  <si>
    <r>
      <rPr>
        <b/>
        <sz val="10"/>
        <rFont val="Arial"/>
        <family val="2"/>
      </rPr>
      <t>12032    ABARROTERA DEL DUERO SA DE CV</t>
    </r>
  </si>
  <si>
    <r>
      <rPr>
        <sz val="8"/>
        <rFont val="Arial"/>
        <family val="2"/>
      </rPr>
      <t>06/07/2020        92679 B               13,902.16          13,902.16                   13,902.16                                                                                                                  13,902.16</t>
    </r>
  </si>
  <si>
    <r>
      <rPr>
        <b/>
        <sz val="10"/>
        <rFont val="Arial"/>
        <family val="2"/>
      </rPr>
      <t>TOTALES                 13,902.16     13,902.16                                                      0.00                            0.00                   13,902.16                            0.00</t>
    </r>
  </si>
  <si>
    <r>
      <rPr>
        <b/>
        <sz val="10"/>
        <rFont val="Arial"/>
        <family val="2"/>
      </rPr>
      <t>12039    PRODUCTORA PROCESADORA AGRICOLA DE MEXICO SA DE CV</t>
    </r>
  </si>
  <si>
    <r>
      <rPr>
        <sz val="8"/>
        <rFont val="Arial"/>
        <family val="2"/>
      </rPr>
      <t>92300 B</t>
    </r>
  </si>
  <si>
    <r>
      <rPr>
        <sz val="8"/>
        <rFont val="Arial"/>
        <family val="2"/>
      </rPr>
      <t>92301 B</t>
    </r>
  </si>
  <si>
    <r>
      <rPr>
        <sz val="8"/>
        <rFont val="Arial"/>
        <family val="2"/>
      </rPr>
      <t>92302 B</t>
    </r>
  </si>
  <si>
    <r>
      <rPr>
        <sz val="8"/>
        <rFont val="Arial"/>
        <family val="2"/>
      </rPr>
      <t>92316 B</t>
    </r>
  </si>
  <si>
    <r>
      <rPr>
        <sz val="8"/>
        <rFont val="Arial"/>
        <family val="2"/>
      </rPr>
      <t>92709 B</t>
    </r>
  </si>
  <si>
    <r>
      <rPr>
        <sz val="8"/>
        <rFont val="Arial"/>
        <family val="2"/>
      </rPr>
      <t>92710 B</t>
    </r>
  </si>
  <si>
    <r>
      <rPr>
        <b/>
        <sz val="10"/>
        <rFont val="Arial"/>
        <family val="2"/>
      </rPr>
      <t>TOTALES                   6,674.64       6,674.64                                                      0.00                            0.00                     3,859.18                     2,815.46</t>
    </r>
  </si>
  <si>
    <r>
      <rPr>
        <b/>
        <sz val="10"/>
        <rFont val="Arial"/>
        <family val="2"/>
      </rPr>
      <t>7            Otros Usuarios</t>
    </r>
  </si>
  <si>
    <r>
      <rPr>
        <sz val="8"/>
        <rFont val="Arial"/>
        <family val="2"/>
      </rPr>
      <t>88378 B</t>
    </r>
  </si>
  <si>
    <r>
      <rPr>
        <sz val="8"/>
        <rFont val="Arial"/>
        <family val="2"/>
      </rPr>
      <t>89235 B</t>
    </r>
  </si>
  <si>
    <r>
      <rPr>
        <b/>
        <sz val="10"/>
        <rFont val="Arial"/>
        <family val="2"/>
      </rPr>
      <t>TOTALES                 21,112.00            34.80                                                      0.00                            0.00                            0.00                          34.80</t>
    </r>
  </si>
  <si>
    <r>
      <rPr>
        <b/>
        <sz val="10"/>
        <rFont val="Arial"/>
        <family val="2"/>
      </rPr>
      <t>11418    Operadora XVIII de Diciembre SA de CV</t>
    </r>
  </si>
  <si>
    <r>
      <rPr>
        <sz val="8"/>
        <rFont val="Arial"/>
        <family val="2"/>
      </rPr>
      <t>91197 B</t>
    </r>
  </si>
  <si>
    <r>
      <rPr>
        <sz val="8"/>
        <rFont val="Arial"/>
        <family val="2"/>
      </rPr>
      <t>91592 B</t>
    </r>
  </si>
  <si>
    <r>
      <rPr>
        <sz val="8"/>
        <rFont val="Arial"/>
        <family val="2"/>
      </rPr>
      <t>92153 B</t>
    </r>
  </si>
  <si>
    <r>
      <rPr>
        <sz val="8"/>
        <rFont val="Arial"/>
        <family val="2"/>
      </rPr>
      <t>92622 B</t>
    </r>
  </si>
  <si>
    <r>
      <rPr>
        <b/>
        <sz val="10"/>
        <rFont val="Arial"/>
        <family val="2"/>
      </rPr>
      <t>TOTALES                 37,538.80     37,538.80                                                      0.00                            0.00                   11,234.08                   26,304.72</t>
    </r>
  </si>
  <si>
    <r>
      <rPr>
        <b/>
        <sz val="10"/>
        <rFont val="Arial"/>
        <family val="2"/>
      </rPr>
      <t>11832    Grupo Coanzamex SA de CV</t>
    </r>
  </si>
  <si>
    <r>
      <rPr>
        <sz val="8"/>
        <rFont val="Arial"/>
        <family val="2"/>
      </rPr>
      <t>91828 B</t>
    </r>
  </si>
  <si>
    <r>
      <rPr>
        <sz val="8"/>
        <rFont val="Arial"/>
        <family val="2"/>
      </rPr>
      <t>92366 B</t>
    </r>
  </si>
  <si>
    <r>
      <rPr>
        <sz val="8"/>
        <rFont val="Arial"/>
        <family val="2"/>
      </rPr>
      <t>92725 B</t>
    </r>
  </si>
  <si>
    <r>
      <rPr>
        <b/>
        <sz val="10"/>
        <rFont val="Arial"/>
        <family val="2"/>
      </rPr>
      <t>TOTALES               236,945.54   236,945.54                                                      0.00                            0.00                 154,002.18                   82,943.36</t>
    </r>
  </si>
  <si>
    <r>
      <rPr>
        <b/>
        <sz val="10"/>
        <rFont val="Arial"/>
        <family val="2"/>
      </rPr>
      <t>6            Parque Hidroponico Naica</t>
    </r>
  </si>
  <si>
    <r>
      <rPr>
        <b/>
        <sz val="10"/>
        <rFont val="Arial"/>
        <family val="2"/>
      </rPr>
      <t>11926    Hidroponicos Luza S.A. de C.V.</t>
    </r>
  </si>
  <si>
    <r>
      <rPr>
        <sz val="8"/>
        <rFont val="Arial"/>
        <family val="2"/>
      </rPr>
      <t>77804 B</t>
    </r>
  </si>
  <si>
    <r>
      <rPr>
        <sz val="8"/>
        <rFont val="Arial"/>
        <family val="2"/>
      </rPr>
      <t>81019 B</t>
    </r>
  </si>
  <si>
    <r>
      <rPr>
        <sz val="8"/>
        <rFont val="Arial"/>
        <family val="2"/>
      </rPr>
      <t>81389 B</t>
    </r>
  </si>
  <si>
    <r>
      <rPr>
        <sz val="8"/>
        <rFont val="Arial"/>
        <family val="2"/>
      </rPr>
      <t>81776 B</t>
    </r>
  </si>
  <si>
    <r>
      <rPr>
        <sz val="8"/>
        <rFont val="Arial"/>
        <family val="2"/>
      </rPr>
      <t>82059 B</t>
    </r>
  </si>
  <si>
    <r>
      <rPr>
        <b/>
        <sz val="10"/>
        <rFont val="Arial"/>
        <family val="2"/>
      </rPr>
      <t>TOTALES                 91,573.78     91,573.78                                                      0.00                            0.00                            0.00                   91,573.78</t>
    </r>
  </si>
  <si>
    <r>
      <rPr>
        <b/>
        <sz val="10"/>
        <rFont val="Arial"/>
        <family val="2"/>
      </rPr>
      <t>5            Parque Ind. Chihuahua Sur</t>
    </r>
  </si>
  <si>
    <r>
      <rPr>
        <sz val="8"/>
        <rFont val="Arial"/>
        <family val="2"/>
      </rPr>
      <t>88160 B</t>
    </r>
  </si>
  <si>
    <r>
      <rPr>
        <sz val="8"/>
        <rFont val="Arial"/>
        <family val="2"/>
      </rPr>
      <t>88540 B</t>
    </r>
  </si>
  <si>
    <r>
      <rPr>
        <sz val="8"/>
        <rFont val="Arial"/>
        <family val="2"/>
      </rPr>
      <t>88929 B</t>
    </r>
  </si>
  <si>
    <r>
      <rPr>
        <sz val="8"/>
        <rFont val="Arial"/>
        <family val="2"/>
      </rPr>
      <t>89463 B</t>
    </r>
  </si>
  <si>
    <r>
      <rPr>
        <sz val="8"/>
        <rFont val="Arial"/>
        <family val="2"/>
      </rPr>
      <t>89963 B</t>
    </r>
  </si>
  <si>
    <r>
      <rPr>
        <sz val="8"/>
        <rFont val="Arial"/>
        <family val="2"/>
      </rPr>
      <t>90380 B</t>
    </r>
  </si>
  <si>
    <r>
      <rPr>
        <sz val="8"/>
        <rFont val="Arial"/>
        <family val="2"/>
      </rPr>
      <t>90794 B</t>
    </r>
  </si>
  <si>
    <r>
      <rPr>
        <sz val="8"/>
        <rFont val="Arial"/>
        <family val="2"/>
      </rPr>
      <t>91436 B</t>
    </r>
  </si>
  <si>
    <r>
      <rPr>
        <sz val="8"/>
        <rFont val="Arial"/>
        <family val="2"/>
      </rPr>
      <t>91632 B</t>
    </r>
  </si>
  <si>
    <r>
      <rPr>
        <sz val="8"/>
        <rFont val="Arial"/>
        <family val="2"/>
      </rPr>
      <t>92014 B</t>
    </r>
  </si>
  <si>
    <r>
      <rPr>
        <sz val="8"/>
        <rFont val="Arial"/>
        <family val="2"/>
      </rPr>
      <t>92459 B</t>
    </r>
  </si>
  <si>
    <r>
      <rPr>
        <b/>
        <sz val="10"/>
        <rFont val="Arial"/>
        <family val="2"/>
      </rPr>
      <t>TOTALES                 56,293.37     56,293.37                                                      0.00                            0.00                     6,452.72                   49,840.65</t>
    </r>
  </si>
  <si>
    <r>
      <rPr>
        <sz val="8"/>
        <rFont val="Arial"/>
        <family val="2"/>
      </rPr>
      <t>73546 B</t>
    </r>
  </si>
  <si>
    <r>
      <rPr>
        <sz val="8"/>
        <rFont val="Arial"/>
        <family val="2"/>
      </rPr>
      <t>73910 B</t>
    </r>
  </si>
  <si>
    <r>
      <rPr>
        <sz val="8"/>
        <rFont val="Arial"/>
        <family val="2"/>
      </rPr>
      <t>78539 B</t>
    </r>
  </si>
  <si>
    <r>
      <rPr>
        <sz val="8"/>
        <rFont val="Arial"/>
        <family val="2"/>
      </rPr>
      <t>78932 B</t>
    </r>
  </si>
  <si>
    <r>
      <rPr>
        <sz val="8"/>
        <rFont val="Arial"/>
        <family val="2"/>
      </rPr>
      <t>79280 B</t>
    </r>
  </si>
  <si>
    <r>
      <rPr>
        <sz val="8"/>
        <rFont val="Arial"/>
        <family val="2"/>
      </rPr>
      <t>79283 B</t>
    </r>
  </si>
  <si>
    <r>
      <rPr>
        <sz val="8"/>
        <rFont val="Arial"/>
        <family val="2"/>
      </rPr>
      <t>83692 B</t>
    </r>
  </si>
  <si>
    <r>
      <rPr>
        <sz val="8"/>
        <rFont val="Arial"/>
        <family val="2"/>
      </rPr>
      <t>92428 B</t>
    </r>
  </si>
  <si>
    <r>
      <rPr>
        <b/>
        <sz val="10"/>
        <rFont val="Arial"/>
        <family val="2"/>
      </rPr>
      <t>TOTALES                 51,277.49     51,277.49                                                      0.00                            0.00                   11,873.00                   39,404.49</t>
    </r>
  </si>
  <si>
    <r>
      <rPr>
        <b/>
        <sz val="10"/>
        <rFont val="Arial"/>
        <family val="2"/>
      </rPr>
      <t>11485    Instituto de Apoyo al Desarrollo Tecnológico</t>
    </r>
  </si>
  <si>
    <r>
      <rPr>
        <sz val="8"/>
        <rFont val="Arial"/>
        <family val="2"/>
      </rPr>
      <t>76565 B</t>
    </r>
  </si>
  <si>
    <r>
      <rPr>
        <sz val="8"/>
        <rFont val="Arial"/>
        <family val="2"/>
      </rPr>
      <t>80603 B</t>
    </r>
  </si>
  <si>
    <r>
      <rPr>
        <sz val="8"/>
        <rFont val="Arial"/>
        <family val="2"/>
      </rPr>
      <t>01/11/2019        88943 B                 4,722.81            4,722.81                   11,028.97                                                                                                                                                                 4,722.81</t>
    </r>
  </si>
  <si>
    <r>
      <rPr>
        <b/>
        <sz val="10"/>
        <rFont val="Arial"/>
        <family val="2"/>
      </rPr>
      <t>TOTALES                 11,028.97     11,028.97                                                      0.00                            0.00                            0.00                   11,028.97</t>
    </r>
  </si>
  <si>
    <r>
      <rPr>
        <b/>
        <sz val="10"/>
        <rFont val="Arial"/>
        <family val="2"/>
      </rPr>
      <t>11573    HONEYWELL  AEROSPACE DE MEXICO S DE RL DE CV</t>
    </r>
  </si>
  <si>
    <r>
      <rPr>
        <sz val="8"/>
        <rFont val="Arial"/>
        <family val="2"/>
      </rPr>
      <t>78888 B</t>
    </r>
  </si>
  <si>
    <r>
      <rPr>
        <sz val="8"/>
        <rFont val="Arial"/>
        <family val="2"/>
      </rPr>
      <t>79625 B</t>
    </r>
  </si>
  <si>
    <r>
      <rPr>
        <sz val="8"/>
        <rFont val="Arial"/>
        <family val="2"/>
      </rPr>
      <t>87516 B</t>
    </r>
  </si>
  <si>
    <r>
      <rPr>
        <sz val="8"/>
        <rFont val="Arial"/>
        <family val="2"/>
      </rPr>
      <t>87533 B</t>
    </r>
  </si>
  <si>
    <r>
      <rPr>
        <sz val="8"/>
        <rFont val="Arial"/>
        <family val="2"/>
      </rPr>
      <t>92243 B</t>
    </r>
  </si>
  <si>
    <r>
      <rPr>
        <sz val="8"/>
        <rFont val="Arial"/>
        <family val="2"/>
      </rPr>
      <t>92480 B</t>
    </r>
  </si>
  <si>
    <r>
      <rPr>
        <b/>
        <sz val="10"/>
        <rFont val="Arial"/>
        <family val="2"/>
      </rPr>
      <t>TOTALES               143,044.62   143,044.62                                                      0.00                            0.00                   43,018.13                 100,026.49</t>
    </r>
  </si>
  <si>
    <r>
      <rPr>
        <b/>
        <sz val="10"/>
        <rFont val="Arial"/>
        <family val="2"/>
      </rPr>
      <t>11720    TIGHITCO LATINOAMERICA SA DE CV</t>
    </r>
  </si>
  <si>
    <r>
      <rPr>
        <sz val="8"/>
        <rFont val="Arial"/>
        <family val="2"/>
      </rPr>
      <t>51842 B</t>
    </r>
  </si>
  <si>
    <r>
      <rPr>
        <sz val="8"/>
        <rFont val="Arial"/>
        <family val="2"/>
      </rPr>
      <t>52177 B</t>
    </r>
  </si>
  <si>
    <r>
      <rPr>
        <sz val="8"/>
        <rFont val="Arial"/>
        <family val="2"/>
      </rPr>
      <t>52505 B</t>
    </r>
  </si>
  <si>
    <r>
      <rPr>
        <sz val="8"/>
        <rFont val="Arial"/>
        <family val="2"/>
      </rPr>
      <t>52836 B</t>
    </r>
  </si>
  <si>
    <r>
      <rPr>
        <sz val="8"/>
        <rFont val="Arial"/>
        <family val="2"/>
      </rPr>
      <t>53160 B</t>
    </r>
  </si>
  <si>
    <r>
      <rPr>
        <sz val="8"/>
        <rFont val="Arial"/>
        <family val="2"/>
      </rPr>
      <t>53476 B</t>
    </r>
  </si>
  <si>
    <r>
      <rPr>
        <sz val="8"/>
        <rFont val="Arial"/>
        <family val="2"/>
      </rPr>
      <t>53805 B</t>
    </r>
  </si>
  <si>
    <r>
      <rPr>
        <sz val="8"/>
        <rFont val="Arial"/>
        <family val="2"/>
      </rPr>
      <t>54136 B</t>
    </r>
  </si>
  <si>
    <r>
      <rPr>
        <sz val="8"/>
        <rFont val="Arial"/>
        <family val="2"/>
      </rPr>
      <t>57185 B</t>
    </r>
  </si>
  <si>
    <r>
      <rPr>
        <sz val="8"/>
        <rFont val="Arial"/>
        <family val="2"/>
      </rPr>
      <t>57186 B</t>
    </r>
  </si>
  <si>
    <r>
      <rPr>
        <sz val="8"/>
        <rFont val="Arial"/>
        <family val="2"/>
      </rPr>
      <t>64651 B</t>
    </r>
  </si>
  <si>
    <r>
      <rPr>
        <sz val="8"/>
        <rFont val="Arial"/>
        <family val="2"/>
      </rPr>
      <t>64987 B</t>
    </r>
  </si>
  <si>
    <r>
      <rPr>
        <sz val="8"/>
        <rFont val="Arial"/>
        <family val="2"/>
      </rPr>
      <t>65303 B</t>
    </r>
  </si>
  <si>
    <r>
      <rPr>
        <sz val="8"/>
        <rFont val="Arial"/>
        <family val="2"/>
      </rPr>
      <t>66028 B</t>
    </r>
  </si>
  <si>
    <r>
      <rPr>
        <sz val="8"/>
        <rFont val="Arial"/>
        <family val="2"/>
      </rPr>
      <t>66465 B</t>
    </r>
  </si>
  <si>
    <r>
      <rPr>
        <sz val="8"/>
        <rFont val="Arial"/>
        <family val="2"/>
      </rPr>
      <t>75067 B</t>
    </r>
  </si>
  <si>
    <r>
      <rPr>
        <sz val="8"/>
        <rFont val="Arial"/>
        <family val="2"/>
      </rPr>
      <t>76116 B</t>
    </r>
  </si>
  <si>
    <r>
      <rPr>
        <sz val="8"/>
        <rFont val="Arial"/>
        <family val="2"/>
      </rPr>
      <t>76124 B</t>
    </r>
  </si>
  <si>
    <r>
      <rPr>
        <b/>
        <sz val="10"/>
        <rFont val="Arial"/>
        <family val="2"/>
      </rPr>
      <t>TOTALES                 85,211.12     85,211.12                                                      0.00                            0.00                            0.00                   85,211.12</t>
    </r>
  </si>
  <si>
    <r>
      <rPr>
        <b/>
        <sz val="10"/>
        <rFont val="Arial"/>
        <family val="2"/>
      </rPr>
      <t>11721    VICTAULIC DE MEXICO S DE RL DE CV</t>
    </r>
  </si>
  <si>
    <r>
      <rPr>
        <sz val="8"/>
        <rFont val="Arial"/>
        <family val="2"/>
      </rPr>
      <t>87931 B</t>
    </r>
  </si>
  <si>
    <r>
      <rPr>
        <sz val="8"/>
        <rFont val="Arial"/>
        <family val="2"/>
      </rPr>
      <t>92216 B</t>
    </r>
  </si>
  <si>
    <r>
      <rPr>
        <sz val="8"/>
        <rFont val="Arial"/>
        <family val="2"/>
      </rPr>
      <t>03/07/2020        92599 B               25,810.88          25,810.88                   55,488.42                                                                                                                  25,810.88</t>
    </r>
  </si>
  <si>
    <r>
      <rPr>
        <b/>
        <sz val="10"/>
        <rFont val="Arial"/>
        <family val="2"/>
      </rPr>
      <t>TOTALES                 55,488.42     55,488.42                                                      0.00                            0.00                   25,810.88                   29,677.54</t>
    </r>
  </si>
  <si>
    <r>
      <rPr>
        <b/>
        <sz val="10"/>
        <rFont val="Arial"/>
        <family val="2"/>
      </rPr>
      <t>11723    PRECISION OMEGA SA DE CV</t>
    </r>
  </si>
  <si>
    <r>
      <rPr>
        <sz val="8"/>
        <rFont val="Arial"/>
        <family val="2"/>
      </rPr>
      <t>79937 B</t>
    </r>
  </si>
  <si>
    <r>
      <rPr>
        <sz val="8"/>
        <rFont val="Arial"/>
        <family val="2"/>
      </rPr>
      <t>92597 B</t>
    </r>
  </si>
  <si>
    <r>
      <rPr>
        <b/>
        <sz val="10"/>
        <rFont val="Arial"/>
        <family val="2"/>
      </rPr>
      <t>TOTALES                   7,185.80       7,185.80                                                      0.00                            0.00                     4,624.46                     2,561.34</t>
    </r>
  </si>
  <si>
    <r>
      <rPr>
        <b/>
        <sz val="10"/>
        <rFont val="Arial"/>
        <family val="2"/>
      </rPr>
      <t>11838    Mexroll Mexico SA de CV</t>
    </r>
  </si>
  <si>
    <r>
      <rPr>
        <sz val="8"/>
        <rFont val="Arial"/>
        <family val="2"/>
      </rPr>
      <t>67604 B</t>
    </r>
  </si>
  <si>
    <r>
      <rPr>
        <sz val="8"/>
        <rFont val="Arial"/>
        <family val="2"/>
      </rPr>
      <t>67978 B</t>
    </r>
  </si>
  <si>
    <r>
      <rPr>
        <sz val="8"/>
        <rFont val="Arial"/>
        <family val="2"/>
      </rPr>
      <t>68357 B</t>
    </r>
  </si>
  <si>
    <r>
      <rPr>
        <sz val="8"/>
        <rFont val="Arial"/>
        <family val="2"/>
      </rPr>
      <t>68735 B</t>
    </r>
  </si>
  <si>
    <r>
      <rPr>
        <sz val="8"/>
        <rFont val="Arial"/>
        <family val="2"/>
      </rPr>
      <t>69112 B</t>
    </r>
  </si>
  <si>
    <r>
      <rPr>
        <b/>
        <sz val="10"/>
        <rFont val="Arial"/>
        <family val="2"/>
      </rPr>
      <t>TOTALES                   8,856.95       8,856.95                                                      0.00                            0.00                            0.00                     8,856.95</t>
    </r>
  </si>
  <si>
    <r>
      <rPr>
        <b/>
        <sz val="10"/>
        <rFont val="Arial"/>
        <family val="2"/>
      </rPr>
      <t>12002    ITM INTERNACIONAL DE TECNOLOGIAS MEDICAS SA DE CV</t>
    </r>
  </si>
  <si>
    <r>
      <rPr>
        <sz val="8"/>
        <rFont val="Arial"/>
        <family val="2"/>
      </rPr>
      <t>90954 B</t>
    </r>
  </si>
  <si>
    <r>
      <rPr>
        <sz val="8"/>
        <rFont val="Arial"/>
        <family val="2"/>
      </rPr>
      <t>91625 B</t>
    </r>
  </si>
  <si>
    <r>
      <rPr>
        <sz val="8"/>
        <rFont val="Arial"/>
        <family val="2"/>
      </rPr>
      <t>91626 B</t>
    </r>
  </si>
  <si>
    <r>
      <rPr>
        <sz val="8"/>
        <rFont val="Arial"/>
        <family val="2"/>
      </rPr>
      <t>92214 B</t>
    </r>
  </si>
  <si>
    <r>
      <rPr>
        <sz val="8"/>
        <rFont val="Arial"/>
        <family val="2"/>
      </rPr>
      <t>92596 B</t>
    </r>
  </si>
  <si>
    <r>
      <rPr>
        <b/>
        <sz val="10"/>
        <rFont val="Arial"/>
        <family val="2"/>
      </rPr>
      <t>TOTALES                 21,509.10     21,509.10                                                      0.00                            0.00                     4,301.82                   17,207.28</t>
    </r>
  </si>
  <si>
    <r>
      <rPr>
        <b/>
        <sz val="10"/>
        <rFont val="Arial"/>
        <family val="2"/>
      </rPr>
      <t>2            Parque Industrial Aeropuerto</t>
    </r>
  </si>
  <si>
    <r>
      <rPr>
        <b/>
        <sz val="10"/>
        <rFont val="Arial"/>
        <family val="2"/>
      </rPr>
      <t>21012    Centro de Fabricantes S.A. de C.V.</t>
    </r>
  </si>
  <si>
    <r>
      <rPr>
        <sz val="8"/>
        <rFont val="Arial"/>
        <family val="2"/>
      </rPr>
      <t>03/07/2020        92614 B                 1,092.03            1,092.03                     1,092.03                                                                                                                    1,092.03</t>
    </r>
  </si>
  <si>
    <r>
      <rPr>
        <b/>
        <sz val="10"/>
        <rFont val="Arial"/>
        <family val="2"/>
      </rPr>
      <t>TOTALES                   1,092.03       1,092.03                                                      0.00                            0.00                     1,092.03                            0.00</t>
    </r>
  </si>
  <si>
    <r>
      <rPr>
        <b/>
        <sz val="10"/>
        <rFont val="Arial"/>
        <family val="2"/>
      </rPr>
      <t>21017    Maquilados Tecnicos S.A. de C.V.</t>
    </r>
  </si>
  <si>
    <r>
      <rPr>
        <sz val="8"/>
        <rFont val="Arial"/>
        <family val="2"/>
      </rPr>
      <t>12/05/2018        73454 B               54,885.41          54,885.41                   54,885.41                                                                                                                                                               54,885.41</t>
    </r>
  </si>
  <si>
    <r>
      <rPr>
        <sz val="8"/>
        <rFont val="Arial"/>
        <family val="2"/>
      </rPr>
      <t>84941 B</t>
    </r>
  </si>
  <si>
    <r>
      <rPr>
        <sz val="8"/>
        <rFont val="Arial"/>
        <family val="2"/>
      </rPr>
      <t>87869 B</t>
    </r>
  </si>
  <si>
    <r>
      <rPr>
        <sz val="8"/>
        <rFont val="Arial"/>
        <family val="2"/>
      </rPr>
      <t>88321 B</t>
    </r>
  </si>
  <si>
    <r>
      <rPr>
        <b/>
        <sz val="10"/>
        <rFont val="Arial"/>
        <family val="2"/>
      </rPr>
      <t>TOTALES               238,103.15   238,103.15                                                      0.00                            0.00                            0.00                 238,103.15</t>
    </r>
  </si>
  <si>
    <r>
      <rPr>
        <b/>
        <sz val="10"/>
        <rFont val="Arial"/>
        <family val="2"/>
      </rPr>
      <t>21020    Davol Surgical Innovations S.A. de C.V.</t>
    </r>
  </si>
  <si>
    <r>
      <rPr>
        <sz val="8"/>
        <rFont val="Arial"/>
        <family val="2"/>
      </rPr>
      <t>66926 B</t>
    </r>
  </si>
  <si>
    <r>
      <rPr>
        <sz val="8"/>
        <rFont val="Arial"/>
        <family val="2"/>
      </rPr>
      <t>90549 B</t>
    </r>
  </si>
  <si>
    <r>
      <rPr>
        <sz val="8"/>
        <rFont val="Arial"/>
        <family val="2"/>
      </rPr>
      <t>90550 B</t>
    </r>
  </si>
  <si>
    <r>
      <rPr>
        <sz val="8"/>
        <rFont val="Arial"/>
        <family val="2"/>
      </rPr>
      <t>90551 B</t>
    </r>
  </si>
  <si>
    <r>
      <rPr>
        <sz val="8"/>
        <rFont val="Arial"/>
        <family val="2"/>
      </rPr>
      <t>90552 B</t>
    </r>
  </si>
  <si>
    <r>
      <rPr>
        <sz val="8"/>
        <rFont val="Arial"/>
        <family val="2"/>
      </rPr>
      <t>90553 B</t>
    </r>
  </si>
  <si>
    <r>
      <rPr>
        <b/>
        <sz val="10"/>
        <rFont val="Arial"/>
        <family val="2"/>
      </rPr>
      <t>TOTALES                 64,861.89     60,045.01                                                      0.00                            0.00                            0.00                   60,045.01</t>
    </r>
  </si>
  <si>
    <r>
      <rPr>
        <b/>
        <sz val="10"/>
        <rFont val="Arial"/>
        <family val="2"/>
      </rPr>
      <t>21061    Almacenes Distribuidores de la Frontera S.A</t>
    </r>
  </si>
  <si>
    <r>
      <rPr>
        <sz val="8"/>
        <rFont val="Arial"/>
        <family val="2"/>
      </rPr>
      <t>70306 B</t>
    </r>
  </si>
  <si>
    <r>
      <rPr>
        <sz val="8"/>
        <rFont val="Arial"/>
        <family val="2"/>
      </rPr>
      <t>85226 B</t>
    </r>
  </si>
  <si>
    <r>
      <rPr>
        <b/>
        <sz val="10"/>
        <rFont val="Arial"/>
        <family val="2"/>
      </rPr>
      <t>TOTALES                   2,509.35       2,509.35                                                      0.00                            0.00                            0.00                     2,509.35</t>
    </r>
  </si>
  <si>
    <r>
      <rPr>
        <b/>
        <sz val="10"/>
        <rFont val="Arial"/>
        <family val="2"/>
      </rPr>
      <t>21062    Supermercado Gonzalez de Altavista SA de CV</t>
    </r>
  </si>
  <si>
    <r>
      <rPr>
        <sz val="8"/>
        <rFont val="Arial"/>
        <family val="2"/>
      </rPr>
      <t>12/05/2018        80453 B               32,985.64          32,985.64                   32,985.64                                                                                                                                                               32,985.64</t>
    </r>
  </si>
  <si>
    <r>
      <rPr>
        <b/>
        <sz val="10"/>
        <rFont val="Arial"/>
        <family val="2"/>
      </rPr>
      <t>TOTALES                 32,985.64     32,985.64                                                      0.00                            0.00                            0.00                   32,985.64</t>
    </r>
  </si>
  <si>
    <r>
      <rPr>
        <b/>
        <sz val="10"/>
        <rFont val="Arial"/>
        <family val="2"/>
      </rPr>
      <t>21066    Instituto de Apoyo al Desarrollo  Tecnologico</t>
    </r>
  </si>
  <si>
    <r>
      <rPr>
        <sz val="8"/>
        <rFont val="Arial"/>
        <family val="2"/>
      </rPr>
      <t>81768 B</t>
    </r>
  </si>
  <si>
    <r>
      <rPr>
        <sz val="8"/>
        <rFont val="Arial"/>
        <family val="2"/>
      </rPr>
      <t>83461 B</t>
    </r>
  </si>
  <si>
    <r>
      <rPr>
        <b/>
        <sz val="10"/>
        <rFont val="Arial"/>
        <family val="2"/>
      </rPr>
      <t>TOTALES                   4,273.72       4,273.72                                                      0.00                            0.00                            0.00                     4,273.72</t>
    </r>
  </si>
  <si>
    <r>
      <rPr>
        <b/>
        <sz val="10"/>
        <rFont val="Arial"/>
        <family val="2"/>
      </rPr>
      <t>21073    Praxair Mexico S. De R.L. de C.V.</t>
    </r>
  </si>
  <si>
    <r>
      <rPr>
        <sz val="8"/>
        <rFont val="Arial"/>
        <family val="2"/>
      </rPr>
      <t>12/05/2018        78919 B                 2,270.42            2,270.42                     2,270.42                                                                                                                                                                 2,270.42</t>
    </r>
  </si>
  <si>
    <r>
      <rPr>
        <sz val="8"/>
        <rFont val="Arial"/>
        <family val="2"/>
      </rPr>
      <t>78920 B</t>
    </r>
  </si>
  <si>
    <r>
      <rPr>
        <sz val="8"/>
        <rFont val="Arial"/>
        <family val="2"/>
      </rPr>
      <t>78921 B</t>
    </r>
  </si>
  <si>
    <r>
      <rPr>
        <sz val="8"/>
        <rFont val="Arial"/>
        <family val="2"/>
      </rPr>
      <t>79192 B</t>
    </r>
  </si>
  <si>
    <r>
      <rPr>
        <sz val="8"/>
        <rFont val="Arial"/>
        <family val="2"/>
      </rPr>
      <t>79193 B</t>
    </r>
  </si>
  <si>
    <r>
      <rPr>
        <sz val="8"/>
        <rFont val="Arial"/>
        <family val="2"/>
      </rPr>
      <t>80320 B</t>
    </r>
  </si>
  <si>
    <r>
      <rPr>
        <sz val="8"/>
        <rFont val="Arial"/>
        <family val="2"/>
      </rPr>
      <t>80882 B</t>
    </r>
  </si>
  <si>
    <r>
      <rPr>
        <sz val="8"/>
        <rFont val="Arial"/>
        <family val="2"/>
      </rPr>
      <t>80883 B</t>
    </r>
  </si>
  <si>
    <r>
      <rPr>
        <sz val="8"/>
        <rFont val="Arial"/>
        <family val="2"/>
      </rPr>
      <t>83462 B</t>
    </r>
  </si>
  <si>
    <r>
      <rPr>
        <sz val="8"/>
        <rFont val="Arial"/>
        <family val="2"/>
      </rPr>
      <t>83463 B</t>
    </r>
  </si>
  <si>
    <r>
      <rPr>
        <sz val="8"/>
        <rFont val="Arial"/>
        <family val="2"/>
      </rPr>
      <t>89737 B</t>
    </r>
  </si>
  <si>
    <r>
      <rPr>
        <sz val="8"/>
        <rFont val="Arial"/>
        <family val="2"/>
      </rPr>
      <t>90555 B</t>
    </r>
  </si>
  <si>
    <r>
      <rPr>
        <sz val="8"/>
        <rFont val="Arial"/>
        <family val="2"/>
      </rPr>
      <t>91023 B</t>
    </r>
  </si>
  <si>
    <r>
      <rPr>
        <sz val="8"/>
        <rFont val="Arial"/>
        <family val="2"/>
      </rPr>
      <t>91307 B</t>
    </r>
  </si>
  <si>
    <r>
      <rPr>
        <sz val="8"/>
        <rFont val="Arial"/>
        <family val="2"/>
      </rPr>
      <t>92238 B</t>
    </r>
  </si>
  <si>
    <r>
      <rPr>
        <b/>
        <sz val="10"/>
        <rFont val="Arial"/>
        <family val="2"/>
      </rPr>
      <t>TOTALES                 50,639.30     50,639.30                                                      0.00                            0.00                            0.00                   50,639.30</t>
    </r>
  </si>
  <si>
    <r>
      <rPr>
        <b/>
        <sz val="10"/>
        <rFont val="Arial"/>
        <family val="2"/>
      </rPr>
      <t>21077    Alquiladora de Casas SA De CV</t>
    </r>
  </si>
  <si>
    <r>
      <rPr>
        <sz val="8"/>
        <rFont val="Arial"/>
        <family val="2"/>
      </rPr>
      <t>75385 B</t>
    </r>
  </si>
  <si>
    <r>
      <rPr>
        <sz val="8"/>
        <rFont val="Arial"/>
        <family val="2"/>
      </rPr>
      <t>92762 B</t>
    </r>
  </si>
  <si>
    <r>
      <rPr>
        <sz val="8"/>
        <rFont val="Arial"/>
        <family val="2"/>
      </rPr>
      <t>92763 B</t>
    </r>
  </si>
  <si>
    <r>
      <rPr>
        <b/>
        <sz val="10"/>
        <rFont val="Arial"/>
        <family val="2"/>
      </rPr>
      <t>TOTALES                   8,268.44       7,285.22                                                      0.00                     6,985.64                            0.00                        299.58</t>
    </r>
  </si>
  <si>
    <r>
      <rPr>
        <b/>
        <sz val="10"/>
        <rFont val="Arial"/>
        <family val="2"/>
      </rPr>
      <t>21081    EMPAQUE INDUSTRIAL DE JUAREZ</t>
    </r>
  </si>
  <si>
    <r>
      <rPr>
        <sz val="8"/>
        <rFont val="Arial"/>
        <family val="2"/>
      </rPr>
      <t>64566 B</t>
    </r>
  </si>
  <si>
    <r>
      <rPr>
        <sz val="8"/>
        <rFont val="Arial"/>
        <family val="2"/>
      </rPr>
      <t>64910 B</t>
    </r>
  </si>
  <si>
    <r>
      <rPr>
        <sz val="8"/>
        <rFont val="Arial"/>
        <family val="2"/>
      </rPr>
      <t>65052 B</t>
    </r>
  </si>
  <si>
    <r>
      <rPr>
        <b/>
        <sz val="10"/>
        <rFont val="Arial"/>
        <family val="2"/>
      </rPr>
      <t>TOTALES                 21,213.62     21,213.62                                                      0.00                            0.00                            0.00                   21,213.62</t>
    </r>
  </si>
  <si>
    <r>
      <rPr>
        <b/>
        <sz val="10"/>
        <rFont val="Arial"/>
        <family val="2"/>
      </rPr>
      <t>21082    REPANOR DE MEXICO S DE RL DE CV</t>
    </r>
  </si>
  <si>
    <r>
      <rPr>
        <sz val="8"/>
        <rFont val="Arial"/>
        <family val="2"/>
      </rPr>
      <t>71420 B</t>
    </r>
  </si>
  <si>
    <r>
      <rPr>
        <sz val="8"/>
        <rFont val="Arial"/>
        <family val="2"/>
      </rPr>
      <t>71602 B</t>
    </r>
  </si>
  <si>
    <r>
      <rPr>
        <sz val="8"/>
        <rFont val="Arial"/>
        <family val="2"/>
      </rPr>
      <t>72023 B</t>
    </r>
  </si>
  <si>
    <r>
      <rPr>
        <sz val="8"/>
        <rFont val="Arial"/>
        <family val="2"/>
      </rPr>
      <t>72426 B</t>
    </r>
  </si>
  <si>
    <r>
      <rPr>
        <sz val="8"/>
        <rFont val="Arial"/>
        <family val="2"/>
      </rPr>
      <t>72835 B</t>
    </r>
  </si>
  <si>
    <r>
      <rPr>
        <sz val="8"/>
        <rFont val="Arial"/>
        <family val="2"/>
      </rPr>
      <t>73463 B</t>
    </r>
  </si>
  <si>
    <r>
      <rPr>
        <sz val="8"/>
        <rFont val="Arial"/>
        <family val="2"/>
      </rPr>
      <t>73657 B</t>
    </r>
  </si>
  <si>
    <r>
      <rPr>
        <b/>
        <sz val="10"/>
        <rFont val="Arial"/>
        <family val="2"/>
      </rPr>
      <t>TOTALES                   6,622.00       6,622.00                                                      0.00                            0.00                            0.00                     6,622.00</t>
    </r>
  </si>
  <si>
    <r>
      <rPr>
        <b/>
        <sz val="10"/>
        <rFont val="Arial"/>
        <family val="2"/>
      </rPr>
      <t>21083    Desarrollos Inmobiliarios Bermudez SA de CV</t>
    </r>
  </si>
  <si>
    <r>
      <rPr>
        <sz val="8"/>
        <rFont val="Arial"/>
        <family val="2"/>
      </rPr>
      <t>12/05/2018        79678 B                 5,133.08            5,133.08                     5,133.08                                                                                                                                                                 5,133.08</t>
    </r>
  </si>
  <si>
    <r>
      <rPr>
        <b/>
        <sz val="10"/>
        <rFont val="Arial"/>
        <family val="2"/>
      </rPr>
      <t>TOTALES                   5,133.08       5,133.08                                                      0.00                            0.00                            0.00                     5,133.08</t>
    </r>
  </si>
  <si>
    <r>
      <rPr>
        <b/>
        <sz val="10"/>
        <rFont val="Arial"/>
        <family val="2"/>
      </rPr>
      <t>21087    FW CKD D FIDEICOMISO CIB/2104</t>
    </r>
  </si>
  <si>
    <r>
      <rPr>
        <sz val="8"/>
        <rFont val="Arial"/>
        <family val="2"/>
      </rPr>
      <t>69872 B</t>
    </r>
  </si>
  <si>
    <r>
      <rPr>
        <sz val="8"/>
        <rFont val="Arial"/>
        <family val="2"/>
      </rPr>
      <t>79196 B</t>
    </r>
  </si>
  <si>
    <r>
      <rPr>
        <sz val="8"/>
        <rFont val="Arial"/>
        <family val="2"/>
      </rPr>
      <t>79198 B</t>
    </r>
  </si>
  <si>
    <r>
      <rPr>
        <b/>
        <sz val="10"/>
        <rFont val="Arial"/>
        <family val="2"/>
      </rPr>
      <t>TOTALES                 35,247.57     35,247.57                                                      0.00                            0.00                            0.00                   35,247.57</t>
    </r>
  </si>
  <si>
    <r>
      <rPr>
        <b/>
        <sz val="10"/>
        <rFont val="Arial"/>
        <family val="2"/>
      </rPr>
      <t>21088    ARVATO DE MEXICO SA DE CV</t>
    </r>
  </si>
  <si>
    <r>
      <rPr>
        <sz val="8"/>
        <rFont val="Arial"/>
        <family val="2"/>
      </rPr>
      <t>78527 B</t>
    </r>
  </si>
  <si>
    <r>
      <rPr>
        <sz val="8"/>
        <rFont val="Arial"/>
        <family val="2"/>
      </rPr>
      <t>79684 B</t>
    </r>
  </si>
  <si>
    <r>
      <rPr>
        <b/>
        <sz val="10"/>
        <rFont val="Arial"/>
        <family val="2"/>
      </rPr>
      <t>TOTALES                   5,100.42       5,100.42                                                      0.00                            0.00                            0.00                     5,100.42</t>
    </r>
  </si>
  <si>
    <r>
      <rPr>
        <b/>
        <sz val="10"/>
        <rFont val="Arial"/>
        <family val="2"/>
      </rPr>
      <t>21090    Molinos Azteca SA de CV</t>
    </r>
  </si>
  <si>
    <r>
      <rPr>
        <sz val="8"/>
        <rFont val="Arial"/>
        <family val="2"/>
      </rPr>
      <t>92617 B</t>
    </r>
  </si>
  <si>
    <r>
      <rPr>
        <sz val="8"/>
        <rFont val="Arial"/>
        <family val="2"/>
      </rPr>
      <t>92794 B</t>
    </r>
  </si>
  <si>
    <r>
      <rPr>
        <sz val="8"/>
        <rFont val="Arial"/>
        <family val="2"/>
      </rPr>
      <t>92795 B</t>
    </r>
  </si>
  <si>
    <r>
      <rPr>
        <sz val="8"/>
        <rFont val="Arial"/>
        <family val="2"/>
      </rPr>
      <t>92810 B</t>
    </r>
  </si>
  <si>
    <r>
      <rPr>
        <b/>
        <sz val="10"/>
        <rFont val="Arial"/>
        <family val="2"/>
      </rPr>
      <t>TOTALES                 14,945.19     14,945.19                                                      0.00                   10,622.15                     4,323.04                            0.00</t>
    </r>
  </si>
  <si>
    <r>
      <rPr>
        <b/>
        <sz val="10"/>
        <rFont val="Arial"/>
        <family val="2"/>
      </rPr>
      <t>21093    Distribuidora de Maquinaria del Norte S. A. de C.V.</t>
    </r>
  </si>
  <si>
    <r>
      <rPr>
        <sz val="8"/>
        <rFont val="Arial"/>
        <family val="2"/>
      </rPr>
      <t>74655 B</t>
    </r>
  </si>
  <si>
    <r>
      <rPr>
        <sz val="8"/>
        <rFont val="Arial"/>
        <family val="2"/>
      </rPr>
      <t>77795 B</t>
    </r>
  </si>
  <si>
    <r>
      <rPr>
        <sz val="8"/>
        <rFont val="Arial"/>
        <family val="2"/>
      </rPr>
      <t>78127 B</t>
    </r>
  </si>
  <si>
    <r>
      <rPr>
        <sz val="8"/>
        <rFont val="Arial"/>
        <family val="2"/>
      </rPr>
      <t>78529 B</t>
    </r>
  </si>
  <si>
    <r>
      <rPr>
        <sz val="8"/>
        <rFont val="Arial"/>
        <family val="2"/>
      </rPr>
      <t>79685 B</t>
    </r>
  </si>
  <si>
    <r>
      <rPr>
        <sz val="8"/>
        <rFont val="Arial"/>
        <family val="2"/>
      </rPr>
      <t>79994 B</t>
    </r>
  </si>
  <si>
    <r>
      <rPr>
        <sz val="8"/>
        <rFont val="Arial"/>
        <family val="2"/>
      </rPr>
      <t>80881 B</t>
    </r>
  </si>
  <si>
    <r>
      <rPr>
        <sz val="8"/>
        <rFont val="Arial"/>
        <family val="2"/>
      </rPr>
      <t>82118 B</t>
    </r>
  </si>
  <si>
    <r>
      <rPr>
        <sz val="8"/>
        <rFont val="Arial"/>
        <family val="2"/>
      </rPr>
      <t>83466 B</t>
    </r>
  </si>
  <si>
    <r>
      <rPr>
        <sz val="8"/>
        <rFont val="Arial"/>
        <family val="2"/>
      </rPr>
      <t>92621 B</t>
    </r>
  </si>
  <si>
    <r>
      <rPr>
        <b/>
        <sz val="10"/>
        <rFont val="Arial"/>
        <family val="2"/>
      </rPr>
      <t>TOTALES                 36,835.56     36,835.56                                                      0.00                            0.00                     1,304.90                   35,530.66</t>
    </r>
  </si>
  <si>
    <r>
      <rPr>
        <b/>
        <sz val="10"/>
        <rFont val="Arial"/>
        <family val="2"/>
      </rPr>
      <t>21095    VEBCO INTERNACIONAL S DE RL DE CV</t>
    </r>
  </si>
  <si>
    <r>
      <rPr>
        <sz val="8"/>
        <rFont val="Arial"/>
        <family val="2"/>
      </rPr>
      <t>90452 B</t>
    </r>
  </si>
  <si>
    <r>
      <rPr>
        <sz val="8"/>
        <rFont val="Arial"/>
        <family val="2"/>
      </rPr>
      <t>90728 B</t>
    </r>
  </si>
  <si>
    <r>
      <rPr>
        <sz val="8"/>
        <rFont val="Arial"/>
        <family val="2"/>
      </rPr>
      <t>91195 B</t>
    </r>
  </si>
  <si>
    <r>
      <rPr>
        <sz val="8"/>
        <rFont val="Arial"/>
        <family val="2"/>
      </rPr>
      <t>91609 B</t>
    </r>
  </si>
  <si>
    <r>
      <rPr>
        <sz val="8"/>
        <rFont val="Arial"/>
        <family val="2"/>
      </rPr>
      <t>92228 B</t>
    </r>
  </si>
  <si>
    <r>
      <rPr>
        <sz val="8"/>
        <rFont val="Arial"/>
        <family val="2"/>
      </rPr>
      <t>92620 B</t>
    </r>
  </si>
  <si>
    <r>
      <rPr>
        <b/>
        <sz val="10"/>
        <rFont val="Arial"/>
        <family val="2"/>
      </rPr>
      <t>TOTALES                 13,683.25     13,683.25                                                      0.00                            0.00                     2,393.78                   11,289.47</t>
    </r>
  </si>
  <si>
    <r>
      <rPr>
        <b/>
        <sz val="10"/>
        <rFont val="Arial"/>
        <family val="2"/>
      </rPr>
      <t>21096    GRUPO COMERCIAL DE MEXICO, S.A. DE C.V.</t>
    </r>
  </si>
  <si>
    <r>
      <rPr>
        <sz val="8"/>
        <rFont val="Arial"/>
        <family val="2"/>
      </rPr>
      <t>89668 B</t>
    </r>
  </si>
  <si>
    <r>
      <rPr>
        <sz val="8"/>
        <rFont val="Arial"/>
        <family val="2"/>
      </rPr>
      <t>92615 B</t>
    </r>
  </si>
  <si>
    <r>
      <rPr>
        <b/>
        <sz val="10"/>
        <rFont val="Arial"/>
        <family val="2"/>
      </rPr>
      <t>TOTALES                 11,674.17     11,674.17                                                      0.00                            0.00                     8,309.88                     3,364.29</t>
    </r>
  </si>
  <si>
    <r>
      <rPr>
        <b/>
        <sz val="10"/>
        <rFont val="Arial"/>
        <family val="2"/>
      </rPr>
      <t>3            Parque Industrial Cuauhtemoc</t>
    </r>
  </si>
  <si>
    <r>
      <rPr>
        <b/>
        <sz val="10"/>
        <rFont val="Arial"/>
        <family val="2"/>
      </rPr>
      <t>31007    Repuestos Del Noroeste S.A. de C.V.</t>
    </r>
  </si>
  <si>
    <r>
      <rPr>
        <sz val="8"/>
        <rFont val="Arial"/>
        <family val="2"/>
      </rPr>
      <t>03/07/2020        92603 B                    816.13               816.13                        816.13                                                                                                                       816.13</t>
    </r>
  </si>
  <si>
    <r>
      <rPr>
        <b/>
        <sz val="10"/>
        <rFont val="Arial"/>
        <family val="2"/>
      </rPr>
      <t>TOTALES                      816.13          816.13                                                      0.00                            0.00                        816.13                            0.00</t>
    </r>
  </si>
  <si>
    <r>
      <rPr>
        <b/>
        <sz val="10"/>
        <rFont val="Arial"/>
        <family val="2"/>
      </rPr>
      <t>31009    Cia de Telefonos y Bienes Raices S.A. de C.V.</t>
    </r>
  </si>
  <si>
    <r>
      <rPr>
        <sz val="8"/>
        <rFont val="Arial"/>
        <family val="2"/>
      </rPr>
      <t>79914 B</t>
    </r>
  </si>
  <si>
    <r>
      <rPr>
        <sz val="8"/>
        <rFont val="Arial"/>
        <family val="2"/>
      </rPr>
      <t>80428 B</t>
    </r>
  </si>
  <si>
    <r>
      <rPr>
        <sz val="8"/>
        <rFont val="Arial"/>
        <family val="2"/>
      </rPr>
      <t>82030 B</t>
    </r>
  </si>
  <si>
    <r>
      <rPr>
        <sz val="8"/>
        <rFont val="Arial"/>
        <family val="2"/>
      </rPr>
      <t>84216 B</t>
    </r>
  </si>
  <si>
    <r>
      <rPr>
        <sz val="8"/>
        <rFont val="Arial"/>
        <family val="2"/>
      </rPr>
      <t>84632 B</t>
    </r>
  </si>
  <si>
    <r>
      <rPr>
        <sz val="8"/>
        <rFont val="Arial"/>
        <family val="2"/>
      </rPr>
      <t>90382 B</t>
    </r>
  </si>
  <si>
    <r>
      <rPr>
        <sz val="8"/>
        <rFont val="Arial"/>
        <family val="2"/>
      </rPr>
      <t>90383 B</t>
    </r>
  </si>
  <si>
    <r>
      <rPr>
        <sz val="8"/>
        <rFont val="Arial"/>
        <family val="2"/>
      </rPr>
      <t>90746 B</t>
    </r>
  </si>
  <si>
    <r>
      <rPr>
        <sz val="8"/>
        <rFont val="Arial"/>
        <family val="2"/>
      </rPr>
      <t>91605 B</t>
    </r>
  </si>
  <si>
    <r>
      <rPr>
        <sz val="8"/>
        <rFont val="Arial"/>
        <family val="2"/>
      </rPr>
      <t>92204 B</t>
    </r>
  </si>
  <si>
    <r>
      <rPr>
        <sz val="8"/>
        <rFont val="Arial"/>
        <family val="2"/>
      </rPr>
      <t>92205 B</t>
    </r>
  </si>
  <si>
    <r>
      <rPr>
        <sz val="8"/>
        <rFont val="Arial"/>
        <family val="2"/>
      </rPr>
      <t>92813 B</t>
    </r>
  </si>
  <si>
    <r>
      <rPr>
        <b/>
        <sz val="10"/>
        <rFont val="Arial"/>
        <family val="2"/>
      </rPr>
      <t>TOTALES                 18,981.80     18,303.43                                                      0.00                     1,697.54                            0.00                   16,605.89</t>
    </r>
  </si>
  <si>
    <r>
      <rPr>
        <b/>
        <sz val="10"/>
        <rFont val="Arial"/>
        <family val="2"/>
      </rPr>
      <t>31011    Quiroproductos de Cuauhtemoc S de RL de CV</t>
    </r>
  </si>
  <si>
    <r>
      <rPr>
        <sz val="8"/>
        <rFont val="Arial"/>
        <family val="2"/>
      </rPr>
      <t>05/02/2020        90355 B               59,582.62          59,582.62                   59,582.62                                                                                                                                                               59,582.62</t>
    </r>
  </si>
  <si>
    <r>
      <rPr>
        <b/>
        <sz val="10"/>
        <rFont val="Arial"/>
        <family val="2"/>
      </rPr>
      <t>TOTALES                 59,582.62     59,582.62                                                      0.00                            0.00                            0.00                   59,582.62</t>
    </r>
  </si>
  <si>
    <r>
      <rPr>
        <b/>
        <sz val="10"/>
        <rFont val="Arial"/>
        <family val="2"/>
      </rPr>
      <t>31013    Parque Industrial Internacional Mexicano S.A. de C.V.</t>
    </r>
  </si>
  <si>
    <r>
      <rPr>
        <sz val="8"/>
        <rFont val="Arial"/>
        <family val="2"/>
      </rPr>
      <t>90996 B</t>
    </r>
  </si>
  <si>
    <r>
      <rPr>
        <sz val="8"/>
        <rFont val="Arial"/>
        <family val="2"/>
      </rPr>
      <t>92418 B</t>
    </r>
  </si>
  <si>
    <r>
      <rPr>
        <b/>
        <sz val="10"/>
        <rFont val="Arial"/>
        <family val="2"/>
      </rPr>
      <t>TOTALES                 13,645.68     13,645.68                                                      0.00                            0.00                     6,822.84                     6,822.84</t>
    </r>
  </si>
  <si>
    <r>
      <rPr>
        <b/>
        <sz val="10"/>
        <rFont val="Arial"/>
        <family val="2"/>
      </rPr>
      <t>31017    LEONI CABLE S.A. DE C.V.</t>
    </r>
  </si>
  <si>
    <r>
      <rPr>
        <sz val="8"/>
        <rFont val="Arial"/>
        <family val="2"/>
      </rPr>
      <t>79351 B</t>
    </r>
  </si>
  <si>
    <r>
      <rPr>
        <sz val="8"/>
        <rFont val="Arial"/>
        <family val="2"/>
      </rPr>
      <t>87111 B</t>
    </r>
  </si>
  <si>
    <r>
      <rPr>
        <sz val="8"/>
        <rFont val="Arial"/>
        <family val="2"/>
      </rPr>
      <t>92772 B</t>
    </r>
  </si>
  <si>
    <r>
      <rPr>
        <sz val="8"/>
        <rFont val="Arial"/>
        <family val="2"/>
      </rPr>
      <t>92773 B</t>
    </r>
  </si>
  <si>
    <r>
      <rPr>
        <sz val="8"/>
        <rFont val="Arial"/>
        <family val="2"/>
      </rPr>
      <t>92774 B</t>
    </r>
  </si>
  <si>
    <r>
      <rPr>
        <b/>
        <sz val="10"/>
        <rFont val="Arial"/>
        <family val="2"/>
      </rPr>
      <t>TOTALES               401,561.02   267,351.07                                                      0.00                 263,713.68                            0.00                     3,637.39</t>
    </r>
  </si>
  <si>
    <r>
      <rPr>
        <b/>
        <sz val="10"/>
        <rFont val="Arial"/>
        <family val="2"/>
      </rPr>
      <t>31024    GCC Conctero S.A. de C.V.</t>
    </r>
  </si>
  <si>
    <r>
      <rPr>
        <sz val="8"/>
        <rFont val="Arial"/>
        <family val="2"/>
      </rPr>
      <t>77033 B</t>
    </r>
  </si>
  <si>
    <r>
      <rPr>
        <sz val="8"/>
        <rFont val="Arial"/>
        <family val="2"/>
      </rPr>
      <t>78556 B</t>
    </r>
  </si>
  <si>
    <r>
      <rPr>
        <sz val="8"/>
        <rFont val="Arial"/>
        <family val="2"/>
      </rPr>
      <t>82738 B</t>
    </r>
  </si>
  <si>
    <r>
      <rPr>
        <sz val="8"/>
        <rFont val="Arial"/>
        <family val="2"/>
      </rPr>
      <t>89236 B</t>
    </r>
  </si>
  <si>
    <r>
      <rPr>
        <sz val="8"/>
        <rFont val="Arial"/>
        <family val="2"/>
      </rPr>
      <t>90577 B</t>
    </r>
  </si>
  <si>
    <r>
      <rPr>
        <sz val="8"/>
        <rFont val="Arial"/>
        <family val="2"/>
      </rPr>
      <t>91168 B</t>
    </r>
  </si>
  <si>
    <r>
      <rPr>
        <sz val="8"/>
        <rFont val="Arial"/>
        <family val="2"/>
      </rPr>
      <t>91836 B</t>
    </r>
  </si>
  <si>
    <r>
      <rPr>
        <sz val="8"/>
        <rFont val="Arial"/>
        <family val="2"/>
      </rPr>
      <t>92315 B</t>
    </r>
  </si>
  <si>
    <r>
      <rPr>
        <sz val="8"/>
        <rFont val="Arial"/>
        <family val="2"/>
      </rPr>
      <t>92769 B</t>
    </r>
  </si>
  <si>
    <r>
      <rPr>
        <b/>
        <sz val="10"/>
        <rFont val="Arial"/>
        <family val="2"/>
      </rPr>
      <t>TOTALES                 24,385.93     24,385.93                                                      0.00                     2,667.18                     3,057.10                   18,661.65</t>
    </r>
  </si>
  <si>
    <r>
      <rPr>
        <b/>
        <sz val="10"/>
        <rFont val="Arial"/>
        <family val="2"/>
      </rPr>
      <t>31027    BIMBO SA DE CV</t>
    </r>
  </si>
  <si>
    <r>
      <rPr>
        <sz val="8"/>
        <rFont val="Arial"/>
        <family val="2"/>
      </rPr>
      <t>70367 B</t>
    </r>
  </si>
  <si>
    <r>
      <rPr>
        <sz val="8"/>
        <rFont val="Arial"/>
        <family val="2"/>
      </rPr>
      <t>72847 B</t>
    </r>
  </si>
  <si>
    <r>
      <rPr>
        <sz val="8"/>
        <rFont val="Arial"/>
        <family val="2"/>
      </rPr>
      <t>74332 B</t>
    </r>
  </si>
  <si>
    <r>
      <rPr>
        <sz val="8"/>
        <rFont val="Arial"/>
        <family val="2"/>
      </rPr>
      <t>74334 B</t>
    </r>
  </si>
  <si>
    <r>
      <rPr>
        <sz val="8"/>
        <rFont val="Arial"/>
        <family val="2"/>
      </rPr>
      <t>74335 B</t>
    </r>
  </si>
  <si>
    <r>
      <rPr>
        <sz val="8"/>
        <rFont val="Arial"/>
        <family val="2"/>
      </rPr>
      <t>74337 B</t>
    </r>
  </si>
  <si>
    <r>
      <rPr>
        <sz val="8"/>
        <rFont val="Arial"/>
        <family val="2"/>
      </rPr>
      <t>74629 B</t>
    </r>
  </si>
  <si>
    <r>
      <rPr>
        <sz val="8"/>
        <rFont val="Arial"/>
        <family val="2"/>
      </rPr>
      <t>74630 B</t>
    </r>
  </si>
  <si>
    <r>
      <rPr>
        <sz val="8"/>
        <rFont val="Arial"/>
        <family val="2"/>
      </rPr>
      <t>74631 B</t>
    </r>
  </si>
  <si>
    <r>
      <rPr>
        <sz val="8"/>
        <rFont val="Arial"/>
        <family val="2"/>
      </rPr>
      <t>76983 B</t>
    </r>
  </si>
  <si>
    <r>
      <rPr>
        <sz val="8"/>
        <rFont val="Arial"/>
        <family val="2"/>
      </rPr>
      <t>76985 B</t>
    </r>
  </si>
  <si>
    <r>
      <rPr>
        <sz val="8"/>
        <rFont val="Arial"/>
        <family val="2"/>
      </rPr>
      <t>76987 B</t>
    </r>
  </si>
  <si>
    <r>
      <rPr>
        <sz val="8"/>
        <rFont val="Arial"/>
        <family val="2"/>
      </rPr>
      <t>76988 B</t>
    </r>
  </si>
  <si>
    <r>
      <rPr>
        <sz val="8"/>
        <rFont val="Arial"/>
        <family val="2"/>
      </rPr>
      <t>78102 B</t>
    </r>
  </si>
  <si>
    <r>
      <rPr>
        <sz val="8"/>
        <rFont val="Arial"/>
        <family val="2"/>
      </rPr>
      <t>78103 B</t>
    </r>
  </si>
  <si>
    <r>
      <rPr>
        <sz val="8"/>
        <rFont val="Arial"/>
        <family val="2"/>
      </rPr>
      <t>78505 B</t>
    </r>
  </si>
  <si>
    <r>
      <rPr>
        <sz val="8"/>
        <rFont val="Arial"/>
        <family val="2"/>
      </rPr>
      <t>79274 B</t>
    </r>
  </si>
  <si>
    <r>
      <rPr>
        <sz val="8"/>
        <rFont val="Arial"/>
        <family val="2"/>
      </rPr>
      <t>79275 B</t>
    </r>
  </si>
  <si>
    <r>
      <rPr>
        <sz val="8"/>
        <rFont val="Arial"/>
        <family val="2"/>
      </rPr>
      <t>79276 B</t>
    </r>
  </si>
  <si>
    <r>
      <rPr>
        <sz val="8"/>
        <rFont val="Arial"/>
        <family val="2"/>
      </rPr>
      <t>79669 B</t>
    </r>
  </si>
  <si>
    <r>
      <rPr>
        <sz val="8"/>
        <rFont val="Arial"/>
        <family val="2"/>
      </rPr>
      <t>79982 B</t>
    </r>
  </si>
  <si>
    <r>
      <rPr>
        <sz val="8"/>
        <rFont val="Arial"/>
        <family val="2"/>
      </rPr>
      <t>82566 B</t>
    </r>
  </si>
  <si>
    <r>
      <rPr>
        <sz val="8"/>
        <rFont val="Arial"/>
        <family val="2"/>
      </rPr>
      <t>82567 B</t>
    </r>
  </si>
  <si>
    <r>
      <rPr>
        <sz val="8"/>
        <rFont val="Arial"/>
        <family val="2"/>
      </rPr>
      <t>82568 B</t>
    </r>
  </si>
  <si>
    <r>
      <rPr>
        <sz val="8"/>
        <rFont val="Arial"/>
        <family val="2"/>
      </rPr>
      <t>83549 B</t>
    </r>
  </si>
  <si>
    <r>
      <rPr>
        <sz val="8"/>
        <rFont val="Arial"/>
        <family val="2"/>
      </rPr>
      <t>83550 B</t>
    </r>
  </si>
  <si>
    <r>
      <rPr>
        <sz val="8"/>
        <rFont val="Arial"/>
        <family val="2"/>
      </rPr>
      <t>83551 B</t>
    </r>
  </si>
  <si>
    <r>
      <rPr>
        <sz val="8"/>
        <rFont val="Arial"/>
        <family val="2"/>
      </rPr>
      <t>83820 B</t>
    </r>
  </si>
  <si>
    <r>
      <rPr>
        <sz val="8"/>
        <rFont val="Arial"/>
        <family val="2"/>
      </rPr>
      <t>83821 B</t>
    </r>
  </si>
  <si>
    <r>
      <rPr>
        <sz val="8"/>
        <rFont val="Arial"/>
        <family val="2"/>
      </rPr>
      <t>83822 B</t>
    </r>
  </si>
  <si>
    <r>
      <rPr>
        <sz val="8"/>
        <rFont val="Arial"/>
        <family val="2"/>
      </rPr>
      <t>84273 B</t>
    </r>
  </si>
  <si>
    <r>
      <rPr>
        <sz val="8"/>
        <rFont val="Arial"/>
        <family val="2"/>
      </rPr>
      <t>84274 B</t>
    </r>
  </si>
  <si>
    <r>
      <rPr>
        <sz val="8"/>
        <rFont val="Arial"/>
        <family val="2"/>
      </rPr>
      <t>84275 B</t>
    </r>
  </si>
  <si>
    <r>
      <rPr>
        <sz val="8"/>
        <rFont val="Arial"/>
        <family val="2"/>
      </rPr>
      <t>85221 B</t>
    </r>
  </si>
  <si>
    <r>
      <rPr>
        <sz val="8"/>
        <rFont val="Arial"/>
        <family val="2"/>
      </rPr>
      <t>88358 B</t>
    </r>
  </si>
  <si>
    <r>
      <rPr>
        <sz val="8"/>
        <rFont val="Arial"/>
        <family val="2"/>
      </rPr>
      <t>89670 B</t>
    </r>
  </si>
  <si>
    <r>
      <rPr>
        <sz val="8"/>
        <rFont val="Arial"/>
        <family val="2"/>
      </rPr>
      <t>89671 B</t>
    </r>
  </si>
  <si>
    <r>
      <rPr>
        <sz val="8"/>
        <rFont val="Arial"/>
        <family val="2"/>
      </rPr>
      <t>89672 B</t>
    </r>
  </si>
  <si>
    <r>
      <rPr>
        <sz val="8"/>
        <rFont val="Arial"/>
        <family val="2"/>
      </rPr>
      <t>89920 B</t>
    </r>
  </si>
  <si>
    <r>
      <rPr>
        <sz val="8"/>
        <rFont val="Arial"/>
        <family val="2"/>
      </rPr>
      <t>90385 B</t>
    </r>
  </si>
  <si>
    <r>
      <rPr>
        <sz val="8"/>
        <rFont val="Arial"/>
        <family val="2"/>
      </rPr>
      <t>90386 B</t>
    </r>
  </si>
  <si>
    <r>
      <rPr>
        <sz val="8"/>
        <rFont val="Arial"/>
        <family val="2"/>
      </rPr>
      <t>90743 B</t>
    </r>
  </si>
  <si>
    <r>
      <rPr>
        <sz val="8"/>
        <rFont val="Arial"/>
        <family val="2"/>
      </rPr>
      <t>90744 B</t>
    </r>
  </si>
  <si>
    <r>
      <rPr>
        <sz val="8"/>
        <rFont val="Arial"/>
        <family val="2"/>
      </rPr>
      <t>92342 B</t>
    </r>
  </si>
  <si>
    <r>
      <rPr>
        <sz val="8"/>
        <rFont val="Arial"/>
        <family val="2"/>
      </rPr>
      <t>92600 B</t>
    </r>
  </si>
  <si>
    <r>
      <rPr>
        <sz val="8"/>
        <rFont val="Arial"/>
        <family val="2"/>
      </rPr>
      <t>92743 B</t>
    </r>
  </si>
  <si>
    <r>
      <rPr>
        <sz val="8"/>
        <rFont val="Arial"/>
        <family val="2"/>
      </rPr>
      <t>92744 B</t>
    </r>
  </si>
  <si>
    <r>
      <rPr>
        <b/>
        <sz val="10"/>
        <rFont val="Arial"/>
        <family val="2"/>
      </rPr>
      <t>TOTALES               220,316.08   217,335.89                                                      0.00                   16,875.29                   39,662.40                 160,798.20</t>
    </r>
  </si>
  <si>
    <r>
      <rPr>
        <b/>
        <sz val="10"/>
        <rFont val="Arial"/>
        <family val="2"/>
      </rPr>
      <t>31028    CASTMETAL FWF DE MEXICO S DE RL DE CV</t>
    </r>
  </si>
  <si>
    <r>
      <rPr>
        <sz val="8"/>
        <rFont val="Arial"/>
        <family val="2"/>
      </rPr>
      <t>79769 B</t>
    </r>
  </si>
  <si>
    <r>
      <rPr>
        <sz val="8"/>
        <rFont val="Arial"/>
        <family val="2"/>
      </rPr>
      <t>83248 B</t>
    </r>
  </si>
  <si>
    <r>
      <rPr>
        <b/>
        <sz val="10"/>
        <rFont val="Arial"/>
        <family val="2"/>
      </rPr>
      <t>TOTALES                 37,794.39     37,794.39                                                      0.00                            0.00                            0.00                   37,794.39</t>
    </r>
  </si>
  <si>
    <r>
      <rPr>
        <b/>
        <sz val="10"/>
        <rFont val="Arial"/>
        <family val="2"/>
      </rPr>
      <t>31030    Agroindustrial Miñaca SPR de RL de CV</t>
    </r>
  </si>
  <si>
    <r>
      <rPr>
        <sz val="8"/>
        <rFont val="Arial"/>
        <family val="2"/>
      </rPr>
      <t>89016 B</t>
    </r>
  </si>
  <si>
    <r>
      <rPr>
        <sz val="8"/>
        <rFont val="Arial"/>
        <family val="2"/>
      </rPr>
      <t>89624 B</t>
    </r>
  </si>
  <si>
    <r>
      <rPr>
        <sz val="8"/>
        <rFont val="Arial"/>
        <family val="2"/>
      </rPr>
      <t>89910 B</t>
    </r>
  </si>
  <si>
    <r>
      <rPr>
        <sz val="8"/>
        <rFont val="Arial"/>
        <family val="2"/>
      </rPr>
      <t>90363 B</t>
    </r>
  </si>
  <si>
    <r>
      <rPr>
        <sz val="8"/>
        <rFont val="Arial"/>
        <family val="2"/>
      </rPr>
      <t>90752 B</t>
    </r>
  </si>
  <si>
    <r>
      <rPr>
        <sz val="8"/>
        <rFont val="Arial"/>
        <family val="2"/>
      </rPr>
      <t>91440 B</t>
    </r>
  </si>
  <si>
    <r>
      <rPr>
        <sz val="8"/>
        <rFont val="Arial"/>
        <family val="2"/>
      </rPr>
      <t>91636 B</t>
    </r>
  </si>
  <si>
    <r>
      <rPr>
        <sz val="8"/>
        <rFont val="Arial"/>
        <family val="2"/>
      </rPr>
      <t>92623 B</t>
    </r>
  </si>
  <si>
    <r>
      <rPr>
        <b/>
        <sz val="10"/>
        <rFont val="Arial"/>
        <family val="2"/>
      </rPr>
      <t>TOTALES                 45,058.90     45,058.90                                                      0.00                            0.00                     3,072.69                   41,986.21</t>
    </r>
  </si>
  <si>
    <r>
      <rPr>
        <b/>
        <sz val="10"/>
        <rFont val="Arial"/>
        <family val="2"/>
      </rPr>
      <t>31031    PROMOTORES MEXICANOS DE LA EDUCACION A.C.</t>
    </r>
  </si>
  <si>
    <r>
      <rPr>
        <sz val="8"/>
        <rFont val="Arial"/>
        <family val="2"/>
      </rPr>
      <t>82573 B</t>
    </r>
  </si>
  <si>
    <r>
      <rPr>
        <sz val="8"/>
        <rFont val="Arial"/>
        <family val="2"/>
      </rPr>
      <t>82869 B</t>
    </r>
  </si>
  <si>
    <r>
      <rPr>
        <sz val="8"/>
        <rFont val="Arial"/>
        <family val="2"/>
      </rPr>
      <t>83530 B</t>
    </r>
  </si>
  <si>
    <r>
      <rPr>
        <sz val="8"/>
        <rFont val="Arial"/>
        <family val="2"/>
      </rPr>
      <t>83754 B</t>
    </r>
  </si>
  <si>
    <r>
      <rPr>
        <sz val="8"/>
        <rFont val="Arial"/>
        <family val="2"/>
      </rPr>
      <t>84229 B</t>
    </r>
  </si>
  <si>
    <r>
      <rPr>
        <sz val="8"/>
        <rFont val="Arial"/>
        <family val="2"/>
      </rPr>
      <t>84631 B</t>
    </r>
  </si>
  <si>
    <r>
      <rPr>
        <sz val="8"/>
        <rFont val="Arial"/>
        <family val="2"/>
      </rPr>
      <t>85225 B</t>
    </r>
  </si>
  <si>
    <r>
      <rPr>
        <sz val="8"/>
        <rFont val="Arial"/>
        <family val="2"/>
      </rPr>
      <t>85546 B</t>
    </r>
  </si>
  <si>
    <r>
      <rPr>
        <sz val="8"/>
        <rFont val="Arial"/>
        <family val="2"/>
      </rPr>
      <t>86102 B</t>
    </r>
  </si>
  <si>
    <r>
      <rPr>
        <sz val="8"/>
        <rFont val="Arial"/>
        <family val="2"/>
      </rPr>
      <t>86377 B</t>
    </r>
  </si>
  <si>
    <r>
      <rPr>
        <sz val="8"/>
        <rFont val="Arial"/>
        <family val="2"/>
      </rPr>
      <t>86822 B</t>
    </r>
  </si>
  <si>
    <r>
      <rPr>
        <sz val="8"/>
        <rFont val="Arial"/>
        <family val="2"/>
      </rPr>
      <t>87171 B</t>
    </r>
  </si>
  <si>
    <r>
      <rPr>
        <sz val="8"/>
        <rFont val="Arial"/>
        <family val="2"/>
      </rPr>
      <t>87562 B</t>
    </r>
  </si>
  <si>
    <r>
      <rPr>
        <sz val="8"/>
        <rFont val="Arial"/>
        <family val="2"/>
      </rPr>
      <t>88299 B</t>
    </r>
  </si>
  <si>
    <r>
      <rPr>
        <sz val="8"/>
        <rFont val="Arial"/>
        <family val="2"/>
      </rPr>
      <t>88503 B</t>
    </r>
  </si>
  <si>
    <r>
      <rPr>
        <sz val="8"/>
        <rFont val="Arial"/>
        <family val="2"/>
      </rPr>
      <t>89017 B</t>
    </r>
  </si>
  <si>
    <r>
      <rPr>
        <sz val="8"/>
        <rFont val="Arial"/>
        <family val="2"/>
      </rPr>
      <t>89625 B</t>
    </r>
  </si>
  <si>
    <r>
      <rPr>
        <sz val="8"/>
        <rFont val="Arial"/>
        <family val="2"/>
      </rPr>
      <t>89911 B</t>
    </r>
  </si>
  <si>
    <r>
      <rPr>
        <sz val="8"/>
        <rFont val="Arial"/>
        <family val="2"/>
      </rPr>
      <t>90364 B</t>
    </r>
  </si>
  <si>
    <r>
      <rPr>
        <sz val="8"/>
        <rFont val="Arial"/>
        <family val="2"/>
      </rPr>
      <t>90753 B</t>
    </r>
  </si>
  <si>
    <r>
      <rPr>
        <sz val="8"/>
        <rFont val="Arial"/>
        <family val="2"/>
      </rPr>
      <t>91608 B</t>
    </r>
  </si>
  <si>
    <r>
      <rPr>
        <sz val="8"/>
        <rFont val="Arial"/>
        <family val="2"/>
      </rPr>
      <t>92211 B</t>
    </r>
  </si>
  <si>
    <r>
      <rPr>
        <b/>
        <sz val="10"/>
        <rFont val="Arial"/>
        <family val="2"/>
      </rPr>
      <t>TOTALES               343,204.68   343,204.68                                                      0.00                            0.00                            0.00                 343,204.68</t>
    </r>
  </si>
  <si>
    <r>
      <rPr>
        <b/>
        <sz val="10"/>
        <rFont val="Arial"/>
        <family val="2"/>
      </rPr>
      <t>4            Parque Industrial Paquime</t>
    </r>
  </si>
  <si>
    <r>
      <rPr>
        <b/>
        <sz val="10"/>
        <rFont val="Arial"/>
        <family val="2"/>
      </rPr>
      <t>51011    Kalischatarra S. de R.L. de C.V.</t>
    </r>
  </si>
  <si>
    <r>
      <rPr>
        <sz val="8"/>
        <rFont val="Arial"/>
        <family val="2"/>
      </rPr>
      <t>03/07/2020        92610 B                    368.37               368.37                        368.37                                                                                                                       368.37</t>
    </r>
  </si>
  <si>
    <r>
      <rPr>
        <b/>
        <sz val="10"/>
        <rFont val="Arial"/>
        <family val="2"/>
      </rPr>
      <t>TOTALES                      368.37          368.37                                                      0.00                            0.00                        368.37                            0.00</t>
    </r>
  </si>
  <si>
    <r>
      <rPr>
        <b/>
        <sz val="10"/>
        <rFont val="Arial"/>
        <family val="2"/>
      </rPr>
      <t>51013    Parque Industrial Internacional Mexicano S.A. de C.V.</t>
    </r>
  </si>
  <si>
    <r>
      <rPr>
        <sz val="8"/>
        <rFont val="Arial"/>
        <family val="2"/>
      </rPr>
      <t>90997 B</t>
    </r>
  </si>
  <si>
    <r>
      <rPr>
        <sz val="8"/>
        <rFont val="Arial"/>
        <family val="2"/>
      </rPr>
      <t>92419 B</t>
    </r>
  </si>
  <si>
    <r>
      <rPr>
        <b/>
        <sz val="10"/>
        <rFont val="Arial"/>
        <family val="2"/>
      </rPr>
      <t>TOTALES                 19,653.74     19,653.74                                                      0.00                            0.00                     9,826.87                     9,826.87</t>
    </r>
  </si>
  <si>
    <r>
      <rPr>
        <b/>
        <sz val="10"/>
        <rFont val="Arial"/>
        <family val="2"/>
      </rPr>
      <t>51015    Alambrados y Circuitos Electricos S. de R.L. de C.V.</t>
    </r>
  </si>
  <si>
    <r>
      <rPr>
        <sz val="8"/>
        <rFont val="Arial"/>
        <family val="2"/>
      </rPr>
      <t>91131 B</t>
    </r>
  </si>
  <si>
    <r>
      <rPr>
        <sz val="8"/>
        <rFont val="Arial"/>
        <family val="2"/>
      </rPr>
      <t>91595 B</t>
    </r>
  </si>
  <si>
    <r>
      <rPr>
        <sz val="8"/>
        <rFont val="Arial"/>
        <family val="2"/>
      </rPr>
      <t>92229 B</t>
    </r>
  </si>
  <si>
    <r>
      <rPr>
        <sz val="8"/>
        <rFont val="Arial"/>
        <family val="2"/>
      </rPr>
      <t>92604 B</t>
    </r>
  </si>
  <si>
    <r>
      <rPr>
        <b/>
        <sz val="10"/>
        <rFont val="Arial"/>
        <family val="2"/>
      </rPr>
      <t>TOTALES                 86,803.99     86,803.99                                                      0.00                            0.00                   15,530.81                   71,273.18</t>
    </r>
  </si>
  <si>
    <r>
      <rPr>
        <b/>
        <sz val="10"/>
        <rFont val="Arial"/>
        <family val="2"/>
      </rPr>
      <t>51019    Kalisch Fierro y Acero S.A De C.V.</t>
    </r>
  </si>
  <si>
    <r>
      <rPr>
        <sz val="8"/>
        <rFont val="Arial"/>
        <family val="2"/>
      </rPr>
      <t>85422 B</t>
    </r>
  </si>
  <si>
    <r>
      <rPr>
        <sz val="8"/>
        <rFont val="Arial"/>
        <family val="2"/>
      </rPr>
      <t>92608 B</t>
    </r>
  </si>
  <si>
    <r>
      <rPr>
        <b/>
        <sz val="10"/>
        <rFont val="Arial"/>
        <family val="2"/>
      </rPr>
      <t>TOTALES                   1,635.46       1,635.46                                                      0.00                            0.00                     1,105.11                        530.35</t>
    </r>
  </si>
  <si>
    <r>
      <rPr>
        <b/>
        <sz val="10"/>
        <rFont val="Arial"/>
        <family val="2"/>
      </rPr>
      <t>51021    Desarrollos Inmobiliarios Bermudez SA de CV</t>
    </r>
  </si>
  <si>
    <r>
      <rPr>
        <sz val="8"/>
        <rFont val="Arial"/>
        <family val="2"/>
      </rPr>
      <t>79665 B</t>
    </r>
  </si>
  <si>
    <r>
      <rPr>
        <sz val="8"/>
        <rFont val="Arial"/>
        <family val="2"/>
      </rPr>
      <t>80876 B</t>
    </r>
  </si>
  <si>
    <r>
      <rPr>
        <sz val="8"/>
        <rFont val="Arial"/>
        <family val="2"/>
      </rPr>
      <t>81442 B</t>
    </r>
  </si>
  <si>
    <r>
      <rPr>
        <b/>
        <sz val="10"/>
        <rFont val="Arial"/>
        <family val="2"/>
      </rPr>
      <t>TOTALES                 10,730.23       7,646.17                                                      0.00                            0.00                            0.00                     7,646.17</t>
    </r>
  </si>
  <si>
    <r>
      <rPr>
        <b/>
        <sz val="10"/>
        <rFont val="Arial"/>
        <family val="2"/>
      </rPr>
      <t>51022    SUN VIEW FOODS SA DE CV</t>
    </r>
  </si>
  <si>
    <r>
      <rPr>
        <sz val="8"/>
        <rFont val="Arial"/>
        <family val="2"/>
      </rPr>
      <t>82112 B</t>
    </r>
  </si>
  <si>
    <r>
      <rPr>
        <sz val="8"/>
        <rFont val="Arial"/>
        <family val="2"/>
      </rPr>
      <t>92233 B</t>
    </r>
  </si>
  <si>
    <r>
      <rPr>
        <b/>
        <sz val="10"/>
        <rFont val="Arial"/>
        <family val="2"/>
      </rPr>
      <t>TOTALES                 23,091.56     23,091.56                                                      0.00                            0.00                            0.00                   23,091.56</t>
    </r>
  </si>
  <si>
    <r>
      <rPr>
        <b/>
        <sz val="10"/>
        <rFont val="Arial"/>
        <family val="2"/>
      </rPr>
      <t>51026    Socorro Vega Dominguez</t>
    </r>
  </si>
  <si>
    <r>
      <rPr>
        <sz val="8"/>
        <rFont val="Arial"/>
        <family val="2"/>
      </rPr>
      <t>83534 B</t>
    </r>
  </si>
  <si>
    <r>
      <rPr>
        <sz val="8"/>
        <rFont val="Arial"/>
        <family val="2"/>
      </rPr>
      <t>90370 B</t>
    </r>
  </si>
  <si>
    <r>
      <rPr>
        <sz val="8"/>
        <rFont val="Arial"/>
        <family val="2"/>
      </rPr>
      <t>90371 B</t>
    </r>
  </si>
  <si>
    <r>
      <rPr>
        <sz val="8"/>
        <rFont val="Arial"/>
        <family val="2"/>
      </rPr>
      <t>90739 B</t>
    </r>
  </si>
  <si>
    <r>
      <rPr>
        <sz val="8"/>
        <rFont val="Arial"/>
        <family val="2"/>
      </rPr>
      <t>91305 B</t>
    </r>
  </si>
  <si>
    <r>
      <rPr>
        <sz val="8"/>
        <rFont val="Arial"/>
        <family val="2"/>
      </rPr>
      <t>91306 B</t>
    </r>
  </si>
  <si>
    <r>
      <rPr>
        <sz val="8"/>
        <rFont val="Arial"/>
        <family val="2"/>
      </rPr>
      <t>91600 B</t>
    </r>
  </si>
  <si>
    <r>
      <rPr>
        <sz val="8"/>
        <rFont val="Arial"/>
        <family val="2"/>
      </rPr>
      <t>92231 B</t>
    </r>
  </si>
  <si>
    <r>
      <rPr>
        <sz val="8"/>
        <rFont val="Arial"/>
        <family val="2"/>
      </rPr>
      <t>92611 B</t>
    </r>
  </si>
  <si>
    <r>
      <rPr>
        <sz val="8"/>
        <rFont val="Arial"/>
        <family val="2"/>
      </rPr>
      <t>92612 B</t>
    </r>
  </si>
  <si>
    <r>
      <rPr>
        <b/>
        <sz val="10"/>
        <rFont val="Arial"/>
        <family val="2"/>
      </rPr>
      <t>TOTALES                 27,687.23     27,687.23                                                      0.00                            0.00                     5,315.27                   22,371.96</t>
    </r>
  </si>
  <si>
    <r>
      <rPr>
        <sz val="8"/>
        <rFont val="Arial"/>
        <family val="2"/>
      </rPr>
      <t>TOTALES                       12,748,374.17   10,772,762.88                                                                     0.00                       1,199,637.14                       3,081,297.39                       6,491,828.35</t>
    </r>
  </si>
  <si>
    <t>JULIO.2020</t>
  </si>
  <si>
    <t xml:space="preserve">Pago cancelado con cobranza en Julio y en contabilidad </t>
  </si>
  <si>
    <t>Del 01/01/2018 al 31/07/2020</t>
  </si>
  <si>
    <t xml:space="preserve">B92811     </t>
  </si>
  <si>
    <t xml:space="preserve">B92812     </t>
  </si>
  <si>
    <t xml:space="preserve">B92810     </t>
  </si>
  <si>
    <t xml:space="preserve">B92813     </t>
  </si>
  <si>
    <t xml:space="preserve">B92809     </t>
  </si>
  <si>
    <t xml:space="preserve">B92808     </t>
  </si>
  <si>
    <t xml:space="preserve">B92805     </t>
  </si>
  <si>
    <t xml:space="preserve">B92801     </t>
  </si>
  <si>
    <t xml:space="preserve">B92798     </t>
  </si>
  <si>
    <t xml:space="preserve">B92796     </t>
  </si>
  <si>
    <t xml:space="preserve">B92797     </t>
  </si>
  <si>
    <t xml:space="preserve">B92789     </t>
  </si>
  <si>
    <t xml:space="preserve">B92791     </t>
  </si>
  <si>
    <t xml:space="preserve">B92788     </t>
  </si>
  <si>
    <t xml:space="preserve">B92790     </t>
  </si>
  <si>
    <t xml:space="preserve">B92792     </t>
  </si>
  <si>
    <t xml:space="preserve">B92793     </t>
  </si>
  <si>
    <t xml:space="preserve">B92794     </t>
  </si>
  <si>
    <t xml:space="preserve">B92795     </t>
  </si>
  <si>
    <t xml:space="preserve">B92780     </t>
  </si>
  <si>
    <t xml:space="preserve">B92785     </t>
  </si>
  <si>
    <t xml:space="preserve">B92786     </t>
  </si>
  <si>
    <t xml:space="preserve">B92783     </t>
  </si>
  <si>
    <t xml:space="preserve">B92784     </t>
  </si>
  <si>
    <t xml:space="preserve">B92770     </t>
  </si>
  <si>
    <t xml:space="preserve">B92777     </t>
  </si>
  <si>
    <t xml:space="preserve">B92767     </t>
  </si>
  <si>
    <t xml:space="preserve">B92768     </t>
  </si>
  <si>
    <t xml:space="preserve">B92787     </t>
  </si>
  <si>
    <t xml:space="preserve">B92775     </t>
  </si>
  <si>
    <t xml:space="preserve">B92776     </t>
  </si>
  <si>
    <t>ATM030823KU8</t>
  </si>
  <si>
    <t xml:space="preserve">B92782     </t>
  </si>
  <si>
    <t xml:space="preserve">B92779     </t>
  </si>
  <si>
    <t xml:space="preserve">B92771     </t>
  </si>
  <si>
    <t xml:space="preserve">B92781     </t>
  </si>
  <si>
    <t xml:space="preserve">B92773     </t>
  </si>
  <si>
    <t xml:space="preserve">B92774     </t>
  </si>
  <si>
    <t xml:space="preserve">B92772     </t>
  </si>
  <si>
    <t xml:space="preserve">B92769     </t>
  </si>
  <si>
    <t xml:space="preserve">B92740     </t>
  </si>
  <si>
    <t xml:space="preserve">B92741     </t>
  </si>
  <si>
    <t xml:space="preserve">B92742     </t>
  </si>
  <si>
    <t xml:space="preserve">B92758     </t>
  </si>
  <si>
    <t xml:space="preserve">B92750     </t>
  </si>
  <si>
    <t xml:space="preserve">B92751     </t>
  </si>
  <si>
    <t xml:space="preserve">B92752     </t>
  </si>
  <si>
    <t xml:space="preserve">B92754     </t>
  </si>
  <si>
    <t xml:space="preserve">B92749     </t>
  </si>
  <si>
    <t>PALOMINO MAKINOVO SA DE CV</t>
  </si>
  <si>
    <t xml:space="preserve">B92757     </t>
  </si>
  <si>
    <t xml:space="preserve">B92756     </t>
  </si>
  <si>
    <t xml:space="preserve">B92759     </t>
  </si>
  <si>
    <t xml:space="preserve">B92745     </t>
  </si>
  <si>
    <t xml:space="preserve">B92746     </t>
  </si>
  <si>
    <t xml:space="preserve">B92747     </t>
  </si>
  <si>
    <t xml:space="preserve">B92753     </t>
  </si>
  <si>
    <t xml:space="preserve">B92762     </t>
  </si>
  <si>
    <t xml:space="preserve">B92763     </t>
  </si>
  <si>
    <t xml:space="preserve">B92743     </t>
  </si>
  <si>
    <t xml:space="preserve">B92744     </t>
  </si>
  <si>
    <t xml:space="preserve">B92739     </t>
  </si>
  <si>
    <t xml:space="preserve">B92735     </t>
  </si>
  <si>
    <t>Arrow Internacional de Chihuahua SA de CV</t>
  </si>
  <si>
    <t>AIC940704HH2</t>
  </si>
  <si>
    <t xml:space="preserve">B92736     </t>
  </si>
  <si>
    <t xml:space="preserve">B92734     </t>
  </si>
  <si>
    <t xml:space="preserve">B92730     </t>
  </si>
  <si>
    <t xml:space="preserve">B92731     </t>
  </si>
  <si>
    <t xml:space="preserve">B92727     </t>
  </si>
  <si>
    <t>Alejandro Medina Martinez</t>
  </si>
  <si>
    <t>MEMA6608145X6</t>
  </si>
  <si>
    <t xml:space="preserve">B92729     </t>
  </si>
  <si>
    <t xml:space="preserve">B92728     </t>
  </si>
  <si>
    <t xml:space="preserve">B92707     </t>
  </si>
  <si>
    <t xml:space="preserve">B92718     </t>
  </si>
  <si>
    <t xml:space="preserve">B92714     </t>
  </si>
  <si>
    <t xml:space="preserve">B92723     </t>
  </si>
  <si>
    <t xml:space="preserve">B92722     </t>
  </si>
  <si>
    <t>Victory Packaging de Mexico S de R.L.</t>
  </si>
  <si>
    <t>VPM031014S59</t>
  </si>
  <si>
    <t xml:space="preserve">B92716     </t>
  </si>
  <si>
    <t>CASA LICORERA FAGOM SA DE CV</t>
  </si>
  <si>
    <t>CLF120907KZ9</t>
  </si>
  <si>
    <t xml:space="preserve">B92689     </t>
  </si>
  <si>
    <t xml:space="preserve">B92690     </t>
  </si>
  <si>
    <t xml:space="preserve">B92691     </t>
  </si>
  <si>
    <t xml:space="preserve">B92725     </t>
  </si>
  <si>
    <t xml:space="preserve">B92678     </t>
  </si>
  <si>
    <t xml:space="preserve">B92706     </t>
  </si>
  <si>
    <t>BOWP490629I93</t>
  </si>
  <si>
    <t xml:space="preserve">B92708     </t>
  </si>
  <si>
    <t xml:space="preserve">B92680     </t>
  </si>
  <si>
    <t xml:space="preserve">B92724     </t>
  </si>
  <si>
    <t xml:space="preserve">B92682     </t>
  </si>
  <si>
    <t xml:space="preserve">B92684     </t>
  </si>
  <si>
    <t xml:space="preserve">B92685     </t>
  </si>
  <si>
    <t xml:space="preserve">B92683     </t>
  </si>
  <si>
    <t xml:space="preserve">B92705     </t>
  </si>
  <si>
    <t xml:space="preserve">B92721     </t>
  </si>
  <si>
    <t xml:space="preserve">B92712     </t>
  </si>
  <si>
    <t>BCE081217GW7</t>
  </si>
  <si>
    <t xml:space="preserve">B92688     </t>
  </si>
  <si>
    <t xml:space="preserve">B92687     </t>
  </si>
  <si>
    <t xml:space="preserve">B92713     </t>
  </si>
  <si>
    <t xml:space="preserve">B92700     </t>
  </si>
  <si>
    <t xml:space="preserve">B92701     </t>
  </si>
  <si>
    <t xml:space="preserve">B92703     </t>
  </si>
  <si>
    <t>PRODUCTOS LACTEOS SANBUENA SA DE CV</t>
  </si>
  <si>
    <t>QFS970203EJ6</t>
  </si>
  <si>
    <t xml:space="preserve">B92711     </t>
  </si>
  <si>
    <t>PASA971120CA7</t>
  </si>
  <si>
    <t xml:space="preserve">B92681     </t>
  </si>
  <si>
    <t>ADU800131T10</t>
  </si>
  <si>
    <t xml:space="preserve">B92679     </t>
  </si>
  <si>
    <t xml:space="preserve">B92709     </t>
  </si>
  <si>
    <t xml:space="preserve">B92710     </t>
  </si>
  <si>
    <t>Express Tres Fronteras S.A. de C.V.</t>
  </si>
  <si>
    <t>ETF920314647</t>
  </si>
  <si>
    <t xml:space="preserve">B92673     </t>
  </si>
  <si>
    <t xml:space="preserve">B92674     </t>
  </si>
  <si>
    <t xml:space="preserve">B92655     </t>
  </si>
  <si>
    <t xml:space="preserve">B92640     </t>
  </si>
  <si>
    <t xml:space="preserve">B92641     </t>
  </si>
  <si>
    <t xml:space="preserve">B92642     </t>
  </si>
  <si>
    <t xml:space="preserve">B92643     </t>
  </si>
  <si>
    <t xml:space="preserve">B92644     </t>
  </si>
  <si>
    <t xml:space="preserve">B92645     </t>
  </si>
  <si>
    <t xml:space="preserve">B92628     </t>
  </si>
  <si>
    <t xml:space="preserve">B92629     </t>
  </si>
  <si>
    <t>VTC West S.A. de C.V.</t>
  </si>
  <si>
    <t>VWE941108R74</t>
  </si>
  <si>
    <t xml:space="preserve">B92657     </t>
  </si>
  <si>
    <t xml:space="preserve">B92630     </t>
  </si>
  <si>
    <t>Viga y Lamina SA De CV</t>
  </si>
  <si>
    <t>VLA861121DE9</t>
  </si>
  <si>
    <t xml:space="preserve">B92639     </t>
  </si>
  <si>
    <t>Aditivos y Recubrimientos Tecnicos S.A.</t>
  </si>
  <si>
    <t>ART9108212Z3</t>
  </si>
  <si>
    <t xml:space="preserve">B92635     </t>
  </si>
  <si>
    <t xml:space="preserve">B92622     </t>
  </si>
  <si>
    <t xml:space="preserve">B92677     </t>
  </si>
  <si>
    <t xml:space="preserve">B92647     </t>
  </si>
  <si>
    <t xml:space="preserve">B92661     </t>
  </si>
  <si>
    <t xml:space="preserve">B92662     </t>
  </si>
  <si>
    <t xml:space="preserve">B92663     </t>
  </si>
  <si>
    <t xml:space="preserve">B92664     </t>
  </si>
  <si>
    <t xml:space="preserve">B92665     </t>
  </si>
  <si>
    <t xml:space="preserve">B92649     </t>
  </si>
  <si>
    <t xml:space="preserve">B92650     </t>
  </si>
  <si>
    <t xml:space="preserve">B92626     </t>
  </si>
  <si>
    <t xml:space="preserve">B92599     </t>
  </si>
  <si>
    <t xml:space="preserve">B92597     </t>
  </si>
  <si>
    <t xml:space="preserve">B92668     </t>
  </si>
  <si>
    <t xml:space="preserve">B92669     </t>
  </si>
  <si>
    <t xml:space="preserve">B92670     </t>
  </si>
  <si>
    <t xml:space="preserve">B92671     </t>
  </si>
  <si>
    <t xml:space="preserve">B92609     </t>
  </si>
  <si>
    <t xml:space="preserve">B92651     </t>
  </si>
  <si>
    <t xml:space="preserve">B92627     </t>
  </si>
  <si>
    <t xml:space="preserve">B92638     </t>
  </si>
  <si>
    <t xml:space="preserve">B92631     </t>
  </si>
  <si>
    <t xml:space="preserve">B92632     </t>
  </si>
  <si>
    <t xml:space="preserve">B92652     </t>
  </si>
  <si>
    <t xml:space="preserve">B92653     </t>
  </si>
  <si>
    <t xml:space="preserve">B92654     </t>
  </si>
  <si>
    <t xml:space="preserve">B92633     </t>
  </si>
  <si>
    <t xml:space="preserve">B92634     </t>
  </si>
  <si>
    <t xml:space="preserve">B92596     </t>
  </si>
  <si>
    <t>Centro de Fabricantes S.A. de C.V.</t>
  </si>
  <si>
    <t>CFA000413MU8</t>
  </si>
  <si>
    <t xml:space="preserve">B92614     </t>
  </si>
  <si>
    <t xml:space="preserve">B92617     </t>
  </si>
  <si>
    <t xml:space="preserve">B92621     </t>
  </si>
  <si>
    <t xml:space="preserve">B92620     </t>
  </si>
  <si>
    <t xml:space="preserve">B92615     </t>
  </si>
  <si>
    <t>Repuestos Del Noroeste S.A. de C.V.</t>
  </si>
  <si>
    <t>RNO961002MWA</t>
  </si>
  <si>
    <t xml:space="preserve">B92603     </t>
  </si>
  <si>
    <t xml:space="preserve">B92600     </t>
  </si>
  <si>
    <t xml:space="preserve">B92623     </t>
  </si>
  <si>
    <t xml:space="preserve">B92610     </t>
  </si>
  <si>
    <t xml:space="preserve">B92604     </t>
  </si>
  <si>
    <t xml:space="preserve">B92608     </t>
  </si>
  <si>
    <t xml:space="preserve">B92611     </t>
  </si>
  <si>
    <t xml:space="preserve">B92612     </t>
  </si>
  <si>
    <t xml:space="preserve">B92595     </t>
  </si>
  <si>
    <t xml:space="preserve">B92546     </t>
  </si>
  <si>
    <t xml:space="preserve">B92547     </t>
  </si>
  <si>
    <t xml:space="preserve">B92548     </t>
  </si>
  <si>
    <t xml:space="preserve">B92555     </t>
  </si>
  <si>
    <t xml:space="preserve">B92560     </t>
  </si>
  <si>
    <t xml:space="preserve">B92561     </t>
  </si>
  <si>
    <t xml:space="preserve">B92564     </t>
  </si>
  <si>
    <t xml:space="preserve">B92584     </t>
  </si>
  <si>
    <t xml:space="preserve">B92585     </t>
  </si>
  <si>
    <t xml:space="preserve">B92586     </t>
  </si>
  <si>
    <t>AUCD8512277B3</t>
  </si>
  <si>
    <t xml:space="preserve">B92587     </t>
  </si>
  <si>
    <t>FLETES BURA DE CHIHUAHUA, S.A. DE C.V.</t>
  </si>
  <si>
    <t>FBC140708HL1</t>
  </si>
  <si>
    <t xml:space="preserve">B92589     </t>
  </si>
  <si>
    <t xml:space="preserve">B92590     </t>
  </si>
  <si>
    <t xml:space="preserve">B92591     </t>
  </si>
  <si>
    <t xml:space="preserve">B92592     </t>
  </si>
  <si>
    <t xml:space="preserve">B92580     </t>
  </si>
  <si>
    <t xml:space="preserve">B92367     </t>
  </si>
  <si>
    <t xml:space="preserve">B92409     </t>
  </si>
  <si>
    <t xml:space="preserve">B92438     </t>
  </si>
  <si>
    <t xml:space="preserve">B92439     </t>
  </si>
  <si>
    <t xml:space="preserve">B92445     </t>
  </si>
  <si>
    <t xml:space="preserve">B92447     </t>
  </si>
  <si>
    <t xml:space="preserve">B92451     </t>
  </si>
  <si>
    <t xml:space="preserve">B92402     </t>
  </si>
  <si>
    <t xml:space="preserve">B92372     </t>
  </si>
  <si>
    <t xml:space="preserve">B92373     </t>
  </si>
  <si>
    <t xml:space="preserve">B92404     </t>
  </si>
  <si>
    <t xml:space="preserve">B92456     </t>
  </si>
  <si>
    <t xml:space="preserve">B92403     </t>
  </si>
  <si>
    <t xml:space="preserve">B92458     </t>
  </si>
  <si>
    <t xml:space="preserve">B92459     </t>
  </si>
  <si>
    <t xml:space="preserve">B92460     </t>
  </si>
  <si>
    <t xml:space="preserve">B92395     </t>
  </si>
  <si>
    <t xml:space="preserve">B92462     </t>
  </si>
  <si>
    <t xml:space="preserve">B92463     </t>
  </si>
  <si>
    <t xml:space="preserve">B92464     </t>
  </si>
  <si>
    <t xml:space="preserve">B92465     </t>
  </si>
  <si>
    <t xml:space="preserve">B92428     </t>
  </si>
  <si>
    <t xml:space="preserve">B92380     </t>
  </si>
  <si>
    <t>ALBAUGH MEXICO SRL DE CV</t>
  </si>
  <si>
    <t>AGR030910EF9</t>
  </si>
  <si>
    <t xml:space="preserve">B92375     </t>
  </si>
  <si>
    <t xml:space="preserve">B92466     </t>
  </si>
  <si>
    <t xml:space="preserve">B92376     </t>
  </si>
  <si>
    <t xml:space="preserve">B92473     </t>
  </si>
  <si>
    <t>Internacional de Ceramica S.A.B. De C.V.</t>
  </si>
  <si>
    <t>ICE8208029F7</t>
  </si>
  <si>
    <t xml:space="preserve">B92393     </t>
  </si>
  <si>
    <t xml:space="preserve">B92480     </t>
  </si>
  <si>
    <t xml:space="preserve">B92482     </t>
  </si>
  <si>
    <t xml:space="preserve">B92484     </t>
  </si>
  <si>
    <t xml:space="preserve">B92491     </t>
  </si>
  <si>
    <t xml:space="preserve">B92499     </t>
  </si>
  <si>
    <t xml:space="preserve">B92500     </t>
  </si>
  <si>
    <t xml:space="preserve">B92504     </t>
  </si>
  <si>
    <t xml:space="preserve">B92506     </t>
  </si>
  <si>
    <t xml:space="preserve">B92507     </t>
  </si>
  <si>
    <t xml:space="preserve">B92510     </t>
  </si>
  <si>
    <t xml:space="preserve">B92511     </t>
  </si>
  <si>
    <t xml:space="preserve">B92514     </t>
  </si>
  <si>
    <t xml:space="preserve">B92397     </t>
  </si>
  <si>
    <t xml:space="preserve">B92398     </t>
  </si>
  <si>
    <t xml:space="preserve">B92518     </t>
  </si>
  <si>
    <t xml:space="preserve">B92519     </t>
  </si>
  <si>
    <t xml:space="preserve">B92520     </t>
  </si>
  <si>
    <t xml:space="preserve">B92521     </t>
  </si>
  <si>
    <t xml:space="preserve">B92522     </t>
  </si>
  <si>
    <t xml:space="preserve">B92523     </t>
  </si>
  <si>
    <t xml:space="preserve">B92524     </t>
  </si>
  <si>
    <t xml:space="preserve">B92526     </t>
  </si>
  <si>
    <t xml:space="preserve">B92528     </t>
  </si>
  <si>
    <t xml:space="preserve">B92535     </t>
  </si>
  <si>
    <t xml:space="preserve">B92537     </t>
  </si>
  <si>
    <t xml:space="preserve">B92396     </t>
  </si>
  <si>
    <t>DSI UNDERGROUND MEXICO SA DE CV</t>
  </si>
  <si>
    <t>DIM051216MK5</t>
  </si>
  <si>
    <t xml:space="preserve">B92494     </t>
  </si>
  <si>
    <t xml:space="preserve">B92418     </t>
  </si>
  <si>
    <t xml:space="preserve">B92419     </t>
  </si>
  <si>
    <t xml:space="preserve"> más de 360 días</t>
  </si>
  <si>
    <t>AL 31 DE JULIO DE 2020</t>
  </si>
  <si>
    <t>DEL 1o. DE ENERO AL 31 DE JULIO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</si>
</sst>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  <numFmt numFmtId="181" formatCode="dd/mm/yyyy;@"/>
    <numFmt numFmtId="182" formatCode="#,##0.00;#,##0.00"/>
    <numFmt numFmtId="183" formatCode="###0.00;###0.00"/>
    <numFmt numFmtId="184" formatCode="###0;###0"/>
  </numFmts>
  <fonts count="20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6.5"/>
      <color rgb="FF000000"/>
      <name val="Arial"/>
    </font>
    <font>
      <b/>
      <sz val="9"/>
      <color rgb="FF000000"/>
      <name val="Arial"/>
    </font>
    <font>
      <sz val="7"/>
      <color indexed="21"/>
      <name val="Arial"/>
      <family val="2"/>
    </font>
    <font>
      <b/>
      <sz val="7"/>
      <color indexed="8"/>
      <name val="Arial"/>
      <family val="2"/>
    </font>
    <font>
      <sz val="7"/>
      <color indexed="12"/>
      <name val="Arial"/>
      <family val="2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sz val="7"/>
      <color rgb="FFFF0000"/>
      <name val="Arial"/>
      <family val="2"/>
    </font>
    <font>
      <b/>
      <sz val="12"/>
      <name val="Arial"/>
    </font>
    <font>
      <b/>
      <sz val="8"/>
      <name val="Arial"/>
    </font>
    <font>
      <b/>
      <sz val="10"/>
      <name val="Arial"/>
    </font>
    <font>
      <sz val="8"/>
      <name val="Arial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3" borderId="0" applyNumberFormat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13" fillId="23" borderId="4" applyNumberFormat="0" applyFont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7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2" fontId="7" fillId="0" borderId="0"/>
    <xf numFmtId="0" fontId="5" fillId="0" borderId="0"/>
    <xf numFmtId="43" fontId="15" fillId="0" borderId="0" applyFont="0" applyFill="0" applyBorder="0" applyAlignment="0" applyProtection="0"/>
    <xf numFmtId="0" fontId="101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0" fontId="109" fillId="0" borderId="0">
      <alignment vertical="top"/>
    </xf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>
      <alignment vertical="top"/>
    </xf>
    <xf numFmtId="0" fontId="116" fillId="0" borderId="0">
      <alignment vertical="top"/>
    </xf>
    <xf numFmtId="0" fontId="117" fillId="0" borderId="0"/>
    <xf numFmtId="0" fontId="118" fillId="0" borderId="0">
      <alignment vertical="top"/>
    </xf>
    <xf numFmtId="0" fontId="11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>
      <alignment vertical="top"/>
    </xf>
    <xf numFmtId="0" fontId="122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>
      <alignment vertical="top"/>
    </xf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43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8" fillId="0" borderId="0"/>
    <xf numFmtId="0" fontId="1" fillId="0" borderId="0"/>
    <xf numFmtId="0" fontId="145" fillId="0" borderId="0"/>
    <xf numFmtId="0" fontId="149" fillId="0" borderId="0">
      <alignment vertical="top"/>
    </xf>
    <xf numFmtId="0" fontId="150" fillId="0" borderId="0">
      <alignment vertical="top"/>
    </xf>
    <xf numFmtId="0" fontId="151" fillId="0" borderId="0"/>
    <xf numFmtId="0" fontId="153" fillId="0" borderId="0">
      <alignment vertical="top"/>
    </xf>
    <xf numFmtId="0" fontId="155" fillId="0" borderId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>
      <alignment vertical="top"/>
    </xf>
    <xf numFmtId="0" fontId="172" fillId="0" borderId="0">
      <alignment vertical="top"/>
    </xf>
    <xf numFmtId="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0" fontId="175" fillId="0" borderId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</cellStyleXfs>
  <cellXfs count="1300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165" fontId="0" fillId="0" borderId="0" xfId="33" applyFont="1"/>
    <xf numFmtId="166" fontId="8" fillId="0" borderId="0" xfId="33" applyNumberFormat="1" applyFont="1"/>
    <xf numFmtId="166" fontId="0" fillId="0" borderId="0" xfId="33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6" fontId="10" fillId="0" borderId="0" xfId="33" applyNumberFormat="1" applyFont="1"/>
    <xf numFmtId="166" fontId="6" fillId="0" borderId="0" xfId="33" applyNumberFormat="1" applyFont="1"/>
    <xf numFmtId="166" fontId="10" fillId="0" borderId="0" xfId="33" applyNumberFormat="1" applyFont="1" applyAlignment="1">
      <alignment horizontal="center"/>
    </xf>
    <xf numFmtId="166" fontId="6" fillId="0" borderId="0" xfId="33" applyNumberFormat="1" applyFont="1" applyAlignment="1">
      <alignment horizontal="center"/>
    </xf>
    <xf numFmtId="166" fontId="7" fillId="0" borderId="0" xfId="33" applyNumberFormat="1"/>
    <xf numFmtId="166" fontId="13" fillId="0" borderId="0" xfId="33" applyNumberFormat="1" applyFont="1"/>
    <xf numFmtId="4" fontId="10" fillId="0" borderId="0" xfId="0" applyNumberFormat="1" applyFont="1"/>
    <xf numFmtId="0" fontId="0" fillId="0" borderId="10" xfId="0" applyBorder="1"/>
    <xf numFmtId="0" fontId="9" fillId="0" borderId="0" xfId="0" applyFont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10" xfId="0" applyFont="1" applyBorder="1" applyAlignment="1">
      <alignment horizontal="left"/>
    </xf>
    <xf numFmtId="166" fontId="8" fillId="0" borderId="12" xfId="33" applyNumberFormat="1" applyFont="1" applyBorder="1"/>
    <xf numFmtId="0" fontId="10" fillId="0" borderId="13" xfId="0" applyFont="1" applyBorder="1"/>
    <xf numFmtId="0" fontId="10" fillId="0" borderId="14" xfId="0" applyFont="1" applyBorder="1"/>
    <xf numFmtId="4" fontId="13" fillId="0" borderId="0" xfId="0" applyNumberFormat="1" applyFont="1"/>
    <xf numFmtId="4" fontId="10" fillId="0" borderId="15" xfId="0" applyNumberFormat="1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11" xfId="0" applyFont="1" applyBorder="1"/>
    <xf numFmtId="0" fontId="10" fillId="0" borderId="15" xfId="0" applyFont="1" applyBorder="1"/>
    <xf numFmtId="0" fontId="13" fillId="0" borderId="10" xfId="0" applyFont="1" applyBorder="1"/>
    <xf numFmtId="4" fontId="13" fillId="0" borderId="11" xfId="0" applyNumberFormat="1" applyFont="1" applyBorder="1"/>
    <xf numFmtId="166" fontId="10" fillId="0" borderId="14" xfId="33" applyNumberFormat="1" applyFont="1" applyBorder="1"/>
    <xf numFmtId="0" fontId="10" fillId="0" borderId="10" xfId="0" applyFont="1" applyBorder="1"/>
    <xf numFmtId="166" fontId="9" fillId="0" borderId="0" xfId="33" applyNumberFormat="1" applyFont="1" applyAlignment="1">
      <alignment horizontal="center"/>
    </xf>
    <xf numFmtId="166" fontId="9" fillId="0" borderId="12" xfId="33" applyNumberFormat="1" applyFont="1" applyBorder="1"/>
    <xf numFmtId="166" fontId="9" fillId="0" borderId="0" xfId="33" applyNumberFormat="1" applyFont="1"/>
    <xf numFmtId="166" fontId="10" fillId="0" borderId="16" xfId="33" applyNumberFormat="1" applyFont="1" applyBorder="1"/>
    <xf numFmtId="166" fontId="10" fillId="0" borderId="17" xfId="33" applyNumberFormat="1" applyFont="1" applyBorder="1"/>
    <xf numFmtId="166" fontId="7" fillId="0" borderId="12" xfId="33" applyNumberFormat="1" applyBorder="1"/>
    <xf numFmtId="166" fontId="7" fillId="0" borderId="16" xfId="33" applyNumberFormat="1" applyBorder="1"/>
    <xf numFmtId="166" fontId="10" fillId="0" borderId="0" xfId="47" applyNumberFormat="1" applyFont="1"/>
    <xf numFmtId="166" fontId="10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0" fillId="24" borderId="13" xfId="0" applyFont="1" applyFill="1" applyBorder="1"/>
    <xf numFmtId="0" fontId="10" fillId="24" borderId="14" xfId="0" applyFont="1" applyFill="1" applyBorder="1"/>
    <xf numFmtId="166" fontId="13" fillId="0" borderId="16" xfId="33" applyNumberFormat="1" applyFont="1" applyBorder="1"/>
    <xf numFmtId="166" fontId="7" fillId="0" borderId="18" xfId="33" applyNumberFormat="1" applyBorder="1"/>
    <xf numFmtId="166" fontId="13" fillId="0" borderId="12" xfId="33" applyNumberFormat="1" applyFont="1" applyBorder="1"/>
    <xf numFmtId="0" fontId="11" fillId="24" borderId="13" xfId="0" applyFont="1" applyFill="1" applyBorder="1"/>
    <xf numFmtId="0" fontId="11" fillId="24" borderId="14" xfId="0" applyFont="1" applyFill="1" applyBorder="1"/>
    <xf numFmtId="0" fontId="11" fillId="24" borderId="15" xfId="0" applyFont="1" applyFill="1" applyBorder="1"/>
    <xf numFmtId="0" fontId="0" fillId="24" borderId="14" xfId="0" applyFill="1" applyBorder="1"/>
    <xf numFmtId="0" fontId="13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0" fillId="0" borderId="0" xfId="33" applyNumberFormat="1" applyFont="1" applyAlignment="1">
      <alignment horizontal="right"/>
    </xf>
    <xf numFmtId="166" fontId="10" fillId="24" borderId="15" xfId="33" applyNumberFormat="1" applyFont="1" applyFill="1" applyBorder="1"/>
    <xf numFmtId="0" fontId="10" fillId="24" borderId="17" xfId="0" applyFont="1" applyFill="1" applyBorder="1"/>
    <xf numFmtId="166" fontId="10" fillId="24" borderId="17" xfId="33" applyNumberFormat="1" applyFont="1" applyFill="1" applyBorder="1"/>
    <xf numFmtId="166" fontId="11" fillId="24" borderId="14" xfId="0" applyNumberFormat="1" applyFont="1" applyFill="1" applyBorder="1"/>
    <xf numFmtId="166" fontId="10" fillId="0" borderId="0" xfId="0" applyNumberFormat="1" applyFont="1" applyAlignment="1">
      <alignment horizontal="center"/>
    </xf>
    <xf numFmtId="166" fontId="13" fillId="0" borderId="0" xfId="33" applyNumberFormat="1" applyFont="1" applyAlignment="1">
      <alignment horizontal="center"/>
    </xf>
    <xf numFmtId="166" fontId="10" fillId="0" borderId="14" xfId="33" applyNumberFormat="1" applyFont="1" applyBorder="1" applyAlignment="1">
      <alignment horizontal="center"/>
    </xf>
    <xf numFmtId="166" fontId="10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4" fillId="0" borderId="0" xfId="0" applyNumberFormat="1" applyFont="1" applyAlignment="1">
      <alignment horizontal="right"/>
    </xf>
    <xf numFmtId="0" fontId="11" fillId="0" borderId="0" xfId="0" applyFont="1"/>
    <xf numFmtId="167" fontId="10" fillId="0" borderId="17" xfId="47" applyNumberFormat="1" applyFont="1" applyBorder="1"/>
    <xf numFmtId="0" fontId="10" fillId="0" borderId="17" xfId="0" applyFont="1" applyBorder="1"/>
    <xf numFmtId="0" fontId="7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3" fillId="0" borderId="0" xfId="0" applyFont="1" applyAlignment="1">
      <alignment horizontal="left"/>
    </xf>
    <xf numFmtId="0" fontId="7" fillId="0" borderId="10" xfId="0" applyFont="1" applyBorder="1"/>
    <xf numFmtId="166" fontId="10" fillId="0" borderId="12" xfId="0" applyNumberFormat="1" applyFont="1" applyBorder="1"/>
    <xf numFmtId="0" fontId="10" fillId="25" borderId="17" xfId="0" applyFont="1" applyFill="1" applyBorder="1" applyAlignment="1">
      <alignment horizontal="center"/>
    </xf>
    <xf numFmtId="0" fontId="10" fillId="25" borderId="13" xfId="0" applyFont="1" applyFill="1" applyBorder="1"/>
    <xf numFmtId="166" fontId="10" fillId="0" borderId="17" xfId="0" applyNumberFormat="1" applyFont="1" applyBorder="1"/>
    <xf numFmtId="0" fontId="0" fillId="0" borderId="12" xfId="0" applyBorder="1"/>
    <xf numFmtId="166" fontId="10" fillId="0" borderId="16" xfId="0" applyNumberFormat="1" applyFont="1" applyBorder="1"/>
    <xf numFmtId="0" fontId="7" fillId="0" borderId="11" xfId="0" applyFont="1" applyBorder="1"/>
    <xf numFmtId="4" fontId="7" fillId="0" borderId="11" xfId="0" applyNumberFormat="1" applyFont="1" applyBorder="1"/>
    <xf numFmtId="166" fontId="7" fillId="0" borderId="0" xfId="33" applyNumberFormat="1" applyAlignment="1">
      <alignment horizontal="right"/>
    </xf>
    <xf numFmtId="166" fontId="11" fillId="0" borderId="0" xfId="33" applyNumberFormat="1" applyFont="1"/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48" fillId="0" borderId="0" xfId="0" applyFont="1"/>
    <xf numFmtId="0" fontId="7" fillId="0" borderId="17" xfId="49" applyBorder="1"/>
    <xf numFmtId="166" fontId="7" fillId="0" borderId="17" xfId="33" applyNumberFormat="1" applyBorder="1"/>
    <xf numFmtId="0" fontId="7" fillId="26" borderId="17" xfId="0" applyFont="1" applyFill="1" applyBorder="1"/>
    <xf numFmtId="0" fontId="9" fillId="26" borderId="13" xfId="0" applyFont="1" applyFill="1" applyBorder="1" applyAlignment="1">
      <alignment horizontal="left"/>
    </xf>
    <xf numFmtId="0" fontId="9" fillId="26" borderId="15" xfId="0" applyFont="1" applyFill="1" applyBorder="1"/>
    <xf numFmtId="166" fontId="9" fillId="26" borderId="17" xfId="33" applyNumberFormat="1" applyFont="1" applyFill="1" applyBorder="1"/>
    <xf numFmtId="166" fontId="10" fillId="26" borderId="25" xfId="33" applyNumberFormat="1" applyFont="1" applyFill="1" applyBorder="1"/>
    <xf numFmtId="0" fontId="10" fillId="0" borderId="13" xfId="0" applyFont="1" applyBorder="1" applyAlignment="1">
      <alignment horizontal="left"/>
    </xf>
    <xf numFmtId="166" fontId="10" fillId="0" borderId="15" xfId="33" applyNumberFormat="1" applyFont="1" applyBorder="1"/>
    <xf numFmtId="0" fontId="11" fillId="26" borderId="26" xfId="0" applyFont="1" applyFill="1" applyBorder="1"/>
    <xf numFmtId="166" fontId="11" fillId="26" borderId="27" xfId="33" applyNumberFormat="1" applyFont="1" applyFill="1" applyBorder="1"/>
    <xf numFmtId="0" fontId="34" fillId="0" borderId="0" xfId="0" applyFont="1"/>
    <xf numFmtId="0" fontId="51" fillId="0" borderId="0" xfId="0" applyFont="1"/>
    <xf numFmtId="166" fontId="50" fillId="0" borderId="0" xfId="33" applyNumberFormat="1" applyFont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26" borderId="17" xfId="0" applyFont="1" applyFill="1" applyBorder="1" applyAlignment="1">
      <alignment horizontal="center"/>
    </xf>
    <xf numFmtId="0" fontId="10" fillId="26" borderId="17" xfId="0" applyFont="1" applyFill="1" applyBorder="1" applyAlignment="1">
      <alignment horizontal="left"/>
    </xf>
    <xf numFmtId="0" fontId="48" fillId="26" borderId="17" xfId="0" applyFont="1" applyFill="1" applyBorder="1"/>
    <xf numFmtId="0" fontId="10" fillId="26" borderId="17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26" borderId="17" xfId="0" applyFont="1" applyFill="1" applyBorder="1" applyAlignment="1">
      <alignment horizontal="center"/>
    </xf>
    <xf numFmtId="166" fontId="10" fillId="26" borderId="17" xfId="0" applyNumberFormat="1" applyFont="1" applyFill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52" fillId="0" borderId="17" xfId="0" applyFont="1" applyBorder="1" applyAlignment="1">
      <alignment horizontal="center"/>
    </xf>
    <xf numFmtId="166" fontId="10" fillId="26" borderId="17" xfId="33" applyNumberFormat="1" applyFont="1" applyFill="1" applyBorder="1"/>
    <xf numFmtId="167" fontId="10" fillId="0" borderId="0" xfId="47" applyNumberFormat="1" applyFont="1"/>
    <xf numFmtId="166" fontId="51" fillId="0" borderId="0" xfId="33" applyNumberFormat="1" applyFont="1"/>
    <xf numFmtId="166" fontId="14" fillId="0" borderId="0" xfId="33" applyNumberFormat="1" applyFont="1"/>
    <xf numFmtId="166" fontId="7" fillId="0" borderId="0" xfId="0" applyNumberFormat="1" applyFont="1"/>
    <xf numFmtId="165" fontId="7" fillId="0" borderId="0" xfId="33"/>
    <xf numFmtId="0" fontId="0" fillId="0" borderId="17" xfId="0" applyBorder="1"/>
    <xf numFmtId="43" fontId="7" fillId="0" borderId="0" xfId="0" applyNumberFormat="1" applyFont="1"/>
    <xf numFmtId="0" fontId="7" fillId="0" borderId="0" xfId="0" applyFont="1" applyAlignment="1">
      <alignment horizontal="right"/>
    </xf>
    <xf numFmtId="166" fontId="0" fillId="0" borderId="11" xfId="33" applyNumberFormat="1" applyFont="1" applyBorder="1"/>
    <xf numFmtId="166" fontId="55" fillId="0" borderId="0" xfId="33" applyNumberFormat="1" applyFont="1"/>
    <xf numFmtId="166" fontId="6" fillId="26" borderId="17" xfId="33" applyNumberFormat="1" applyFont="1" applyFill="1" applyBorder="1"/>
    <xf numFmtId="0" fontId="6" fillId="25" borderId="17" xfId="0" applyFont="1" applyFill="1" applyBorder="1" applyAlignment="1">
      <alignment horizontal="center"/>
    </xf>
    <xf numFmtId="0" fontId="6" fillId="24" borderId="17" xfId="0" applyFont="1" applyFill="1" applyBorder="1"/>
    <xf numFmtId="0" fontId="6" fillId="0" borderId="13" xfId="0" applyFont="1" applyBorder="1"/>
    <xf numFmtId="0" fontId="6" fillId="0" borderId="0" xfId="0" applyFont="1"/>
    <xf numFmtId="0" fontId="6" fillId="26" borderId="13" xfId="49" applyFont="1" applyFill="1" applyBorder="1"/>
    <xf numFmtId="0" fontId="6" fillId="26" borderId="14" xfId="49" applyFont="1" applyFill="1" applyBorder="1"/>
    <xf numFmtId="166" fontId="6" fillId="26" borderId="17" xfId="33" applyNumberFormat="1" applyFont="1" applyFill="1" applyBorder="1" applyAlignment="1">
      <alignment horizontal="center"/>
    </xf>
    <xf numFmtId="0" fontId="6" fillId="0" borderId="17" xfId="0" applyFont="1" applyBorder="1"/>
    <xf numFmtId="166" fontId="6" fillId="0" borderId="17" xfId="33" applyNumberFormat="1" applyFont="1" applyBorder="1"/>
    <xf numFmtId="0" fontId="6" fillId="0" borderId="0" xfId="0" applyFont="1" applyAlignment="1">
      <alignment horizontal="center"/>
    </xf>
    <xf numFmtId="166" fontId="6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0" xfId="33" applyFont="1"/>
    <xf numFmtId="0" fontId="7" fillId="0" borderId="0" xfId="0" applyFont="1" applyAlignment="1">
      <alignment horizontal="left"/>
    </xf>
    <xf numFmtId="165" fontId="7" fillId="0" borderId="0" xfId="33" applyAlignment="1">
      <alignment horizontal="center"/>
    </xf>
    <xf numFmtId="3" fontId="6" fillId="0" borderId="0" xfId="0" applyNumberFormat="1" applyFont="1"/>
    <xf numFmtId="165" fontId="0" fillId="0" borderId="0" xfId="0" applyNumberFormat="1"/>
    <xf numFmtId="0" fontId="6" fillId="26" borderId="17" xfId="0" applyFont="1" applyFill="1" applyBorder="1"/>
    <xf numFmtId="166" fontId="6" fillId="26" borderId="17" xfId="0" applyNumberFormat="1" applyFont="1" applyFill="1" applyBorder="1"/>
    <xf numFmtId="166" fontId="7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69" fillId="28" borderId="0" xfId="82" applyFont="1" applyFill="1" applyProtection="1">
      <protection locked="0"/>
    </xf>
    <xf numFmtId="0" fontId="69" fillId="28" borderId="0" xfId="82" applyFont="1" applyFill="1" applyAlignment="1" applyProtection="1">
      <alignment vertical="top"/>
      <protection locked="0"/>
    </xf>
    <xf numFmtId="0" fontId="70" fillId="28" borderId="0" xfId="82" applyFont="1" applyFill="1" applyAlignment="1" applyProtection="1">
      <alignment horizontal="right" vertical="top"/>
      <protection locked="0"/>
    </xf>
    <xf numFmtId="0" fontId="69" fillId="28" borderId="0" xfId="82" applyFont="1" applyFill="1" applyAlignment="1">
      <alignment vertical="top"/>
    </xf>
    <xf numFmtId="0" fontId="69" fillId="28" borderId="0" xfId="82" applyFont="1" applyFill="1"/>
    <xf numFmtId="0" fontId="70" fillId="28" borderId="0" xfId="82" applyFont="1" applyFill="1" applyAlignment="1">
      <alignment horizontal="right" vertical="top"/>
    </xf>
    <xf numFmtId="0" fontId="9" fillId="28" borderId="0" xfId="82" applyFont="1" applyFill="1"/>
    <xf numFmtId="0" fontId="9" fillId="28" borderId="0" xfId="84" applyNumberFormat="1" applyFont="1" applyFill="1" applyAlignment="1">
      <alignment vertical="center"/>
    </xf>
    <xf numFmtId="0" fontId="9" fillId="28" borderId="0" xfId="84" applyNumberFormat="1" applyFont="1" applyFill="1" applyAlignment="1">
      <alignment horizontal="centerContinuous" vertical="center"/>
    </xf>
    <xf numFmtId="0" fontId="9" fillId="28" borderId="0" xfId="82" applyFont="1" applyFill="1" applyAlignment="1">
      <alignment horizontal="right"/>
    </xf>
    <xf numFmtId="0" fontId="62" fillId="28" borderId="0" xfId="84" applyNumberFormat="1" applyFont="1" applyFill="1" applyAlignment="1">
      <alignment horizontal="right" vertical="top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9" fillId="28" borderId="10" xfId="84" applyNumberFormat="1" applyFont="1" applyFill="1" applyBorder="1" applyAlignment="1">
      <alignment vertical="center"/>
    </xf>
    <xf numFmtId="0" fontId="69" fillId="28" borderId="11" xfId="82" applyFont="1" applyFill="1" applyBorder="1"/>
    <xf numFmtId="0" fontId="69" fillId="28" borderId="10" xfId="82" applyFont="1" applyFill="1" applyBorder="1" applyAlignment="1">
      <alignment vertical="top"/>
    </xf>
    <xf numFmtId="173" fontId="8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9" fillId="28" borderId="0" xfId="82" applyFont="1" applyFill="1" applyAlignment="1">
      <alignment vertical="top" wrapText="1"/>
    </xf>
    <xf numFmtId="3" fontId="8" fillId="28" borderId="0" xfId="82" applyNumberFormat="1" applyFont="1" applyFill="1" applyAlignment="1">
      <alignment vertical="top"/>
    </xf>
    <xf numFmtId="3" fontId="9" fillId="28" borderId="0" xfId="82" applyNumberFormat="1" applyFont="1" applyFill="1" applyAlignment="1">
      <alignment vertical="top"/>
    </xf>
    <xf numFmtId="0" fontId="73" fillId="28" borderId="0" xfId="82" applyFont="1" applyFill="1" applyAlignment="1">
      <alignment vertical="top" wrapText="1"/>
    </xf>
    <xf numFmtId="0" fontId="73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vertical="top"/>
      <protection locked="0"/>
    </xf>
    <xf numFmtId="0" fontId="8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 wrapText="1"/>
    </xf>
    <xf numFmtId="3" fontId="8" fillId="28" borderId="0" xfId="83" applyNumberFormat="1" applyFont="1" applyFill="1" applyAlignment="1">
      <alignment vertical="top"/>
    </xf>
    <xf numFmtId="0" fontId="74" fillId="28" borderId="10" xfId="82" applyFont="1" applyFill="1" applyBorder="1" applyAlignment="1">
      <alignment vertical="top"/>
    </xf>
    <xf numFmtId="0" fontId="75" fillId="28" borderId="0" xfId="82" applyFont="1" applyFill="1" applyAlignment="1">
      <alignment horizontal="right" vertical="top"/>
    </xf>
    <xf numFmtId="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3" fontId="77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vertical="top"/>
    </xf>
    <xf numFmtId="0" fontId="69" fillId="28" borderId="19" xfId="82" applyFont="1" applyFill="1" applyBorder="1" applyAlignment="1">
      <alignment vertical="top"/>
    </xf>
    <xf numFmtId="0" fontId="70" fillId="28" borderId="19" xfId="82" applyFont="1" applyFill="1" applyBorder="1" applyAlignment="1">
      <alignment horizontal="right" vertical="top"/>
    </xf>
    <xf numFmtId="0" fontId="69" fillId="28" borderId="21" xfId="82" applyFont="1" applyFill="1" applyBorder="1"/>
    <xf numFmtId="0" fontId="8" fillId="28" borderId="0" xfId="82" applyFont="1" applyFill="1"/>
    <xf numFmtId="43" fontId="8" fillId="28" borderId="0" xfId="83" applyFont="1" applyFill="1"/>
    <xf numFmtId="0" fontId="8" fillId="28" borderId="0" xfId="82" applyFont="1" applyFill="1" applyAlignment="1">
      <alignment vertical="center"/>
    </xf>
    <xf numFmtId="0" fontId="69" fillId="28" borderId="19" xfId="82" applyFont="1" applyFill="1" applyBorder="1"/>
    <xf numFmtId="0" fontId="8" fillId="28" borderId="19" xfId="82" applyFont="1" applyFill="1" applyBorder="1" applyAlignment="1">
      <alignment vertical="top"/>
    </xf>
    <xf numFmtId="0" fontId="8" fillId="28" borderId="19" xfId="82" applyFont="1" applyFill="1" applyBorder="1"/>
    <xf numFmtId="43" fontId="8" fillId="28" borderId="19" xfId="83" applyFont="1" applyFill="1" applyBorder="1"/>
    <xf numFmtId="0" fontId="8" fillId="28" borderId="19" xfId="82" applyFont="1" applyFill="1" applyBorder="1" applyAlignment="1">
      <alignment vertical="center"/>
    </xf>
    <xf numFmtId="0" fontId="9" fillId="28" borderId="0" xfId="82" applyFont="1" applyFill="1" applyAlignment="1">
      <alignment horizontal="right" vertical="top"/>
    </xf>
    <xf numFmtId="43" fontId="63" fillId="28" borderId="0" xfId="83" applyFont="1" applyFill="1" applyAlignment="1">
      <alignment horizontal="right" vertical="top"/>
    </xf>
    <xf numFmtId="0" fontId="8" fillId="28" borderId="0" xfId="82" applyFont="1" applyFill="1" applyAlignment="1">
      <alignment horizontal="right"/>
    </xf>
    <xf numFmtId="43" fontId="8" fillId="28" borderId="0" xfId="83" applyFont="1" applyFill="1" applyAlignment="1">
      <alignment vertical="top"/>
    </xf>
    <xf numFmtId="0" fontId="69" fillId="28" borderId="0" xfId="82" applyFont="1" applyFill="1" applyAlignment="1" applyProtection="1">
      <alignment horizontal="right"/>
      <protection locked="0"/>
    </xf>
    <xf numFmtId="0" fontId="69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wrapText="1"/>
    </xf>
    <xf numFmtId="0" fontId="9" fillId="28" borderId="0" xfId="49" applyFont="1" applyFill="1"/>
    <xf numFmtId="0" fontId="74" fillId="28" borderId="0" xfId="82" applyFont="1" applyFill="1"/>
    <xf numFmtId="0" fontId="9" fillId="28" borderId="0" xfId="49" applyFont="1" applyFill="1" applyAlignment="1">
      <alignment horizontal="center"/>
    </xf>
    <xf numFmtId="0" fontId="9" fillId="28" borderId="0" xfId="49" applyFont="1" applyFill="1" applyAlignment="1">
      <alignment horizontal="centerContinuous"/>
    </xf>
    <xf numFmtId="0" fontId="74" fillId="28" borderId="0" xfId="82" applyFont="1" applyFill="1" applyAlignment="1">
      <alignment horizontal="center"/>
    </xf>
    <xf numFmtId="0" fontId="8" fillId="28" borderId="0" xfId="49" applyFont="1" applyFill="1" applyAlignment="1">
      <alignment horizontal="center" vertical="center"/>
    </xf>
    <xf numFmtId="0" fontId="8" fillId="28" borderId="0" xfId="49" applyFont="1" applyFill="1" applyAlignment="1">
      <alignment horizontal="center"/>
    </xf>
    <xf numFmtId="0" fontId="69" fillId="28" borderId="0" xfId="82" applyFont="1" applyFill="1" applyAlignment="1">
      <alignment horizontal="center"/>
    </xf>
    <xf numFmtId="0" fontId="69" fillId="28" borderId="10" xfId="82" applyFont="1" applyFill="1" applyBorder="1"/>
    <xf numFmtId="0" fontId="9" fillId="28" borderId="0" xfId="49" applyFont="1" applyFill="1" applyAlignment="1">
      <alignment vertical="center"/>
    </xf>
    <xf numFmtId="0" fontId="8" fillId="28" borderId="0" xfId="49" applyFont="1" applyFill="1"/>
    <xf numFmtId="0" fontId="9" fillId="28" borderId="0" xfId="49" applyFont="1" applyFill="1" applyAlignment="1">
      <alignment vertical="top"/>
    </xf>
    <xf numFmtId="0" fontId="79" fillId="28" borderId="0" xfId="49" applyFont="1" applyFill="1" applyAlignment="1">
      <alignment horizontal="center"/>
    </xf>
    <xf numFmtId="0" fontId="8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0" fontId="9" fillId="28" borderId="10" xfId="82" applyFont="1" applyFill="1" applyBorder="1" applyAlignment="1">
      <alignment horizontal="left" vertical="top"/>
    </xf>
    <xf numFmtId="3" fontId="8" fillId="28" borderId="0" xfId="82" applyNumberFormat="1" applyFont="1" applyFill="1" applyAlignment="1">
      <alignment horizontal="right" vertical="top"/>
    </xf>
    <xf numFmtId="3" fontId="8" fillId="28" borderId="0" xfId="83" applyNumberFormat="1" applyFont="1" applyFill="1" applyAlignment="1">
      <alignment horizontal="right" vertical="top" wrapText="1"/>
    </xf>
    <xf numFmtId="0" fontId="8" fillId="28" borderId="20" xfId="82" applyFont="1" applyFill="1" applyBorder="1" applyAlignment="1">
      <alignment horizontal="left" vertical="top"/>
    </xf>
    <xf numFmtId="3" fontId="8" fillId="28" borderId="19" xfId="83" applyNumberFormat="1" applyFont="1" applyFill="1" applyBorder="1" applyAlignment="1">
      <alignment horizontal="right" vertical="top" wrapText="1"/>
    </xf>
    <xf numFmtId="0" fontId="69" fillId="28" borderId="14" xfId="82" applyFont="1" applyFill="1" applyBorder="1"/>
    <xf numFmtId="0" fontId="8" fillId="28" borderId="19" xfId="82" applyFont="1" applyFill="1" applyBorder="1" applyAlignment="1">
      <alignment vertical="center" wrapText="1"/>
    </xf>
    <xf numFmtId="0" fontId="8" fillId="28" borderId="0" xfId="82" applyFont="1" applyFill="1" applyAlignment="1">
      <alignment vertical="center" wrapText="1"/>
    </xf>
    <xf numFmtId="0" fontId="8" fillId="28" borderId="0" xfId="82" applyFont="1" applyFill="1" applyAlignment="1">
      <alignment wrapText="1"/>
    </xf>
    <xf numFmtId="0" fontId="8" fillId="28" borderId="0" xfId="82" applyFont="1" applyFill="1" applyProtection="1">
      <protection locked="0"/>
    </xf>
    <xf numFmtId="43" fontId="8" fillId="28" borderId="0" xfId="83" applyFont="1" applyFill="1" applyProtection="1">
      <protection locked="0"/>
    </xf>
    <xf numFmtId="0" fontId="8" fillId="28" borderId="0" xfId="82" applyFont="1" applyFill="1" applyAlignment="1" applyProtection="1">
      <alignment vertical="center"/>
      <protection locked="0"/>
    </xf>
    <xf numFmtId="0" fontId="8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horizontal="right"/>
    </xf>
    <xf numFmtId="0" fontId="49" fillId="28" borderId="0" xfId="82" applyFont="1" applyFill="1"/>
    <xf numFmtId="3" fontId="74" fillId="28" borderId="0" xfId="82" applyNumberFormat="1" applyFont="1" applyFill="1" applyAlignment="1">
      <alignment vertical="top"/>
    </xf>
    <xf numFmtId="0" fontId="74" fillId="28" borderId="11" xfId="82" applyFont="1" applyFill="1" applyBorder="1" applyAlignment="1">
      <alignment vertical="top"/>
    </xf>
    <xf numFmtId="0" fontId="74" fillId="28" borderId="0" xfId="82" applyFont="1" applyFill="1" applyAlignment="1">
      <alignment vertical="top"/>
    </xf>
    <xf numFmtId="0" fontId="80" fillId="28" borderId="10" xfId="82" applyFont="1" applyFill="1" applyBorder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80" fillId="28" borderId="11" xfId="82" applyFont="1" applyFill="1" applyBorder="1" applyAlignment="1">
      <alignment vertical="top"/>
    </xf>
    <xf numFmtId="0" fontId="81" fillId="28" borderId="0" xfId="82" applyFont="1" applyFill="1"/>
    <xf numFmtId="3" fontId="69" fillId="28" borderId="0" xfId="82" applyNumberFormat="1" applyFont="1" applyFill="1" applyAlignment="1">
      <alignment vertical="top"/>
    </xf>
    <xf numFmtId="0" fontId="69" fillId="28" borderId="11" xfId="82" applyFont="1" applyFill="1" applyBorder="1" applyAlignment="1">
      <alignment vertical="top"/>
    </xf>
    <xf numFmtId="3" fontId="8" fillId="28" borderId="0" xfId="83" applyNumberFormat="1" applyFont="1" applyFill="1" applyAlignment="1" applyProtection="1">
      <alignment vertical="top"/>
      <protection locked="0"/>
    </xf>
    <xf numFmtId="0" fontId="69" fillId="28" borderId="0" xfId="82" applyFont="1" applyFill="1" applyAlignment="1">
      <alignment horizontal="left" vertical="top"/>
    </xf>
    <xf numFmtId="3" fontId="69" fillId="28" borderId="0" xfId="83" applyNumberFormat="1" applyFont="1" applyFill="1" applyAlignment="1">
      <alignment vertical="top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vertical="center"/>
    </xf>
    <xf numFmtId="0" fontId="9" fillId="28" borderId="0" xfId="82" applyFont="1" applyFill="1" applyAlignment="1">
      <alignment horizontal="centerContinuous"/>
    </xf>
    <xf numFmtId="172" fontId="8" fillId="28" borderId="0" xfId="84" applyFont="1" applyFill="1"/>
    <xf numFmtId="0" fontId="9" fillId="28" borderId="10" xfId="84" applyNumberFormat="1" applyFont="1" applyFill="1" applyBorder="1" applyAlignment="1">
      <alignment horizontal="centerContinuous" vertical="center"/>
    </xf>
    <xf numFmtId="0" fontId="9" fillId="28" borderId="0" xfId="84" applyNumberFormat="1" applyFont="1" applyFill="1" applyAlignment="1">
      <alignment vertical="top"/>
    </xf>
    <xf numFmtId="0" fontId="9" fillId="28" borderId="11" xfId="84" applyNumberFormat="1" applyFont="1" applyFill="1" applyBorder="1" applyAlignment="1">
      <alignment vertical="top"/>
    </xf>
    <xf numFmtId="0" fontId="74" fillId="28" borderId="10" xfId="82" applyFont="1" applyFill="1" applyBorder="1"/>
    <xf numFmtId="0" fontId="9" fillId="28" borderId="11" xfId="82" applyFont="1" applyFill="1" applyBorder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0" fontId="79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horizontal="center" vertical="top"/>
      <protection locked="0"/>
    </xf>
    <xf numFmtId="3" fontId="8" fillId="28" borderId="0" xfId="82" applyNumberFormat="1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center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8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>
      <alignment horizontal="center" vertical="top"/>
    </xf>
    <xf numFmtId="0" fontId="80" fillId="28" borderId="10" xfId="82" applyFont="1" applyFill="1" applyBorder="1"/>
    <xf numFmtId="3" fontId="73" fillId="28" borderId="0" xfId="82" applyNumberFormat="1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right" vertical="top"/>
    </xf>
    <xf numFmtId="0" fontId="69" fillId="28" borderId="0" xfId="82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center" vertical="top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80" fillId="28" borderId="20" xfId="82" applyFont="1" applyFill="1" applyBorder="1"/>
    <xf numFmtId="0" fontId="73" fillId="28" borderId="19" xfId="82" applyFont="1" applyFill="1" applyBorder="1" applyAlignment="1">
      <alignment vertical="top"/>
    </xf>
    <xf numFmtId="3" fontId="73" fillId="28" borderId="19" xfId="82" applyNumberFormat="1" applyFont="1" applyFill="1" applyBorder="1" applyAlignment="1">
      <alignment horizontal="center" vertical="top"/>
    </xf>
    <xf numFmtId="3" fontId="73" fillId="28" borderId="19" xfId="82" applyNumberFormat="1" applyFont="1" applyFill="1" applyBorder="1" applyAlignment="1">
      <alignment horizontal="right" vertical="top"/>
    </xf>
    <xf numFmtId="0" fontId="80" fillId="28" borderId="21" xfId="82" applyFont="1" applyFill="1" applyBorder="1" applyAlignment="1">
      <alignment vertical="top"/>
    </xf>
    <xf numFmtId="3" fontId="9" fillId="28" borderId="0" xfId="82" applyNumberFormat="1" applyFont="1" applyFill="1" applyAlignment="1">
      <alignment horizontal="center" vertical="center"/>
    </xf>
    <xf numFmtId="3" fontId="9" fillId="28" borderId="0" xfId="82" applyNumberFormat="1" applyFont="1" applyFill="1" applyAlignment="1">
      <alignment vertical="center"/>
    </xf>
    <xf numFmtId="0" fontId="82" fillId="28" borderId="0" xfId="82" applyFont="1" applyFill="1" applyAlignment="1">
      <alignment horizontal="right"/>
    </xf>
    <xf numFmtId="0" fontId="9" fillId="28" borderId="11" xfId="84" applyNumberFormat="1" applyFont="1" applyFill="1" applyBorder="1" applyAlignment="1">
      <alignment horizontal="centerContinuous" vertical="center"/>
    </xf>
    <xf numFmtId="0" fontId="83" fillId="28" borderId="0" xfId="82" applyFont="1" applyFill="1" applyAlignment="1">
      <alignment horizontal="left" vertical="top"/>
    </xf>
    <xf numFmtId="0" fontId="9" fillId="28" borderId="11" xfId="82" applyFont="1" applyFill="1" applyBorder="1" applyAlignment="1">
      <alignment vertical="top" wrapText="1"/>
    </xf>
    <xf numFmtId="3" fontId="74" fillId="28" borderId="0" xfId="82" applyNumberFormat="1" applyFont="1" applyFill="1" applyAlignment="1" applyProtection="1">
      <alignment horizontal="right" vertical="top"/>
      <protection locked="0"/>
    </xf>
    <xf numFmtId="0" fontId="74" fillId="28" borderId="0" xfId="82" applyFont="1" applyFill="1" applyAlignment="1">
      <alignment horizontal="left" vertical="top" wrapText="1"/>
    </xf>
    <xf numFmtId="3" fontId="69" fillId="28" borderId="0" xfId="82" applyNumberFormat="1" applyFont="1" applyFill="1" applyAlignment="1">
      <alignment horizontal="right" vertical="top"/>
    </xf>
    <xf numFmtId="3" fontId="74" fillId="28" borderId="0" xfId="82" applyNumberFormat="1" applyFont="1" applyFill="1" applyAlignment="1">
      <alignment horizontal="right" vertical="top"/>
    </xf>
    <xf numFmtId="3" fontId="69" fillId="28" borderId="0" xfId="82" applyNumberFormat="1" applyFont="1" applyFill="1" applyAlignment="1" applyProtection="1">
      <alignment horizontal="right" vertical="top"/>
      <protection locked="0"/>
    </xf>
    <xf numFmtId="3" fontId="74" fillId="28" borderId="37" xfId="82" applyNumberFormat="1" applyFont="1" applyFill="1" applyBorder="1" applyAlignment="1">
      <alignment horizontal="right" vertical="top"/>
    </xf>
    <xf numFmtId="0" fontId="84" fillId="28" borderId="0" xfId="82" applyFont="1" applyFill="1" applyAlignment="1">
      <alignment horizontal="center"/>
    </xf>
    <xf numFmtId="0" fontId="74" fillId="28" borderId="20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right" vertical="top"/>
    </xf>
    <xf numFmtId="0" fontId="9" fillId="28" borderId="21" xfId="82" applyFont="1" applyFill="1" applyBorder="1" applyAlignment="1">
      <alignment vertical="top" wrapText="1"/>
    </xf>
    <xf numFmtId="0" fontId="69" fillId="28" borderId="14" xfId="82" applyFont="1" applyFill="1" applyBorder="1" applyAlignment="1">
      <alignment vertical="top"/>
    </xf>
    <xf numFmtId="0" fontId="9" fillId="28" borderId="14" xfId="82" applyFont="1" applyFill="1" applyBorder="1" applyAlignment="1">
      <alignment vertical="top" wrapText="1"/>
    </xf>
    <xf numFmtId="43" fontId="8" fillId="28" borderId="0" xfId="83" applyFont="1" applyFill="1" applyAlignment="1">
      <alignment horizontal="center"/>
    </xf>
    <xf numFmtId="0" fontId="69" fillId="28" borderId="0" xfId="82" applyFont="1" applyFill="1" applyAlignment="1">
      <alignment horizontal="centerContinuous"/>
    </xf>
    <xf numFmtId="0" fontId="9" fillId="28" borderId="0" xfId="49" applyFont="1" applyFill="1" applyAlignment="1">
      <alignment horizontal="center" vertical="top"/>
    </xf>
    <xf numFmtId="0" fontId="8" fillId="28" borderId="0" xfId="49" applyFont="1" applyFill="1" applyAlignment="1">
      <alignment horizontal="centerContinuous" vertical="center"/>
    </xf>
    <xf numFmtId="0" fontId="8" fillId="28" borderId="0" xfId="49" applyFont="1" applyFill="1" applyAlignment="1">
      <alignment horizontal="center" vertical="top"/>
    </xf>
    <xf numFmtId="0" fontId="71" fillId="29" borderId="13" xfId="82" applyFont="1" applyFill="1" applyBorder="1" applyAlignment="1">
      <alignment vertical="center"/>
    </xf>
    <xf numFmtId="0" fontId="8" fillId="28" borderId="0" xfId="49" applyFont="1" applyFill="1" applyAlignment="1">
      <alignment vertical="top"/>
    </xf>
    <xf numFmtId="3" fontId="8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8" fillId="28" borderId="0" xfId="49" applyNumberFormat="1" applyFont="1" applyFill="1" applyAlignment="1" applyProtection="1">
      <alignment vertical="top"/>
      <protection locked="0"/>
    </xf>
    <xf numFmtId="0" fontId="8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3" fontId="9" fillId="28" borderId="0" xfId="49" applyNumberFormat="1" applyFont="1" applyFill="1" applyAlignment="1">
      <alignment horizontal="right" vertical="top" wrapText="1"/>
    </xf>
    <xf numFmtId="0" fontId="69" fillId="28" borderId="10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69" fillId="28" borderId="11" xfId="82" applyFont="1" applyFill="1" applyBorder="1" applyAlignment="1">
      <alignment horizontal="left" wrapText="1"/>
    </xf>
    <xf numFmtId="0" fontId="69" fillId="28" borderId="0" xfId="82" applyFont="1" applyFill="1" applyAlignment="1">
      <alignment horizontal="left" wrapText="1"/>
    </xf>
    <xf numFmtId="0" fontId="9" fillId="28" borderId="19" xfId="49" applyFont="1" applyFill="1" applyBorder="1" applyAlignment="1">
      <alignment vertical="top"/>
    </xf>
    <xf numFmtId="3" fontId="8" fillId="28" borderId="19" xfId="49" applyNumberFormat="1" applyFont="1" applyFill="1" applyBorder="1" applyAlignment="1">
      <alignment vertical="top"/>
    </xf>
    <xf numFmtId="43" fontId="8" fillId="28" borderId="19" xfId="83" applyFont="1" applyFill="1" applyBorder="1" applyProtection="1">
      <protection locked="0"/>
    </xf>
    <xf numFmtId="0" fontId="69" fillId="28" borderId="19" xfId="82" applyFont="1" applyFill="1" applyBorder="1" applyProtection="1">
      <protection locked="0"/>
    </xf>
    <xf numFmtId="0" fontId="85" fillId="28" borderId="0" xfId="82" applyFont="1" applyFill="1"/>
    <xf numFmtId="0" fontId="86" fillId="28" borderId="0" xfId="85" applyFont="1" applyFill="1"/>
    <xf numFmtId="0" fontId="86" fillId="28" borderId="0" xfId="85" applyFont="1" applyFill="1" applyAlignment="1">
      <alignment horizontal="center"/>
    </xf>
    <xf numFmtId="0" fontId="85" fillId="28" borderId="0" xfId="85" applyFont="1" applyFill="1"/>
    <xf numFmtId="0" fontId="87" fillId="28" borderId="22" xfId="85" applyFont="1" applyFill="1" applyBorder="1"/>
    <xf numFmtId="0" fontId="87" fillId="28" borderId="24" xfId="85" applyFont="1" applyFill="1" applyBorder="1"/>
    <xf numFmtId="0" fontId="87" fillId="28" borderId="23" xfId="85" applyFont="1" applyFill="1" applyBorder="1"/>
    <xf numFmtId="0" fontId="87" fillId="28" borderId="23" xfId="85" applyFont="1" applyFill="1" applyBorder="1" applyAlignment="1">
      <alignment horizontal="center"/>
    </xf>
    <xf numFmtId="0" fontId="87" fillId="28" borderId="16" xfId="85" applyFont="1" applyFill="1" applyBorder="1" applyAlignment="1">
      <alignment horizontal="center"/>
    </xf>
    <xf numFmtId="0" fontId="88" fillId="28" borderId="12" xfId="82" applyFont="1" applyFill="1" applyBorder="1" applyAlignment="1">
      <alignment vertical="center" wrapText="1"/>
    </xf>
    <xf numFmtId="0" fontId="87" fillId="28" borderId="10" xfId="85" applyFont="1" applyFill="1" applyBorder="1" applyAlignment="1">
      <alignment horizontal="center" vertical="center"/>
    </xf>
    <xf numFmtId="174" fontId="88" fillId="28" borderId="12" xfId="83" applyNumberFormat="1" applyFont="1" applyFill="1" applyBorder="1" applyAlignment="1">
      <alignment vertical="center" wrapText="1"/>
    </xf>
    <xf numFmtId="0" fontId="89" fillId="28" borderId="0" xfId="85" applyFont="1" applyFill="1"/>
    <xf numFmtId="0" fontId="87" fillId="28" borderId="20" xfId="85" applyFont="1" applyFill="1" applyBorder="1" applyAlignment="1">
      <alignment horizontal="center" vertical="center"/>
    </xf>
    <xf numFmtId="0" fontId="87" fillId="28" borderId="19" xfId="85" applyFont="1" applyFill="1" applyBorder="1" applyAlignment="1">
      <alignment horizontal="center" vertical="center"/>
    </xf>
    <xf numFmtId="0" fontId="87" fillId="28" borderId="21" xfId="85" applyFont="1" applyFill="1" applyBorder="1" applyAlignment="1">
      <alignment wrapText="1"/>
    </xf>
    <xf numFmtId="174" fontId="87" fillId="28" borderId="21" xfId="86" applyNumberFormat="1" applyFont="1" applyFill="1" applyBorder="1" applyAlignment="1">
      <alignment horizontal="center"/>
    </xf>
    <xf numFmtId="174" fontId="87" fillId="28" borderId="18" xfId="86" applyNumberFormat="1" applyFont="1" applyFill="1" applyBorder="1" applyAlignment="1">
      <alignment horizontal="center"/>
    </xf>
    <xf numFmtId="0" fontId="89" fillId="28" borderId="13" xfId="85" applyFont="1" applyFill="1" applyBorder="1" applyAlignment="1">
      <alignment horizontal="centerContinuous"/>
    </xf>
    <xf numFmtId="0" fontId="89" fillId="28" borderId="14" xfId="85" applyFont="1" applyFill="1" applyBorder="1" applyAlignment="1">
      <alignment horizontal="centerContinuous"/>
    </xf>
    <xf numFmtId="0" fontId="89" fillId="28" borderId="15" xfId="85" applyFont="1" applyFill="1" applyBorder="1" applyAlignment="1">
      <alignment horizontal="left" wrapText="1"/>
    </xf>
    <xf numFmtId="0" fontId="12" fillId="28" borderId="24" xfId="82" applyFont="1" applyFill="1" applyBorder="1" applyAlignment="1">
      <alignment vertical="top" wrapText="1"/>
    </xf>
    <xf numFmtId="0" fontId="89" fillId="28" borderId="10" xfId="85" applyFont="1" applyFill="1" applyBorder="1" applyAlignment="1">
      <alignment horizontal="left"/>
    </xf>
    <xf numFmtId="0" fontId="89" fillId="28" borderId="0" xfId="85" applyFont="1" applyFill="1" applyAlignment="1">
      <alignment horizontal="left"/>
    </xf>
    <xf numFmtId="0" fontId="85" fillId="28" borderId="11" xfId="82" applyFont="1" applyFill="1" applyBorder="1"/>
    <xf numFmtId="0" fontId="90" fillId="28" borderId="12" xfId="82" applyFont="1" applyFill="1" applyBorder="1" applyAlignment="1">
      <alignment vertical="center" wrapText="1"/>
    </xf>
    <xf numFmtId="0" fontId="88" fillId="28" borderId="11" xfId="82" applyFont="1" applyFill="1" applyBorder="1" applyAlignment="1">
      <alignment vertical="center" wrapText="1"/>
    </xf>
    <xf numFmtId="174" fontId="87" fillId="28" borderId="12" xfId="86" applyNumberFormat="1" applyFont="1" applyFill="1" applyBorder="1" applyAlignment="1">
      <alignment horizontal="center"/>
    </xf>
    <xf numFmtId="174" fontId="90" fillId="28" borderId="12" xfId="83" applyNumberFormat="1" applyFont="1" applyFill="1" applyBorder="1" applyAlignment="1">
      <alignment vertical="center" wrapText="1"/>
    </xf>
    <xf numFmtId="0" fontId="85" fillId="0" borderId="0" xfId="82" applyFont="1"/>
    <xf numFmtId="0" fontId="89" fillId="28" borderId="10" xfId="85" applyFont="1" applyFill="1" applyBorder="1" applyAlignment="1">
      <alignment horizontal="center" vertical="center"/>
    </xf>
    <xf numFmtId="0" fontId="86" fillId="28" borderId="0" xfId="82" applyFont="1" applyFill="1"/>
    <xf numFmtId="0" fontId="86" fillId="28" borderId="11" xfId="82" applyFont="1" applyFill="1" applyBorder="1"/>
    <xf numFmtId="174" fontId="89" fillId="28" borderId="12" xfId="83" applyNumberFormat="1" applyFont="1" applyFill="1" applyBorder="1" applyAlignment="1">
      <alignment horizontal="center"/>
    </xf>
    <xf numFmtId="0" fontId="86" fillId="0" borderId="0" xfId="82" applyFont="1"/>
    <xf numFmtId="0" fontId="87" fillId="28" borderId="0" xfId="85" applyFont="1" applyFill="1" applyAlignment="1">
      <alignment horizontal="center" vertical="center"/>
    </xf>
    <xf numFmtId="0" fontId="89" fillId="28" borderId="15" xfId="85" applyFont="1" applyFill="1" applyBorder="1" applyAlignment="1">
      <alignment horizontal="left" wrapText="1" indent="1"/>
    </xf>
    <xf numFmtId="0" fontId="5" fillId="28" borderId="0" xfId="82" applyFill="1"/>
    <xf numFmtId="0" fontId="85" fillId="28" borderId="10" xfId="82" applyFont="1" applyFill="1" applyBorder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2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justify" vertical="top" wrapText="1"/>
    </xf>
    <xf numFmtId="0" fontId="85" fillId="28" borderId="11" xfId="82" applyFont="1" applyFill="1" applyBorder="1" applyAlignment="1">
      <alignment horizontal="justify" vertical="top" wrapText="1"/>
    </xf>
    <xf numFmtId="174" fontId="85" fillId="28" borderId="12" xfId="83" applyNumberFormat="1" applyFont="1" applyFill="1" applyBorder="1" applyAlignment="1">
      <alignment horizontal="right" vertical="top" wrapText="1"/>
    </xf>
    <xf numFmtId="0" fontId="5" fillId="0" borderId="0" xfId="82"/>
    <xf numFmtId="0" fontId="85" fillId="28" borderId="20" xfId="82" applyFont="1" applyFill="1" applyBorder="1" applyAlignment="1">
      <alignment horizontal="justify" vertical="top" wrapText="1"/>
    </xf>
    <xf numFmtId="0" fontId="85" fillId="28" borderId="21" xfId="82" applyFont="1" applyFill="1" applyBorder="1" applyAlignment="1">
      <alignment horizontal="justify" vertical="top" wrapText="1"/>
    </xf>
    <xf numFmtId="174" fontId="85" fillId="28" borderId="18" xfId="83" applyNumberFormat="1" applyFont="1" applyFill="1" applyBorder="1" applyAlignment="1">
      <alignment horizontal="justify" vertical="top" wrapText="1"/>
    </xf>
    <xf numFmtId="0" fontId="91" fillId="28" borderId="0" xfId="82" applyFont="1" applyFill="1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right" vertical="top" wrapText="1"/>
    </xf>
    <xf numFmtId="0" fontId="91" fillId="0" borderId="0" xfId="82" applyFont="1"/>
    <xf numFmtId="0" fontId="85" fillId="28" borderId="22" xfId="82" applyFont="1" applyFill="1" applyBorder="1" applyAlignment="1">
      <alignment horizontal="justify" vertical="center" wrapText="1"/>
    </xf>
    <xf numFmtId="0" fontId="85" fillId="28" borderId="23" xfId="82" applyFont="1" applyFill="1" applyBorder="1" applyAlignment="1">
      <alignment horizontal="justify" vertical="center" wrapText="1"/>
    </xf>
    <xf numFmtId="0" fontId="85" fillId="28" borderId="16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174" fontId="85" fillId="28" borderId="12" xfId="83" applyNumberFormat="1" applyFont="1" applyFill="1" applyBorder="1" applyAlignment="1">
      <alignment horizontal="right" vertical="center" wrapText="1"/>
    </xf>
    <xf numFmtId="0" fontId="86" fillId="28" borderId="10" xfId="82" applyFont="1" applyFill="1" applyBorder="1" applyAlignment="1">
      <alignment horizontal="justify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5" fillId="28" borderId="18" xfId="83" applyNumberFormat="1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92" fillId="0" borderId="0" xfId="82" applyFont="1" applyAlignment="1">
      <alignment horizontal="center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center" vertical="center" wrapText="1"/>
    </xf>
    <xf numFmtId="0" fontId="88" fillId="28" borderId="0" xfId="82" applyFont="1" applyFill="1" applyAlignment="1">
      <alignment vertical="center" wrapText="1"/>
    </xf>
    <xf numFmtId="0" fontId="86" fillId="28" borderId="13" xfId="82" applyFont="1" applyFill="1" applyBorder="1" applyAlignment="1">
      <alignment horizontal="justify" vertical="center" wrapText="1"/>
    </xf>
    <xf numFmtId="0" fontId="86" fillId="28" borderId="15" xfId="82" applyFont="1" applyFill="1" applyBorder="1" applyAlignment="1">
      <alignment horizontal="justify" vertical="center" wrapText="1"/>
    </xf>
    <xf numFmtId="174" fontId="86" fillId="28" borderId="17" xfId="83" applyNumberFormat="1" applyFont="1" applyFill="1" applyBorder="1" applyAlignment="1">
      <alignment vertical="center" wrapText="1"/>
    </xf>
    <xf numFmtId="0" fontId="93" fillId="0" borderId="0" xfId="82" applyFont="1" applyAlignment="1">
      <alignment horizontal="center"/>
    </xf>
    <xf numFmtId="0" fontId="85" fillId="28" borderId="22" xfId="82" applyFont="1" applyFill="1" applyBorder="1" applyAlignment="1">
      <alignment horizontal="left" vertical="center" wrapText="1"/>
    </xf>
    <xf numFmtId="0" fontId="5" fillId="28" borderId="0" xfId="82" applyFill="1" applyAlignment="1">
      <alignment vertical="top"/>
    </xf>
    <xf numFmtId="174" fontId="86" fillId="28" borderId="12" xfId="83" applyNumberFormat="1" applyFont="1" applyFill="1" applyBorder="1" applyAlignment="1">
      <alignment horizontal="right" vertical="top" wrapText="1"/>
    </xf>
    <xf numFmtId="0" fontId="5" fillId="0" borderId="0" xfId="82" applyAlignment="1">
      <alignment vertical="top"/>
    </xf>
    <xf numFmtId="0" fontId="85" fillId="28" borderId="10" xfId="82" applyFont="1" applyFill="1" applyBorder="1" applyAlignment="1">
      <alignment horizontal="left" vertical="top"/>
    </xf>
    <xf numFmtId="0" fontId="85" fillId="28" borderId="11" xfId="82" applyFont="1" applyFill="1" applyBorder="1" applyAlignment="1">
      <alignment horizontal="justify" vertical="top"/>
    </xf>
    <xf numFmtId="0" fontId="91" fillId="28" borderId="0" xfId="82" applyFont="1" applyFill="1" applyAlignment="1">
      <alignment vertical="top"/>
    </xf>
    <xf numFmtId="0" fontId="91" fillId="0" borderId="0" xfId="82" applyFont="1" applyAlignment="1">
      <alignment vertical="top"/>
    </xf>
    <xf numFmtId="174" fontId="85" fillId="28" borderId="12" xfId="83" applyNumberFormat="1" applyFont="1" applyFill="1" applyBorder="1" applyAlignment="1">
      <alignment horizontal="right" vertical="top"/>
    </xf>
    <xf numFmtId="174" fontId="86" fillId="28" borderId="12" xfId="83" applyNumberFormat="1" applyFont="1" applyFill="1" applyBorder="1" applyAlignment="1">
      <alignment horizontal="right" vertical="top"/>
    </xf>
    <xf numFmtId="0" fontId="85" fillId="28" borderId="20" xfId="82" applyFont="1" applyFill="1" applyBorder="1" applyAlignment="1">
      <alignment horizontal="left" vertical="top"/>
    </xf>
    <xf numFmtId="0" fontId="85" fillId="28" borderId="21" xfId="82" applyFont="1" applyFill="1" applyBorder="1" applyAlignment="1">
      <alignment vertical="top"/>
    </xf>
    <xf numFmtId="174" fontId="85" fillId="28" borderId="18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94" fillId="0" borderId="0" xfId="82" applyFont="1" applyAlignment="1">
      <alignment horizontal="center"/>
    </xf>
    <xf numFmtId="0" fontId="85" fillId="0" borderId="0" xfId="82" applyFont="1" applyAlignment="1">
      <alignment horizontal="left"/>
    </xf>
    <xf numFmtId="0" fontId="95" fillId="28" borderId="0" xfId="82" applyFont="1" applyFill="1"/>
    <xf numFmtId="0" fontId="95" fillId="0" borderId="0" xfId="82" applyFont="1"/>
    <xf numFmtId="0" fontId="85" fillId="28" borderId="17" xfId="82" applyFont="1" applyFill="1" applyBorder="1"/>
    <xf numFmtId="0" fontId="96" fillId="28" borderId="17" xfId="82" applyFont="1" applyFill="1" applyBorder="1"/>
    <xf numFmtId="0" fontId="85" fillId="28" borderId="11" xfId="82" applyFont="1" applyFill="1" applyBorder="1" applyAlignment="1">
      <alignment horizontal="right" vertical="center" wrapText="1"/>
    </xf>
    <xf numFmtId="0" fontId="85" fillId="28" borderId="12" xfId="82" applyFont="1" applyFill="1" applyBorder="1" applyAlignment="1">
      <alignment horizontal="right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5" fillId="28" borderId="0" xfId="82" applyFont="1" applyFill="1" applyAlignment="1">
      <alignment horizontal="justify" vertical="center" wrapText="1"/>
    </xf>
    <xf numFmtId="174" fontId="85" fillId="28" borderId="11" xfId="83" applyNumberFormat="1" applyFont="1" applyFill="1" applyBorder="1" applyAlignment="1">
      <alignment horizontal="right" vertical="center" wrapText="1"/>
    </xf>
    <xf numFmtId="0" fontId="85" fillId="28" borderId="20" xfId="82" applyFont="1" applyFill="1" applyBorder="1" applyAlignment="1">
      <alignment horizontal="justify" vertical="center" wrapText="1"/>
    </xf>
    <xf numFmtId="0" fontId="85" fillId="28" borderId="19" xfId="82" applyFont="1" applyFill="1" applyBorder="1" applyAlignment="1">
      <alignment horizontal="justify" vertical="center" wrapText="1"/>
    </xf>
    <xf numFmtId="0" fontId="85" fillId="28" borderId="21" xfId="82" applyFont="1" applyFill="1" applyBorder="1" applyAlignment="1">
      <alignment horizontal="justify" vertical="center" wrapText="1"/>
    </xf>
    <xf numFmtId="174" fontId="85" fillId="28" borderId="21" xfId="83" applyNumberFormat="1" applyFont="1" applyFill="1" applyBorder="1" applyAlignment="1">
      <alignment horizontal="right" vertical="center" wrapText="1"/>
    </xf>
    <xf numFmtId="174" fontId="85" fillId="28" borderId="18" xfId="83" applyNumberFormat="1" applyFont="1" applyFill="1" applyBorder="1" applyAlignment="1">
      <alignment horizontal="right" vertical="center" wrapText="1"/>
    </xf>
    <xf numFmtId="0" fontId="85" fillId="28" borderId="26" xfId="82" applyFont="1" applyFill="1" applyBorder="1" applyAlignment="1">
      <alignment horizontal="justify" vertical="center" wrapText="1"/>
    </xf>
    <xf numFmtId="0" fontId="86" fillId="28" borderId="38" xfId="82" applyFont="1" applyFill="1" applyBorder="1" applyAlignment="1">
      <alignment horizontal="justify" vertical="center" wrapText="1"/>
    </xf>
    <xf numFmtId="174" fontId="85" fillId="28" borderId="39" xfId="83" applyNumberFormat="1" applyFont="1" applyFill="1" applyBorder="1" applyAlignment="1">
      <alignment horizontal="right" vertical="center" wrapText="1"/>
    </xf>
    <xf numFmtId="174" fontId="85" fillId="28" borderId="17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174" fontId="85" fillId="28" borderId="0" xfId="83" applyNumberFormat="1" applyFont="1" applyFill="1"/>
    <xf numFmtId="174" fontId="85" fillId="28" borderId="16" xfId="83" applyNumberFormat="1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0" fontId="8" fillId="28" borderId="0" xfId="82" applyFont="1" applyFill="1" applyAlignment="1" applyProtection="1">
      <alignment vertical="top" wrapText="1"/>
      <protection locked="0"/>
    </xf>
    <xf numFmtId="0" fontId="69" fillId="28" borderId="52" xfId="82" applyFont="1" applyFill="1" applyBorder="1" applyAlignment="1">
      <alignment horizontal="center" vertical="center" wrapText="1"/>
    </xf>
    <xf numFmtId="0" fontId="69" fillId="28" borderId="53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18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center" vertical="center" wrapText="1"/>
    </xf>
    <xf numFmtId="0" fontId="69" fillId="28" borderId="17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justify" vertical="center" wrapText="1"/>
    </xf>
    <xf numFmtId="0" fontId="69" fillId="0" borderId="0" xfId="82" applyFont="1"/>
    <xf numFmtId="0" fontId="85" fillId="28" borderId="17" xfId="82" applyFont="1" applyFill="1" applyBorder="1" applyAlignment="1">
      <alignment horizontal="center"/>
    </xf>
    <xf numFmtId="0" fontId="71" fillId="28" borderId="0" xfId="82" applyFont="1" applyFill="1" applyAlignment="1">
      <alignment horizontal="center"/>
    </xf>
    <xf numFmtId="0" fontId="9" fillId="28" borderId="10" xfId="82" applyFont="1" applyFill="1" applyBorder="1"/>
    <xf numFmtId="3" fontId="77" fillId="28" borderId="0" xfId="82" applyNumberFormat="1" applyFont="1" applyFill="1" applyAlignment="1">
      <alignment vertical="top"/>
    </xf>
    <xf numFmtId="0" fontId="73" fillId="28" borderId="10" xfId="82" applyFont="1" applyFill="1" applyBorder="1" applyAlignment="1">
      <alignment horizontal="left" vertical="top"/>
    </xf>
    <xf numFmtId="3" fontId="73" fillId="28" borderId="0" xfId="82" applyNumberFormat="1" applyFont="1" applyFill="1" applyAlignment="1">
      <alignment vertical="top"/>
    </xf>
    <xf numFmtId="0" fontId="100" fillId="28" borderId="0" xfId="82" applyFont="1" applyFill="1" applyAlignment="1">
      <alignment vertical="top"/>
    </xf>
    <xf numFmtId="3" fontId="73" fillId="28" borderId="0" xfId="83" applyNumberFormat="1" applyFont="1" applyFill="1" applyAlignment="1">
      <alignment vertical="top"/>
    </xf>
    <xf numFmtId="0" fontId="100" fillId="28" borderId="11" xfId="82" applyFont="1" applyFill="1" applyBorder="1" applyAlignment="1">
      <alignment vertical="top"/>
    </xf>
    <xf numFmtId="0" fontId="69" fillId="28" borderId="20" xfId="82" applyFont="1" applyFill="1" applyBorder="1"/>
    <xf numFmtId="0" fontId="8" fillId="28" borderId="19" xfId="82" applyFont="1" applyFill="1" applyBorder="1" applyProtection="1">
      <protection locked="0"/>
    </xf>
    <xf numFmtId="0" fontId="8" fillId="28" borderId="19" xfId="82" applyFont="1" applyFill="1" applyBorder="1" applyAlignment="1" applyProtection="1">
      <alignment vertical="center"/>
      <protection locked="0"/>
    </xf>
    <xf numFmtId="0" fontId="8" fillId="28" borderId="19" xfId="82" applyFont="1" applyFill="1" applyBorder="1" applyAlignment="1" applyProtection="1">
      <alignment vertical="top"/>
      <protection locked="0"/>
    </xf>
    <xf numFmtId="0" fontId="8" fillId="28" borderId="0" xfId="82" applyFont="1" applyFill="1" applyAlignment="1" applyProtection="1">
      <alignment vertical="top"/>
      <protection locked="0"/>
    </xf>
    <xf numFmtId="3" fontId="78" fillId="28" borderId="0" xfId="82" applyNumberFormat="1" applyFont="1" applyFill="1"/>
    <xf numFmtId="0" fontId="78" fillId="28" borderId="0" xfId="82" applyFont="1" applyFill="1"/>
    <xf numFmtId="0" fontId="102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3" fillId="28" borderId="0" xfId="49" applyFont="1" applyFill="1"/>
    <xf numFmtId="0" fontId="103" fillId="28" borderId="0" xfId="85" applyFont="1" applyFill="1"/>
    <xf numFmtId="0" fontId="85" fillId="28" borderId="13" xfId="82" applyFont="1" applyFill="1" applyBorder="1"/>
    <xf numFmtId="0" fontId="85" fillId="28" borderId="15" xfId="82" applyFont="1" applyFill="1" applyBorder="1"/>
    <xf numFmtId="0" fontId="85" fillId="28" borderId="13" xfId="82" applyFont="1" applyFill="1" applyBorder="1" applyAlignment="1">
      <alignment vertical="center" wrapText="1"/>
    </xf>
    <xf numFmtId="0" fontId="85" fillId="28" borderId="15" xfId="82" applyFont="1" applyFill="1" applyBorder="1" applyAlignment="1">
      <alignment vertical="center" wrapText="1"/>
    </xf>
    <xf numFmtId="165" fontId="85" fillId="28" borderId="15" xfId="33" applyFont="1" applyFill="1" applyBorder="1"/>
    <xf numFmtId="0" fontId="85" fillId="28" borderId="17" xfId="82" applyFont="1" applyFill="1" applyBorder="1" applyAlignment="1">
      <alignment horizontal="left"/>
    </xf>
    <xf numFmtId="0" fontId="85" fillId="28" borderId="13" xfId="82" applyFont="1" applyFill="1" applyBorder="1" applyAlignment="1">
      <alignment horizontal="center" wrapText="1"/>
    </xf>
    <xf numFmtId="0" fontId="85" fillId="28" borderId="15" xfId="82" applyFont="1" applyFill="1" applyBorder="1" applyAlignment="1">
      <alignment horizontal="center" wrapText="1"/>
    </xf>
    <xf numFmtId="165" fontId="96" fillId="28" borderId="17" xfId="33" applyFont="1" applyFill="1" applyBorder="1"/>
    <xf numFmtId="165" fontId="85" fillId="28" borderId="17" xfId="33" applyFont="1" applyFill="1" applyBorder="1"/>
    <xf numFmtId="165" fontId="85" fillId="28" borderId="17" xfId="33" applyFont="1" applyFill="1" applyBorder="1" applyAlignment="1">
      <alignment horizontal="right"/>
    </xf>
    <xf numFmtId="0" fontId="7" fillId="0" borderId="22" xfId="0" applyFont="1" applyBorder="1"/>
    <xf numFmtId="0" fontId="7" fillId="0" borderId="20" xfId="0" applyFont="1" applyBorder="1"/>
    <xf numFmtId="0" fontId="6" fillId="25" borderId="13" xfId="0" applyFont="1" applyFill="1" applyBorder="1"/>
    <xf numFmtId="0" fontId="6" fillId="25" borderId="14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7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6" fillId="25" borderId="14" xfId="0" applyFont="1" applyFill="1" applyBorder="1"/>
    <xf numFmtId="0" fontId="6" fillId="25" borderId="15" xfId="0" applyFont="1" applyFill="1" applyBorder="1"/>
    <xf numFmtId="4" fontId="55" fillId="0" borderId="0" xfId="0" applyNumberFormat="1" applyFont="1"/>
    <xf numFmtId="0" fontId="0" fillId="0" borderId="15" xfId="0" applyBorder="1"/>
    <xf numFmtId="0" fontId="7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5" fillId="0" borderId="0" xfId="0" applyFont="1"/>
    <xf numFmtId="0" fontId="55" fillId="0" borderId="0" xfId="0" applyFont="1" applyAlignment="1">
      <alignment horizontal="right"/>
    </xf>
    <xf numFmtId="3" fontId="7" fillId="0" borderId="0" xfId="0" applyNumberFormat="1" applyFont="1"/>
    <xf numFmtId="0" fontId="7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7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6" fillId="30" borderId="17" xfId="0" applyFont="1" applyFill="1" applyBorder="1"/>
    <xf numFmtId="0" fontId="6" fillId="30" borderId="17" xfId="0" applyFont="1" applyFill="1" applyBorder="1" applyAlignment="1">
      <alignment horizontal="center"/>
    </xf>
    <xf numFmtId="0" fontId="7" fillId="25" borderId="17" xfId="0" applyFont="1" applyFill="1" applyBorder="1"/>
    <xf numFmtId="0" fontId="11" fillId="0" borderId="0" xfId="0" applyFont="1" applyAlignment="1">
      <alignment horizontal="center"/>
    </xf>
    <xf numFmtId="0" fontId="96" fillId="0" borderId="0" xfId="82" applyFont="1"/>
    <xf numFmtId="0" fontId="105" fillId="0" borderId="0" xfId="82" applyFont="1"/>
    <xf numFmtId="0" fontId="7" fillId="0" borderId="21" xfId="0" applyFont="1" applyBorder="1" applyAlignment="1">
      <alignment wrapText="1"/>
    </xf>
    <xf numFmtId="174" fontId="88" fillId="0" borderId="12" xfId="83" applyNumberFormat="1" applyFont="1" applyBorder="1" applyAlignment="1">
      <alignment vertical="center" wrapText="1"/>
    </xf>
    <xf numFmtId="166" fontId="55" fillId="0" borderId="0" xfId="0" applyNumberFormat="1" applyFont="1"/>
    <xf numFmtId="0" fontId="7" fillId="0" borderId="0" xfId="0" applyFont="1" applyAlignment="1">
      <alignment horizontal="left" vertical="center" wrapText="1"/>
    </xf>
    <xf numFmtId="166" fontId="7" fillId="0" borderId="12" xfId="33" applyNumberFormat="1" applyBorder="1" applyAlignment="1">
      <alignment vertical="center"/>
    </xf>
    <xf numFmtId="166" fontId="88" fillId="28" borderId="12" xfId="33" applyNumberFormat="1" applyFont="1" applyFill="1" applyBorder="1" applyAlignment="1">
      <alignment vertical="center" wrapText="1"/>
    </xf>
    <xf numFmtId="166" fontId="88" fillId="28" borderId="12" xfId="82" applyNumberFormat="1" applyFont="1" applyFill="1" applyBorder="1" applyAlignment="1">
      <alignment vertical="center" wrapText="1"/>
    </xf>
    <xf numFmtId="0" fontId="6" fillId="24" borderId="13" xfId="0" applyFont="1" applyFill="1" applyBorder="1"/>
    <xf numFmtId="0" fontId="9" fillId="0" borderId="0" xfId="82" applyFont="1"/>
    <xf numFmtId="0" fontId="52" fillId="0" borderId="18" xfId="0" applyFont="1" applyBorder="1"/>
    <xf numFmtId="0" fontId="49" fillId="31" borderId="22" xfId="49" applyFont="1" applyFill="1" applyBorder="1" applyAlignment="1">
      <alignment horizontal="center" vertical="center" wrapText="1"/>
    </xf>
    <xf numFmtId="0" fontId="49" fillId="31" borderId="20" xfId="49" applyFont="1" applyFill="1" applyBorder="1" applyAlignment="1">
      <alignment horizontal="center" vertical="center" wrapText="1"/>
    </xf>
    <xf numFmtId="0" fontId="7" fillId="0" borderId="31" xfId="106" applyFont="1" applyBorder="1"/>
    <xf numFmtId="0" fontId="6" fillId="0" borderId="32" xfId="106" applyFont="1" applyBorder="1" applyAlignment="1">
      <alignment horizontal="center"/>
    </xf>
    <xf numFmtId="0" fontId="6" fillId="0" borderId="30" xfId="106" applyFont="1" applyBorder="1" applyAlignment="1">
      <alignment horizontal="center"/>
    </xf>
    <xf numFmtId="0" fontId="6" fillId="0" borderId="31" xfId="106" applyFont="1" applyBorder="1" applyAlignment="1">
      <alignment horizontal="center"/>
    </xf>
    <xf numFmtId="0" fontId="6" fillId="0" borderId="33" xfId="106" applyFont="1" applyBorder="1" applyAlignment="1">
      <alignment horizontal="center"/>
    </xf>
    <xf numFmtId="0" fontId="6" fillId="26" borderId="32" xfId="106" applyFont="1" applyFill="1" applyBorder="1" applyAlignment="1">
      <alignment horizontal="center"/>
    </xf>
    <xf numFmtId="0" fontId="6" fillId="26" borderId="33" xfId="106" applyFont="1" applyFill="1" applyBorder="1" applyAlignment="1">
      <alignment horizontal="center"/>
    </xf>
    <xf numFmtId="0" fontId="7" fillId="0" borderId="33" xfId="106" applyFont="1" applyBorder="1"/>
    <xf numFmtId="0" fontId="6" fillId="25" borderId="32" xfId="106" applyFont="1" applyFill="1" applyBorder="1" applyAlignment="1">
      <alignment horizontal="center"/>
    </xf>
    <xf numFmtId="0" fontId="6" fillId="25" borderId="33" xfId="106" applyFont="1" applyFill="1" applyBorder="1" applyAlignment="1">
      <alignment horizontal="center"/>
    </xf>
    <xf numFmtId="0" fontId="113" fillId="0" borderId="32" xfId="106" applyFont="1" applyBorder="1" applyAlignment="1">
      <alignment horizontal="center" vertical="top" wrapText="1"/>
    </xf>
    <xf numFmtId="0" fontId="113" fillId="0" borderId="33" xfId="106" applyFont="1" applyBorder="1" applyAlignment="1">
      <alignment horizontal="center" vertical="top" wrapText="1"/>
    </xf>
    <xf numFmtId="0" fontId="6" fillId="0" borderId="34" xfId="106" applyFont="1" applyBorder="1" applyAlignment="1">
      <alignment horizontal="center"/>
    </xf>
    <xf numFmtId="0" fontId="6" fillId="0" borderId="35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/>
    </xf>
    <xf numFmtId="174" fontId="6" fillId="25" borderId="29" xfId="107" applyNumberFormat="1" applyFont="1" applyFill="1" applyBorder="1" applyAlignment="1">
      <alignment horizontal="center"/>
    </xf>
    <xf numFmtId="0" fontId="6" fillId="25" borderId="29" xfId="106" applyFont="1" applyFill="1" applyBorder="1" applyAlignment="1">
      <alignment horizontal="center"/>
    </xf>
    <xf numFmtId="0" fontId="6" fillId="25" borderId="26" xfId="106" applyFont="1" applyFill="1" applyBorder="1" applyAlignment="1">
      <alignment horizontal="center" vertical="center" wrapText="1"/>
    </xf>
    <xf numFmtId="0" fontId="6" fillId="25" borderId="29" xfId="106" applyFont="1" applyFill="1" applyBorder="1" applyAlignment="1">
      <alignment horizontal="center" vertical="center" wrapText="1"/>
    </xf>
    <xf numFmtId="0" fontId="6" fillId="25" borderId="28" xfId="106" applyFont="1" applyFill="1" applyBorder="1" applyAlignment="1">
      <alignment horizontal="center" vertical="center" wrapText="1"/>
    </xf>
    <xf numFmtId="0" fontId="6" fillId="0" borderId="19" xfId="106" applyFont="1" applyBorder="1" applyAlignment="1">
      <alignment horizontal="center"/>
    </xf>
    <xf numFmtId="0" fontId="6" fillId="0" borderId="14" xfId="106" applyFont="1" applyBorder="1" applyAlignment="1">
      <alignment horizontal="center"/>
    </xf>
    <xf numFmtId="0" fontId="113" fillId="0" borderId="14" xfId="106" applyFont="1" applyBorder="1" applyAlignment="1">
      <alignment horizontal="center" vertical="top" wrapText="1"/>
    </xf>
    <xf numFmtId="0" fontId="7" fillId="0" borderId="54" xfId="106" applyFont="1" applyBorder="1"/>
    <xf numFmtId="0" fontId="6" fillId="0" borderId="55" xfId="106" applyFont="1" applyBorder="1" applyAlignment="1">
      <alignment horizontal="center"/>
    </xf>
    <xf numFmtId="0" fontId="6" fillId="0" borderId="56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 vertical="center"/>
    </xf>
    <xf numFmtId="0" fontId="6" fillId="25" borderId="26" xfId="106" applyFont="1" applyFill="1" applyBorder="1"/>
    <xf numFmtId="0" fontId="91" fillId="25" borderId="26" xfId="106" applyFont="1" applyFill="1" applyBorder="1" applyAlignment="1">
      <alignment horizontal="center"/>
    </xf>
    <xf numFmtId="0" fontId="91" fillId="25" borderId="29" xfId="106" applyFont="1" applyFill="1" applyBorder="1" applyAlignment="1">
      <alignment horizontal="center"/>
    </xf>
    <xf numFmtId="0" fontId="91" fillId="32" borderId="0" xfId="106" applyFont="1" applyFill="1"/>
    <xf numFmtId="174" fontId="91" fillId="32" borderId="0" xfId="106" applyNumberFormat="1" applyFont="1" applyFill="1"/>
    <xf numFmtId="166" fontId="7" fillId="0" borderId="0" xfId="33" applyNumberFormat="1" applyAlignment="1">
      <alignment horizontal="center"/>
    </xf>
    <xf numFmtId="165" fontId="7" fillId="0" borderId="0" xfId="0" applyNumberFormat="1" applyFont="1"/>
    <xf numFmtId="0" fontId="3" fillId="0" borderId="0" xfId="82" applyFont="1"/>
    <xf numFmtId="0" fontId="6" fillId="26" borderId="25" xfId="0" applyFont="1" applyFill="1" applyBorder="1"/>
    <xf numFmtId="0" fontId="2" fillId="0" borderId="0" xfId="82" applyFont="1"/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6" fillId="28" borderId="0" xfId="82" applyFont="1" applyFill="1" applyAlignment="1">
      <alignment vertical="center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38" fontId="7" fillId="0" borderId="17" xfId="33" applyNumberFormat="1" applyBorder="1"/>
    <xf numFmtId="0" fontId="0" fillId="0" borderId="33" xfId="106" applyFont="1" applyBorder="1"/>
    <xf numFmtId="0" fontId="85" fillId="0" borderId="0" xfId="82" applyFont="1" applyAlignment="1">
      <alignment horizontal="center"/>
    </xf>
    <xf numFmtId="0" fontId="85" fillId="0" borderId="19" xfId="82" applyFont="1" applyBorder="1"/>
    <xf numFmtId="0" fontId="6" fillId="26" borderId="17" xfId="0" applyFont="1" applyFill="1" applyBorder="1" applyAlignment="1">
      <alignment horizontal="left"/>
    </xf>
    <xf numFmtId="175" fontId="6" fillId="25" borderId="29" xfId="10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0" fontId="6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6" fillId="0" borderId="0" xfId="81" applyNumberFormat="1" applyFont="1"/>
    <xf numFmtId="0" fontId="50" fillId="0" borderId="0" xfId="0" applyFont="1"/>
    <xf numFmtId="0" fontId="8" fillId="0" borderId="16" xfId="0" applyFont="1" applyBorder="1"/>
    <xf numFmtId="166" fontId="9" fillId="0" borderId="12" xfId="0" applyNumberFormat="1" applyFont="1" applyBorder="1"/>
    <xf numFmtId="166" fontId="8" fillId="0" borderId="12" xfId="0" applyNumberFormat="1" applyFont="1" applyBorder="1"/>
    <xf numFmtId="166" fontId="9" fillId="25" borderId="17" xfId="0" applyNumberFormat="1" applyFont="1" applyFill="1" applyBorder="1"/>
    <xf numFmtId="0" fontId="50" fillId="30" borderId="17" xfId="0" applyFont="1" applyFill="1" applyBorder="1" applyAlignment="1">
      <alignment horizontal="center"/>
    </xf>
    <xf numFmtId="0" fontId="50" fillId="30" borderId="17" xfId="0" applyFont="1" applyFill="1" applyBorder="1"/>
    <xf numFmtId="0" fontId="50" fillId="30" borderId="17" xfId="0" applyFont="1" applyFill="1" applyBorder="1" applyAlignment="1">
      <alignment horizontal="left"/>
    </xf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0" fillId="30" borderId="12" xfId="0" applyFont="1" applyFill="1" applyBorder="1" applyAlignment="1">
      <alignment horizontal="left"/>
    </xf>
    <xf numFmtId="0" fontId="51" fillId="30" borderId="12" xfId="0" applyFont="1" applyFill="1" applyBorder="1" applyAlignment="1">
      <alignment horizontal="center"/>
    </xf>
    <xf numFmtId="0" fontId="51" fillId="30" borderId="12" xfId="0" applyFont="1" applyFill="1" applyBorder="1"/>
    <xf numFmtId="0" fontId="53" fillId="30" borderId="17" xfId="0" applyFont="1" applyFill="1" applyBorder="1"/>
    <xf numFmtId="166" fontId="53" fillId="30" borderId="17" xfId="0" applyNumberFormat="1" applyFont="1" applyFill="1" applyBorder="1"/>
    <xf numFmtId="0" fontId="46" fillId="30" borderId="17" xfId="0" applyFont="1" applyFill="1" applyBorder="1" applyAlignment="1">
      <alignment horizontal="center"/>
    </xf>
    <xf numFmtId="37" fontId="54" fillId="30" borderId="17" xfId="85" applyNumberFormat="1" applyFont="1" applyFill="1" applyBorder="1" applyAlignment="1">
      <alignment horizontal="center" vertical="center"/>
    </xf>
    <xf numFmtId="37" fontId="54" fillId="30" borderId="17" xfId="85" applyNumberFormat="1" applyFont="1" applyFill="1" applyBorder="1" applyAlignment="1">
      <alignment horizontal="center" wrapText="1"/>
    </xf>
    <xf numFmtId="0" fontId="6" fillId="26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8" fillId="0" borderId="17" xfId="0" applyFont="1" applyBorder="1"/>
    <xf numFmtId="0" fontId="48" fillId="26" borderId="13" xfId="0" applyFont="1" applyFill="1" applyBorder="1"/>
    <xf numFmtId="0" fontId="52" fillId="0" borderId="13" xfId="0" applyFont="1" applyBorder="1" applyAlignment="1">
      <alignment horizontal="center"/>
    </xf>
    <xf numFmtId="0" fontId="7" fillId="34" borderId="0" xfId="0" applyFont="1" applyFill="1"/>
    <xf numFmtId="166" fontId="6" fillId="25" borderId="17" xfId="33" applyNumberFormat="1" applyFont="1" applyFill="1" applyBorder="1"/>
    <xf numFmtId="0" fontId="0" fillId="34" borderId="13" xfId="0" applyFill="1" applyBorder="1"/>
    <xf numFmtId="166" fontId="10" fillId="34" borderId="14" xfId="33" applyNumberFormat="1" applyFont="1" applyFill="1" applyBorder="1" applyAlignment="1">
      <alignment horizontal="right"/>
    </xf>
    <xf numFmtId="166" fontId="38" fillId="34" borderId="15" xfId="33" applyNumberFormat="1" applyFont="1" applyFill="1" applyBorder="1"/>
    <xf numFmtId="0" fontId="50" fillId="34" borderId="13" xfId="0" applyFont="1" applyFill="1" applyBorder="1"/>
    <xf numFmtId="166" fontId="50" fillId="34" borderId="14" xfId="33" applyNumberFormat="1" applyFont="1" applyFill="1" applyBorder="1" applyAlignment="1">
      <alignment horizontal="center"/>
    </xf>
    <xf numFmtId="166" fontId="50" fillId="34" borderId="15" xfId="33" applyNumberFormat="1" applyFont="1" applyFill="1" applyBorder="1" applyAlignment="1">
      <alignment horizontal="center"/>
    </xf>
    <xf numFmtId="0" fontId="49" fillId="34" borderId="22" xfId="0" applyFont="1" applyFill="1" applyBorder="1"/>
    <xf numFmtId="0" fontId="49" fillId="34" borderId="23" xfId="0" applyFont="1" applyFill="1" applyBorder="1"/>
    <xf numFmtId="166" fontId="49" fillId="34" borderId="16" xfId="33" applyNumberFormat="1" applyFont="1" applyFill="1" applyBorder="1" applyAlignment="1">
      <alignment horizontal="center"/>
    </xf>
    <xf numFmtId="166" fontId="49" fillId="34" borderId="24" xfId="33" applyNumberFormat="1" applyFont="1" applyFill="1" applyBorder="1" applyAlignment="1">
      <alignment horizontal="center"/>
    </xf>
    <xf numFmtId="166" fontId="49" fillId="34" borderId="16" xfId="33" applyNumberFormat="1" applyFont="1" applyFill="1" applyBorder="1"/>
    <xf numFmtId="0" fontId="49" fillId="34" borderId="20" xfId="0" applyFont="1" applyFill="1" applyBorder="1"/>
    <xf numFmtId="0" fontId="49" fillId="34" borderId="21" xfId="0" applyFont="1" applyFill="1" applyBorder="1"/>
    <xf numFmtId="166" fontId="49" fillId="34" borderId="18" xfId="33" applyNumberFormat="1" applyFont="1" applyFill="1" applyBorder="1" applyAlignment="1">
      <alignment horizontal="center"/>
    </xf>
    <xf numFmtId="166" fontId="49" fillId="34" borderId="19" xfId="33" applyNumberFormat="1" applyFont="1" applyFill="1" applyBorder="1" applyAlignment="1">
      <alignment horizontal="center"/>
    </xf>
    <xf numFmtId="0" fontId="50" fillId="34" borderId="17" xfId="0" applyFont="1" applyFill="1" applyBorder="1" applyAlignment="1">
      <alignment horizontal="center"/>
    </xf>
    <xf numFmtId="0" fontId="50" fillId="34" borderId="17" xfId="0" applyFont="1" applyFill="1" applyBorder="1"/>
    <xf numFmtId="166" fontId="50" fillId="34" borderId="17" xfId="33" applyNumberFormat="1" applyFont="1" applyFill="1" applyBorder="1" applyAlignment="1">
      <alignment horizontal="right"/>
    </xf>
    <xf numFmtId="0" fontId="50" fillId="34" borderId="17" xfId="0" applyFont="1" applyFill="1" applyBorder="1" applyAlignment="1">
      <alignment horizontal="left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0" fontId="50" fillId="34" borderId="12" xfId="0" applyFont="1" applyFill="1" applyBorder="1" applyAlignment="1">
      <alignment horizontal="left"/>
    </xf>
    <xf numFmtId="0" fontId="51" fillId="34" borderId="12" xfId="0" applyFont="1" applyFill="1" applyBorder="1" applyAlignment="1">
      <alignment horizontal="center"/>
    </xf>
    <xf numFmtId="0" fontId="51" fillId="34" borderId="12" xfId="0" applyFont="1" applyFill="1" applyBorder="1"/>
    <xf numFmtId="0" fontId="53" fillId="34" borderId="17" xfId="0" applyFont="1" applyFill="1" applyBorder="1"/>
    <xf numFmtId="166" fontId="53" fillId="34" borderId="17" xfId="0" applyNumberFormat="1" applyFont="1" applyFill="1" applyBorder="1"/>
    <xf numFmtId="0" fontId="53" fillId="34" borderId="13" xfId="0" applyFont="1" applyFill="1" applyBorder="1"/>
    <xf numFmtId="0" fontId="53" fillId="34" borderId="14" xfId="0" applyFont="1" applyFill="1" applyBorder="1"/>
    <xf numFmtId="0" fontId="53" fillId="34" borderId="17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0" fillId="34" borderId="14" xfId="0" applyFill="1" applyBorder="1"/>
    <xf numFmtId="166" fontId="7" fillId="34" borderId="15" xfId="33" applyNumberFormat="1" applyFill="1" applyBorder="1"/>
    <xf numFmtId="0" fontId="7" fillId="34" borderId="13" xfId="0" applyFont="1" applyFill="1" applyBorder="1"/>
    <xf numFmtId="0" fontId="7" fillId="34" borderId="14" xfId="0" applyFont="1" applyFill="1" applyBorder="1"/>
    <xf numFmtId="0" fontId="7" fillId="34" borderId="15" xfId="0" applyFont="1" applyFill="1" applyBorder="1"/>
    <xf numFmtId="166" fontId="0" fillId="34" borderId="14" xfId="33" applyNumberFormat="1" applyFont="1" applyFill="1" applyBorder="1"/>
    <xf numFmtId="0" fontId="13" fillId="34" borderId="15" xfId="0" applyFont="1" applyFill="1" applyBorder="1"/>
    <xf numFmtId="0" fontId="71" fillId="34" borderId="13" xfId="82" applyFont="1" applyFill="1" applyBorder="1" applyAlignment="1">
      <alignment horizontal="center" vertical="center"/>
    </xf>
    <xf numFmtId="0" fontId="49" fillId="34" borderId="14" xfId="49" applyFont="1" applyFill="1" applyBorder="1" applyAlignment="1">
      <alignment horizontal="center" vertical="center"/>
    </xf>
    <xf numFmtId="0" fontId="49" fillId="34" borderId="15" xfId="49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Continuous"/>
    </xf>
    <xf numFmtId="0" fontId="71" fillId="34" borderId="23" xfId="82" applyFont="1" applyFill="1" applyBorder="1"/>
    <xf numFmtId="0" fontId="71" fillId="34" borderId="11" xfId="82" applyFont="1" applyFill="1" applyBorder="1"/>
    <xf numFmtId="0" fontId="78" fillId="34" borderId="13" xfId="82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" vertical="center" wrapText="1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23" xfId="49" applyFont="1" applyFill="1" applyBorder="1" applyAlignment="1">
      <alignment horizontal="center" vertical="center" wrapText="1"/>
    </xf>
    <xf numFmtId="0" fontId="49" fillId="34" borderId="19" xfId="82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49" fillId="34" borderId="21" xfId="49" applyFont="1" applyFill="1" applyBorder="1" applyAlignment="1">
      <alignment horizontal="center" vertical="center" wrapText="1"/>
    </xf>
    <xf numFmtId="0" fontId="49" fillId="34" borderId="13" xfId="49" applyFont="1" applyFill="1" applyBorder="1" applyAlignment="1">
      <alignment horizontal="center" vertical="center" wrapText="1"/>
    </xf>
    <xf numFmtId="0" fontId="49" fillId="34" borderId="14" xfId="49" applyFont="1" applyFill="1" applyBorder="1" applyAlignment="1">
      <alignment horizontal="center" vertical="center" wrapText="1"/>
    </xf>
    <xf numFmtId="0" fontId="49" fillId="34" borderId="14" xfId="82" applyFont="1" applyFill="1" applyBorder="1" applyAlignment="1">
      <alignment horizontal="center" vertical="center" wrapText="1"/>
    </xf>
    <xf numFmtId="0" fontId="49" fillId="34" borderId="15" xfId="49" applyFont="1" applyFill="1" applyBorder="1" applyAlignment="1">
      <alignment horizontal="center" vertical="center" wrapText="1"/>
    </xf>
    <xf numFmtId="171" fontId="49" fillId="34" borderId="13" xfId="83" applyNumberFormat="1" applyFont="1" applyFill="1" applyBorder="1" applyAlignment="1">
      <alignment horizontal="center" vertical="center" wrapText="1"/>
    </xf>
    <xf numFmtId="171" fontId="49" fillId="34" borderId="14" xfId="83" applyNumberFormat="1" applyFont="1" applyFill="1" applyBorder="1" applyAlignment="1">
      <alignment horizontal="center" vertical="center" wrapText="1"/>
    </xf>
    <xf numFmtId="171" fontId="49" fillId="34" borderId="15" xfId="83" applyNumberFormat="1" applyFont="1" applyFill="1" applyBorder="1" applyAlignment="1">
      <alignment horizontal="center" vertical="center" wrapText="1"/>
    </xf>
    <xf numFmtId="0" fontId="71" fillId="34" borderId="14" xfId="82" applyFont="1" applyFill="1" applyBorder="1" applyAlignment="1">
      <alignment vertical="center"/>
    </xf>
    <xf numFmtId="0" fontId="71" fillId="34" borderId="15" xfId="82" applyFont="1" applyFill="1" applyBorder="1"/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wrapText="1"/>
    </xf>
    <xf numFmtId="0" fontId="54" fillId="34" borderId="17" xfId="82" applyFont="1" applyFill="1" applyBorder="1" applyAlignment="1">
      <alignment horizontal="center" vertical="center" wrapText="1"/>
    </xf>
    <xf numFmtId="0" fontId="54" fillId="34" borderId="17" xfId="82" applyFont="1" applyFill="1" applyBorder="1" applyAlignment="1">
      <alignment horizontal="center"/>
    </xf>
    <xf numFmtId="174" fontId="54" fillId="34" borderId="17" xfId="83" applyNumberFormat="1" applyFont="1" applyFill="1" applyBorder="1" applyAlignment="1">
      <alignment horizontal="center" vertical="center" wrapText="1"/>
    </xf>
    <xf numFmtId="0" fontId="50" fillId="34" borderId="0" xfId="0" applyFont="1" applyFill="1"/>
    <xf numFmtId="0" fontId="51" fillId="34" borderId="0" xfId="0" applyFont="1" applyFill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50" fillId="34" borderId="17" xfId="33" applyNumberFormat="1" applyFont="1" applyFill="1" applyBorder="1" applyAlignment="1">
      <alignment horizontal="center"/>
    </xf>
    <xf numFmtId="171" fontId="49" fillId="34" borderId="14" xfId="83" applyNumberFormat="1" applyFont="1" applyFill="1" applyBorder="1" applyAlignment="1">
      <alignment horizontal="right" vertical="center"/>
    </xf>
    <xf numFmtId="171" fontId="49" fillId="34" borderId="0" xfId="83" applyNumberFormat="1" applyFont="1" applyFill="1" applyAlignment="1">
      <alignment horizontal="right"/>
    </xf>
    <xf numFmtId="0" fontId="49" fillId="34" borderId="24" xfId="82" applyFont="1" applyFill="1" applyBorder="1"/>
    <xf numFmtId="0" fontId="50" fillId="34" borderId="17" xfId="0" applyFont="1" applyFill="1" applyBorder="1" applyAlignment="1">
      <alignment horizontal="center" vertical="center"/>
    </xf>
    <xf numFmtId="167" fontId="6" fillId="26" borderId="17" xfId="47" applyNumberFormat="1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wrapText="1"/>
    </xf>
    <xf numFmtId="0" fontId="137" fillId="35" borderId="0" xfId="0" applyFont="1" applyFill="1" applyAlignment="1">
      <alignment horizontal="center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right" vertical="center" wrapText="1"/>
    </xf>
    <xf numFmtId="7" fontId="140" fillId="35" borderId="0" xfId="0" applyNumberFormat="1" applyFont="1" applyFill="1" applyAlignment="1">
      <alignment horizontal="right" wrapText="1"/>
    </xf>
    <xf numFmtId="0" fontId="141" fillId="35" borderId="0" xfId="0" applyFont="1" applyFill="1" applyAlignment="1">
      <alignment horizontal="left" vertical="top" wrapText="1"/>
    </xf>
    <xf numFmtId="7" fontId="142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165" fontId="6" fillId="0" borderId="0" xfId="33" applyFont="1" applyAlignment="1">
      <alignment horizontal="center"/>
    </xf>
    <xf numFmtId="165" fontId="0" fillId="0" borderId="17" xfId="33" applyFont="1" applyBorder="1"/>
    <xf numFmtId="17" fontId="7" fillId="0" borderId="0" xfId="0" applyNumberFormat="1" applyFont="1"/>
    <xf numFmtId="165" fontId="6" fillId="0" borderId="0" xfId="0" applyNumberFormat="1" applyFont="1"/>
    <xf numFmtId="3" fontId="84" fillId="28" borderId="0" xfId="82" applyNumberFormat="1" applyFont="1" applyFill="1" applyAlignment="1">
      <alignment horizontal="center"/>
    </xf>
    <xf numFmtId="7" fontId="146" fillId="35" borderId="0" xfId="0" applyNumberFormat="1" applyFont="1" applyFill="1" applyAlignment="1">
      <alignment horizontal="right" wrapText="1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166" fontId="154" fillId="0" borderId="17" xfId="33" applyNumberFormat="1" applyFont="1" applyBorder="1"/>
    <xf numFmtId="0" fontId="157" fillId="0" borderId="0" xfId="131" applyFont="1"/>
    <xf numFmtId="0" fontId="158" fillId="0" borderId="0" xfId="131" applyFont="1" applyAlignment="1">
      <alignment horizontal="centerContinuous" wrapText="1"/>
    </xf>
    <xf numFmtId="0" fontId="159" fillId="0" borderId="0" xfId="131" applyFont="1" applyAlignment="1">
      <alignment horizontal="centerContinuous" wrapText="1"/>
    </xf>
    <xf numFmtId="177" fontId="159" fillId="0" borderId="0" xfId="131" applyNumberFormat="1" applyFont="1" applyAlignment="1">
      <alignment horizontal="centerContinuous" wrapText="1"/>
    </xf>
    <xf numFmtId="0" fontId="160" fillId="0" borderId="0" xfId="131" applyFont="1"/>
    <xf numFmtId="0" fontId="162" fillId="0" borderId="0" xfId="131" applyFont="1" applyAlignment="1">
      <alignment horizontal="center"/>
    </xf>
    <xf numFmtId="177" fontId="159" fillId="0" borderId="0" xfId="131" applyNumberFormat="1" applyFont="1" applyAlignment="1">
      <alignment horizontal="center"/>
    </xf>
    <xf numFmtId="0" fontId="159" fillId="0" borderId="0" xfId="131" applyFont="1" applyAlignment="1">
      <alignment horizontal="center"/>
    </xf>
    <xf numFmtId="0" fontId="161" fillId="0" borderId="0" xfId="131" applyFont="1" applyAlignment="1">
      <alignment horizontal="center" vertical="center" wrapText="1"/>
    </xf>
    <xf numFmtId="0" fontId="161" fillId="0" borderId="0" xfId="131" applyFont="1" applyAlignment="1">
      <alignment vertical="center" wrapText="1"/>
    </xf>
    <xf numFmtId="177" fontId="160" fillId="0" borderId="0" xfId="131" applyNumberFormat="1" applyFont="1"/>
    <xf numFmtId="4" fontId="160" fillId="0" borderId="0" xfId="131" applyNumberFormat="1" applyFont="1"/>
    <xf numFmtId="0" fontId="159" fillId="0" borderId="0" xfId="131" applyFont="1"/>
    <xf numFmtId="0" fontId="160" fillId="0" borderId="0" xfId="131" applyFont="1" applyAlignment="1">
      <alignment wrapText="1"/>
    </xf>
    <xf numFmtId="0" fontId="163" fillId="0" borderId="0" xfId="131" applyFont="1"/>
    <xf numFmtId="177" fontId="163" fillId="0" borderId="0" xfId="131" applyNumberFormat="1" applyFont="1"/>
    <xf numFmtId="4" fontId="163" fillId="0" borderId="0" xfId="131" applyNumberFormat="1" applyFont="1"/>
    <xf numFmtId="177" fontId="160" fillId="0" borderId="19" xfId="131" applyNumberFormat="1" applyFont="1" applyBorder="1"/>
    <xf numFmtId="177" fontId="159" fillId="0" borderId="0" xfId="131" applyNumberFormat="1" applyFont="1"/>
    <xf numFmtId="4" fontId="159" fillId="0" borderId="0" xfId="131" applyNumberFormat="1" applyFont="1"/>
    <xf numFmtId="177" fontId="159" fillId="0" borderId="24" xfId="131" applyNumberFormat="1" applyFont="1" applyBorder="1"/>
    <xf numFmtId="0" fontId="156" fillId="0" borderId="0" xfId="131" applyFont="1" applyAlignment="1">
      <alignment vertical="center"/>
    </xf>
    <xf numFmtId="0" fontId="164" fillId="0" borderId="0" xfId="131" applyFont="1" applyAlignment="1">
      <alignment horizontal="center" vertical="center"/>
    </xf>
    <xf numFmtId="4" fontId="165" fillId="36" borderId="58" xfId="131" applyNumberFormat="1" applyFont="1" applyFill="1" applyBorder="1" applyAlignment="1">
      <alignment vertical="center"/>
    </xf>
    <xf numFmtId="0" fontId="159" fillId="0" borderId="0" xfId="131" applyFont="1" applyAlignment="1">
      <alignment vertical="center"/>
    </xf>
    <xf numFmtId="4" fontId="164" fillId="0" borderId="0" xfId="131" applyNumberFormat="1" applyFont="1" applyAlignment="1">
      <alignment vertical="center"/>
    </xf>
    <xf numFmtId="0" fontId="159" fillId="0" borderId="0" xfId="131" applyFont="1" applyAlignment="1">
      <alignment horizontal="center" vertical="center"/>
    </xf>
    <xf numFmtId="0" fontId="166" fillId="0" borderId="0" xfId="131" applyFont="1" applyAlignment="1">
      <alignment horizontal="center"/>
    </xf>
    <xf numFmtId="0" fontId="160" fillId="0" borderId="0" xfId="131" applyFont="1" applyAlignment="1">
      <alignment horizontal="left"/>
    </xf>
    <xf numFmtId="4" fontId="166" fillId="0" borderId="0" xfId="131" applyNumberFormat="1" applyFont="1"/>
    <xf numFmtId="0" fontId="167" fillId="0" borderId="0" xfId="131" applyFont="1"/>
    <xf numFmtId="177" fontId="167" fillId="0" borderId="0" xfId="131" applyNumberFormat="1" applyFont="1"/>
    <xf numFmtId="177" fontId="167" fillId="0" borderId="19" xfId="131" applyNumberFormat="1" applyFont="1" applyBorder="1"/>
    <xf numFmtId="0" fontId="168" fillId="0" borderId="0" xfId="131" applyFont="1"/>
    <xf numFmtId="177" fontId="168" fillId="0" borderId="58" xfId="131" applyNumberFormat="1" applyFont="1" applyBorder="1"/>
    <xf numFmtId="0" fontId="169" fillId="0" borderId="0" xfId="131" applyFont="1" applyAlignment="1">
      <alignment vertical="center"/>
    </xf>
    <xf numFmtId="177" fontId="168" fillId="0" borderId="0" xfId="131" applyNumberFormat="1" applyFont="1"/>
    <xf numFmtId="4" fontId="167" fillId="0" borderId="0" xfId="131" applyNumberFormat="1" applyFont="1"/>
    <xf numFmtId="0" fontId="6" fillId="32" borderId="0" xfId="0" applyFont="1" applyFill="1"/>
    <xf numFmtId="0" fontId="34" fillId="32" borderId="0" xfId="0" applyFont="1" applyFill="1"/>
    <xf numFmtId="166" fontId="6" fillId="0" borderId="17" xfId="0" applyNumberFormat="1" applyFont="1" applyBorder="1"/>
    <xf numFmtId="0" fontId="10" fillId="0" borderId="17" xfId="0" applyFont="1" applyBorder="1" applyAlignment="1">
      <alignment horizontal="left"/>
    </xf>
    <xf numFmtId="0" fontId="48" fillId="0" borderId="13" xfId="0" applyFont="1" applyBorder="1"/>
    <xf numFmtId="0" fontId="52" fillId="26" borderId="17" xfId="0" applyFont="1" applyFill="1" applyBorder="1" applyAlignment="1">
      <alignment horizontal="center"/>
    </xf>
    <xf numFmtId="0" fontId="52" fillId="26" borderId="13" xfId="0" applyFont="1" applyFill="1" applyBorder="1" applyAlignment="1">
      <alignment horizontal="center"/>
    </xf>
    <xf numFmtId="178" fontId="7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7" fillId="0" borderId="17" xfId="0" applyNumberFormat="1" applyFont="1" applyBorder="1"/>
    <xf numFmtId="0" fontId="95" fillId="0" borderId="0" xfId="82" applyFont="1" applyFill="1"/>
    <xf numFmtId="0" fontId="69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7" fillId="0" borderId="0" xfId="33" applyFont="1"/>
    <xf numFmtId="165" fontId="11" fillId="0" borderId="0" xfId="33" applyFont="1"/>
    <xf numFmtId="165" fontId="10" fillId="0" borderId="0" xfId="33" applyFont="1"/>
    <xf numFmtId="0" fontId="6" fillId="0" borderId="0" xfId="106" applyFont="1" applyAlignment="1">
      <alignment horizontal="center"/>
    </xf>
    <xf numFmtId="0" fontId="91" fillId="0" borderId="0" xfId="106" applyFont="1" applyAlignment="1">
      <alignment horizontal="center"/>
    </xf>
    <xf numFmtId="0" fontId="6" fillId="0" borderId="0" xfId="131" applyFont="1" applyAlignment="1">
      <alignment horizontal="center"/>
    </xf>
    <xf numFmtId="0" fontId="155" fillId="0" borderId="0" xfId="131"/>
    <xf numFmtId="0" fontId="155" fillId="24" borderId="29" xfId="131" applyFill="1" applyBorder="1"/>
    <xf numFmtId="2" fontId="6" fillId="24" borderId="29" xfId="131" applyNumberFormat="1" applyFont="1" applyFill="1" applyBorder="1" applyAlignment="1">
      <alignment horizontal="center" vertical="center" wrapText="1" shrinkToFit="1"/>
    </xf>
    <xf numFmtId="0" fontId="6" fillId="24" borderId="29" xfId="131" applyFont="1" applyFill="1" applyBorder="1" applyAlignment="1">
      <alignment horizontal="center"/>
    </xf>
    <xf numFmtId="175" fontId="6" fillId="25" borderId="27" xfId="106" applyNumberFormat="1" applyFont="1" applyFill="1" applyBorder="1" applyAlignment="1">
      <alignment horizontal="center" vertical="center" wrapText="1"/>
    </xf>
    <xf numFmtId="175" fontId="6" fillId="25" borderId="26" xfId="106" applyNumberFormat="1" applyFont="1" applyFill="1" applyBorder="1" applyAlignment="1">
      <alignment horizontal="center" vertical="center" wrapText="1"/>
    </xf>
    <xf numFmtId="0" fontId="6" fillId="0" borderId="31" xfId="131" applyFont="1" applyBorder="1"/>
    <xf numFmtId="0" fontId="6" fillId="0" borderId="32" xfId="131" applyFont="1" applyBorder="1" applyAlignment="1">
      <alignment horizontal="center"/>
    </xf>
    <xf numFmtId="174" fontId="6" fillId="0" borderId="19" xfId="131" applyNumberFormat="1" applyFont="1" applyBorder="1" applyAlignment="1">
      <alignment horizontal="center"/>
    </xf>
    <xf numFmtId="0" fontId="6" fillId="0" borderId="59" xfId="131" applyFont="1" applyBorder="1" applyAlignment="1">
      <alignment horizontal="center"/>
    </xf>
    <xf numFmtId="0" fontId="6" fillId="0" borderId="60" xfId="131" applyFont="1" applyBorder="1" applyAlignment="1">
      <alignment horizontal="center"/>
    </xf>
    <xf numFmtId="0" fontId="4" fillId="0" borderId="30" xfId="106" applyBorder="1"/>
    <xf numFmtId="0" fontId="6" fillId="0" borderId="21" xfId="106" applyFont="1" applyBorder="1" applyAlignment="1">
      <alignment horizontal="center"/>
    </xf>
    <xf numFmtId="0" fontId="6" fillId="0" borderId="18" xfId="106" applyFont="1" applyBorder="1" applyAlignment="1">
      <alignment horizontal="center"/>
    </xf>
    <xf numFmtId="0" fontId="6" fillId="0" borderId="33" xfId="131" applyFont="1" applyBorder="1"/>
    <xf numFmtId="0" fontId="6" fillId="0" borderId="14" xfId="131" applyFont="1" applyBorder="1" applyAlignment="1">
      <alignment horizontal="center"/>
    </xf>
    <xf numFmtId="0" fontId="7" fillId="0" borderId="30" xfId="106" applyFont="1" applyBorder="1"/>
    <xf numFmtId="0" fontId="6" fillId="0" borderId="60" xfId="106" applyFont="1" applyBorder="1" applyAlignment="1">
      <alignment horizontal="center"/>
    </xf>
    <xf numFmtId="0" fontId="4" fillId="0" borderId="32" xfId="106" applyBorder="1"/>
    <xf numFmtId="0" fontId="6" fillId="0" borderId="61" xfId="106" applyFont="1" applyBorder="1" applyAlignment="1">
      <alignment horizontal="center"/>
    </xf>
    <xf numFmtId="0" fontId="7" fillId="0" borderId="32" xfId="106" applyFont="1" applyBorder="1"/>
    <xf numFmtId="175" fontId="6" fillId="0" borderId="61" xfId="106" applyNumberFormat="1" applyFont="1" applyBorder="1" applyAlignment="1">
      <alignment horizontal="center" vertical="center" wrapText="1"/>
    </xf>
    <xf numFmtId="175" fontId="6" fillId="0" borderId="33" xfId="106" applyNumberFormat="1" applyFont="1" applyBorder="1" applyAlignment="1">
      <alignment horizontal="center" vertical="center" wrapText="1"/>
    </xf>
    <xf numFmtId="0" fontId="6" fillId="0" borderId="35" xfId="131" applyFont="1" applyBorder="1"/>
    <xf numFmtId="0" fontId="6" fillId="0" borderId="34" xfId="131" applyFont="1" applyBorder="1" applyAlignment="1">
      <alignment horizontal="center"/>
    </xf>
    <xf numFmtId="0" fontId="6" fillId="0" borderId="24" xfId="131" applyFont="1" applyBorder="1" applyAlignment="1">
      <alignment horizontal="center"/>
    </xf>
    <xf numFmtId="0" fontId="6" fillId="0" borderId="62" xfId="131" applyFont="1" applyBorder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174" fontId="6" fillId="24" borderId="28" xfId="131" applyNumberFormat="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174" fontId="155" fillId="0" borderId="0" xfId="131" applyNumberFormat="1"/>
    <xf numFmtId="0" fontId="6" fillId="0" borderId="0" xfId="131" applyFont="1"/>
    <xf numFmtId="4" fontId="155" fillId="0" borderId="0" xfId="131" applyNumberFormat="1" applyAlignment="1">
      <alignment horizontal="center"/>
    </xf>
    <xf numFmtId="0" fontId="0" fillId="0" borderId="32" xfId="106" applyFont="1" applyBorder="1"/>
    <xf numFmtId="4" fontId="6" fillId="0" borderId="0" xfId="131" applyNumberFormat="1" applyFont="1" applyAlignment="1">
      <alignment horizontal="center"/>
    </xf>
    <xf numFmtId="4" fontId="6" fillId="0" borderId="0" xfId="131" applyNumberFormat="1" applyFont="1" applyAlignment="1">
      <alignment horizontal="left"/>
    </xf>
    <xf numFmtId="3" fontId="6" fillId="0" borderId="0" xfId="131" applyNumberFormat="1" applyFont="1" applyAlignment="1">
      <alignment horizontal="right"/>
    </xf>
    <xf numFmtId="0" fontId="6" fillId="26" borderId="61" xfId="106" applyFont="1" applyFill="1" applyBorder="1" applyAlignment="1">
      <alignment horizontal="center"/>
    </xf>
    <xf numFmtId="0" fontId="6" fillId="0" borderId="0" xfId="131" applyFont="1" applyAlignment="1">
      <alignment horizontal="left"/>
    </xf>
    <xf numFmtId="0" fontId="6" fillId="25" borderId="61" xfId="106" applyFont="1" applyFill="1" applyBorder="1" applyAlignment="1">
      <alignment horizontal="center"/>
    </xf>
    <xf numFmtId="0" fontId="113" fillId="0" borderId="61" xfId="106" applyFont="1" applyBorder="1" applyAlignment="1">
      <alignment horizontal="center" vertical="top" wrapText="1"/>
    </xf>
    <xf numFmtId="0" fontId="4" fillId="0" borderId="34" xfId="106" applyBorder="1"/>
    <xf numFmtId="0" fontId="6" fillId="0" borderId="62" xfId="106" applyFont="1" applyBorder="1" applyAlignment="1">
      <alignment horizontal="center"/>
    </xf>
    <xf numFmtId="174" fontId="6" fillId="25" borderId="27" xfId="107" applyNumberFormat="1" applyFont="1" applyFill="1" applyBorder="1" applyAlignment="1">
      <alignment horizontal="center"/>
    </xf>
    <xf numFmtId="174" fontId="6" fillId="0" borderId="0" xfId="107" applyNumberFormat="1" applyFont="1" applyAlignment="1">
      <alignment horizontal="center"/>
    </xf>
    <xf numFmtId="0" fontId="4" fillId="0" borderId="0" xfId="106"/>
    <xf numFmtId="0" fontId="4" fillId="0" borderId="31" xfId="106" applyBorder="1"/>
    <xf numFmtId="0" fontId="4" fillId="0" borderId="30" xfId="106" applyBorder="1" applyAlignment="1">
      <alignment horizontal="center"/>
    </xf>
    <xf numFmtId="0" fontId="4" fillId="0" borderId="33" xfId="106" applyBorder="1"/>
    <xf numFmtId="0" fontId="0" fillId="0" borderId="32" xfId="106" applyFont="1" applyBorder="1" applyAlignment="1">
      <alignment horizontal="center"/>
    </xf>
    <xf numFmtId="0" fontId="4" fillId="0" borderId="32" xfId="106" applyBorder="1" applyAlignment="1">
      <alignment horizontal="center"/>
    </xf>
    <xf numFmtId="0" fontId="4" fillId="0" borderId="54" xfId="106" applyBorder="1"/>
    <xf numFmtId="0" fontId="4" fillId="0" borderId="55" xfId="106" applyBorder="1" applyAlignment="1">
      <alignment horizontal="center"/>
    </xf>
    <xf numFmtId="0" fontId="4" fillId="0" borderId="35" xfId="106" applyBorder="1"/>
    <xf numFmtId="0" fontId="4" fillId="0" borderId="34" xfId="106" applyBorder="1" applyAlignment="1">
      <alignment horizontal="center"/>
    </xf>
    <xf numFmtId="17" fontId="6" fillId="0" borderId="0" xfId="0" applyNumberFormat="1" applyFont="1" applyAlignment="1">
      <alignment horizontal="left"/>
    </xf>
    <xf numFmtId="4" fontId="0" fillId="0" borderId="0" xfId="0" applyNumberFormat="1"/>
    <xf numFmtId="4" fontId="6" fillId="0" borderId="0" xfId="0" applyNumberFormat="1" applyFont="1"/>
    <xf numFmtId="4" fontId="6" fillId="26" borderId="29" xfId="0" applyNumberFormat="1" applyFont="1" applyFill="1" applyBorder="1"/>
    <xf numFmtId="4" fontId="7" fillId="0" borderId="0" xfId="0" applyNumberFormat="1" applyFont="1"/>
    <xf numFmtId="0" fontId="178" fillId="0" borderId="0" xfId="0" applyFont="1"/>
    <xf numFmtId="4" fontId="178" fillId="26" borderId="29" xfId="0" applyNumberFormat="1" applyFont="1" applyFill="1" applyBorder="1"/>
    <xf numFmtId="0" fontId="6" fillId="24" borderId="26" xfId="0" applyFont="1" applyFill="1" applyBorder="1"/>
    <xf numFmtId="0" fontId="6" fillId="24" borderId="28" xfId="0" applyFont="1" applyFill="1" applyBorder="1"/>
    <xf numFmtId="4" fontId="6" fillId="24" borderId="28" xfId="0" applyNumberFormat="1" applyFont="1" applyFill="1" applyBorder="1"/>
    <xf numFmtId="4" fontId="6" fillId="24" borderId="27" xfId="0" applyNumberFormat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/>
    <xf numFmtId="166" fontId="7" fillId="0" borderId="17" xfId="33" applyNumberFormat="1" applyFill="1" applyBorder="1"/>
    <xf numFmtId="166" fontId="7" fillId="0" borderId="17" xfId="33" applyNumberFormat="1" applyFont="1" applyFill="1" applyBorder="1"/>
    <xf numFmtId="38" fontId="7" fillId="0" borderId="17" xfId="33" applyNumberFormat="1" applyFill="1" applyBorder="1"/>
    <xf numFmtId="0" fontId="7" fillId="0" borderId="0" xfId="0" applyFont="1" applyFill="1"/>
    <xf numFmtId="0" fontId="9" fillId="0" borderId="0" xfId="82" applyFont="1" applyFill="1"/>
    <xf numFmtId="0" fontId="48" fillId="0" borderId="17" xfId="0" applyFont="1" applyFill="1" applyBorder="1"/>
    <xf numFmtId="0" fontId="48" fillId="0" borderId="13" xfId="0" applyFont="1" applyFill="1" applyBorder="1"/>
    <xf numFmtId="166" fontId="6" fillId="0" borderId="17" xfId="0" applyNumberFormat="1" applyFont="1" applyFill="1" applyBorder="1"/>
    <xf numFmtId="0" fontId="52" fillId="0" borderId="17" xfId="0" applyFont="1" applyFill="1" applyBorder="1"/>
    <xf numFmtId="166" fontId="7" fillId="0" borderId="17" xfId="0" applyNumberFormat="1" applyFont="1" applyFill="1" applyBorder="1"/>
    <xf numFmtId="0" fontId="52" fillId="0" borderId="20" xfId="0" applyFont="1" applyBorder="1"/>
    <xf numFmtId="0" fontId="6" fillId="26" borderId="13" xfId="0" applyFont="1" applyFill="1" applyBorder="1"/>
    <xf numFmtId="166" fontId="7" fillId="0" borderId="12" xfId="33" applyNumberFormat="1" applyFont="1" applyBorder="1"/>
    <xf numFmtId="0" fontId="7" fillId="37" borderId="17" xfId="0" applyFont="1" applyFill="1" applyBorder="1"/>
    <xf numFmtId="166" fontId="7" fillId="37" borderId="17" xfId="34" applyNumberFormat="1" applyFont="1" applyFill="1" applyBorder="1"/>
    <xf numFmtId="166" fontId="7" fillId="37" borderId="17" xfId="33" applyNumberFormat="1" applyFill="1" applyBorder="1"/>
    <xf numFmtId="166" fontId="7" fillId="37" borderId="17" xfId="0" applyNumberFormat="1" applyFont="1" applyFill="1" applyBorder="1"/>
    <xf numFmtId="0" fontId="7" fillId="37" borderId="0" xfId="0" applyFont="1" applyFill="1"/>
    <xf numFmtId="166" fontId="7" fillId="0" borderId="17" xfId="33" applyNumberFormat="1" applyFont="1" applyBorder="1"/>
    <xf numFmtId="165" fontId="0" fillId="0" borderId="0" xfId="33" applyFont="1" applyFill="1"/>
    <xf numFmtId="0" fontId="7" fillId="38" borderId="0" xfId="0" applyFont="1" applyFill="1"/>
    <xf numFmtId="0" fontId="7" fillId="32" borderId="0" xfId="0" applyFont="1" applyFill="1"/>
    <xf numFmtId="0" fontId="7" fillId="0" borderId="0" xfId="0" applyFont="1" applyAlignment="1">
      <alignment horizontal="left"/>
    </xf>
    <xf numFmtId="0" fontId="92" fillId="0" borderId="0" xfId="82" applyFont="1" applyFill="1"/>
    <xf numFmtId="0" fontId="63" fillId="0" borderId="0" xfId="49" applyFont="1"/>
    <xf numFmtId="43" fontId="63" fillId="0" borderId="0" xfId="37" applyFont="1" applyFill="1"/>
    <xf numFmtId="0" fontId="62" fillId="0" borderId="0" xfId="49" applyFont="1" applyAlignment="1">
      <alignment horizontal="center"/>
    </xf>
    <xf numFmtId="0" fontId="62" fillId="0" borderId="0" xfId="49" applyFont="1"/>
    <xf numFmtId="4" fontId="63" fillId="0" borderId="22" xfId="49" applyNumberFormat="1" applyFont="1" applyBorder="1"/>
    <xf numFmtId="4" fontId="63" fillId="0" borderId="24" xfId="49" applyNumberFormat="1" applyFont="1" applyBorder="1"/>
    <xf numFmtId="0" fontId="63" fillId="0" borderId="23" xfId="49" applyFont="1" applyBorder="1"/>
    <xf numFmtId="0" fontId="63" fillId="0" borderId="22" xfId="49" applyFont="1" applyBorder="1"/>
    <xf numFmtId="0" fontId="63" fillId="0" borderId="24" xfId="49" applyFont="1" applyBorder="1"/>
    <xf numFmtId="43" fontId="63" fillId="0" borderId="22" xfId="37" applyFont="1" applyFill="1" applyBorder="1"/>
    <xf numFmtId="43" fontId="63" fillId="0" borderId="24" xfId="37" applyFont="1" applyFill="1" applyBorder="1"/>
    <xf numFmtId="43" fontId="63" fillId="0" borderId="23" xfId="37" applyFont="1" applyFill="1" applyBorder="1"/>
    <xf numFmtId="0" fontId="63" fillId="0" borderId="0" xfId="49" applyFont="1" applyAlignment="1">
      <alignment vertical="center" wrapText="1"/>
    </xf>
    <xf numFmtId="4" fontId="63" fillId="0" borderId="0" xfId="49" applyNumberFormat="1" applyFont="1"/>
    <xf numFmtId="0" fontId="63" fillId="0" borderId="13" xfId="49" applyFont="1" applyBorder="1"/>
    <xf numFmtId="0" fontId="62" fillId="0" borderId="17" xfId="49" applyFont="1" applyBorder="1"/>
    <xf numFmtId="4" fontId="63" fillId="0" borderId="16" xfId="49" applyNumberFormat="1" applyFont="1" applyBorder="1" applyAlignment="1">
      <alignment horizontal="center"/>
    </xf>
    <xf numFmtId="4" fontId="62" fillId="0" borderId="16" xfId="49" applyNumberFormat="1" applyFont="1" applyBorder="1" applyAlignment="1">
      <alignment horizontal="center"/>
    </xf>
    <xf numFmtId="0" fontId="62" fillId="0" borderId="16" xfId="49" applyFont="1" applyBorder="1" applyAlignment="1">
      <alignment horizontal="center"/>
    </xf>
    <xf numFmtId="43" fontId="63" fillId="0" borderId="0" xfId="49" applyNumberFormat="1" applyFont="1"/>
    <xf numFmtId="9" fontId="63" fillId="0" borderId="0" xfId="49" applyNumberFormat="1" applyFont="1"/>
    <xf numFmtId="0" fontId="62" fillId="0" borderId="16" xfId="49" applyFont="1" applyBorder="1"/>
    <xf numFmtId="4" fontId="62" fillId="0" borderId="18" xfId="49" applyNumberFormat="1" applyFont="1" applyBorder="1" applyAlignment="1">
      <alignment horizontal="center"/>
    </xf>
    <xf numFmtId="0" fontId="62" fillId="0" borderId="18" xfId="49" applyFont="1" applyBorder="1" applyAlignment="1">
      <alignment horizontal="center"/>
    </xf>
    <xf numFmtId="43" fontId="62" fillId="0" borderId="17" xfId="37" applyFont="1" applyFill="1" applyBorder="1" applyAlignment="1">
      <alignment horizontal="center"/>
    </xf>
    <xf numFmtId="0" fontId="63" fillId="0" borderId="17" xfId="49" applyFont="1" applyBorder="1"/>
    <xf numFmtId="0" fontId="63" fillId="0" borderId="17" xfId="49" applyFont="1" applyBorder="1" applyAlignment="1">
      <alignment horizontal="center"/>
    </xf>
    <xf numFmtId="4" fontId="63" fillId="0" borderId="17" xfId="49" applyNumberFormat="1" applyFont="1" applyBorder="1" applyAlignment="1">
      <alignment horizontal="center"/>
    </xf>
    <xf numFmtId="4" fontId="63" fillId="0" borderId="17" xfId="49" applyNumberFormat="1" applyFont="1" applyBorder="1"/>
    <xf numFmtId="4" fontId="63" fillId="0" borderId="17" xfId="49" applyNumberFormat="1" applyFont="1" applyBorder="1" applyAlignment="1">
      <alignment horizontal="right"/>
    </xf>
    <xf numFmtId="43" fontId="63" fillId="0" borderId="17" xfId="37" applyFont="1" applyFill="1" applyBorder="1"/>
    <xf numFmtId="43" fontId="63" fillId="0" borderId="17" xfId="49" applyNumberFormat="1" applyFont="1" applyBorder="1"/>
    <xf numFmtId="15" fontId="63" fillId="0" borderId="17" xfId="49" applyNumberFormat="1" applyFont="1" applyBorder="1"/>
    <xf numFmtId="168" fontId="63" fillId="0" borderId="0" xfId="49" applyNumberFormat="1" applyFont="1"/>
    <xf numFmtId="4" fontId="62" fillId="0" borderId="17" xfId="49" applyNumberFormat="1" applyFont="1" applyBorder="1"/>
    <xf numFmtId="17" fontId="63" fillId="0" borderId="17" xfId="49" applyNumberFormat="1" applyFont="1" applyBorder="1"/>
    <xf numFmtId="4" fontId="63" fillId="0" borderId="17" xfId="37" applyNumberFormat="1" applyFont="1" applyFill="1" applyBorder="1"/>
    <xf numFmtId="0" fontId="63" fillId="0" borderId="18" xfId="49" applyFont="1" applyBorder="1"/>
    <xf numFmtId="0" fontId="63" fillId="0" borderId="18" xfId="49" applyFont="1" applyBorder="1" applyAlignment="1">
      <alignment horizontal="center"/>
    </xf>
    <xf numFmtId="17" fontId="63" fillId="0" borderId="0" xfId="49" applyNumberFormat="1" applyFont="1"/>
    <xf numFmtId="4" fontId="63" fillId="0" borderId="0" xfId="49" applyNumberFormat="1" applyFont="1" applyAlignment="1">
      <alignment horizontal="center"/>
    </xf>
    <xf numFmtId="43" fontId="63" fillId="0" borderId="18" xfId="37" applyFont="1" applyFill="1" applyBorder="1"/>
    <xf numFmtId="4" fontId="63" fillId="0" borderId="18" xfId="49" applyNumberFormat="1" applyFont="1" applyBorder="1"/>
    <xf numFmtId="43" fontId="63" fillId="0" borderId="18" xfId="49" applyNumberFormat="1" applyFont="1" applyBorder="1"/>
    <xf numFmtId="15" fontId="63" fillId="0" borderId="18" xfId="49" applyNumberFormat="1" applyFont="1" applyBorder="1"/>
    <xf numFmtId="4" fontId="62" fillId="0" borderId="18" xfId="49" applyNumberFormat="1" applyFont="1" applyBorder="1" applyAlignment="1">
      <alignment horizontal="right"/>
    </xf>
    <xf numFmtId="4" fontId="62" fillId="0" borderId="0" xfId="49" applyNumberFormat="1" applyFont="1" applyAlignment="1">
      <alignment horizontal="right"/>
    </xf>
    <xf numFmtId="0" fontId="62" fillId="0" borderId="0" xfId="49" applyFont="1" applyAlignment="1">
      <alignment horizontal="right"/>
    </xf>
    <xf numFmtId="4" fontId="62" fillId="0" borderId="18" xfId="49" applyNumberFormat="1" applyFont="1" applyBorder="1"/>
    <xf numFmtId="0" fontId="62" fillId="0" borderId="17" xfId="49" applyFont="1" applyBorder="1" applyAlignment="1">
      <alignment horizontal="center"/>
    </xf>
    <xf numFmtId="0" fontId="62" fillId="0" borderId="17" xfId="49" applyFont="1" applyBorder="1" applyAlignment="1">
      <alignment horizontal="right"/>
    </xf>
    <xf numFmtId="43" fontId="62" fillId="0" borderId="17" xfId="49" applyNumberFormat="1" applyFont="1" applyBorder="1"/>
    <xf numFmtId="43" fontId="62" fillId="0" borderId="17" xfId="37" applyFont="1" applyFill="1" applyBorder="1"/>
    <xf numFmtId="0" fontId="62" fillId="0" borderId="0" xfId="49" applyFont="1" applyAlignment="1">
      <alignment vertical="center" wrapText="1"/>
    </xf>
    <xf numFmtId="4" fontId="63" fillId="0" borderId="16" xfId="49" applyNumberFormat="1" applyFont="1" applyBorder="1"/>
    <xf numFmtId="4" fontId="62" fillId="0" borderId="16" xfId="49" applyNumberFormat="1" applyFont="1" applyBorder="1"/>
    <xf numFmtId="0" fontId="63" fillId="0" borderId="17" xfId="49" applyFont="1" applyBorder="1" applyAlignment="1">
      <alignment horizontal="left"/>
    </xf>
    <xf numFmtId="4" fontId="63" fillId="0" borderId="17" xfId="49" applyNumberFormat="1" applyFont="1" applyBorder="1" applyAlignment="1">
      <alignment horizontal="left"/>
    </xf>
    <xf numFmtId="0" fontId="62" fillId="0" borderId="23" xfId="49" applyFont="1" applyBorder="1"/>
    <xf numFmtId="4" fontId="63" fillId="0" borderId="10" xfId="49" applyNumberFormat="1" applyFont="1" applyBorder="1"/>
    <xf numFmtId="0" fontId="62" fillId="0" borderId="11" xfId="49" applyFont="1" applyBorder="1"/>
    <xf numFmtId="4" fontId="63" fillId="0" borderId="15" xfId="49" applyNumberFormat="1" applyFont="1" applyBorder="1"/>
    <xf numFmtId="4" fontId="62" fillId="0" borderId="10" xfId="49" applyNumberFormat="1" applyFont="1" applyBorder="1"/>
    <xf numFmtId="43" fontId="63" fillId="0" borderId="17" xfId="136" applyNumberFormat="1" applyFont="1" applyFill="1" applyBorder="1"/>
    <xf numFmtId="4" fontId="63" fillId="0" borderId="20" xfId="49" applyNumberFormat="1" applyFont="1" applyBorder="1"/>
    <xf numFmtId="0" fontId="62" fillId="0" borderId="21" xfId="49" applyFont="1" applyBorder="1"/>
    <xf numFmtId="4" fontId="62" fillId="0" borderId="15" xfId="49" applyNumberFormat="1" applyFont="1" applyBorder="1"/>
    <xf numFmtId="4" fontId="62" fillId="0" borderId="17" xfId="49" applyNumberFormat="1" applyFont="1" applyBorder="1" applyAlignment="1">
      <alignment horizontal="center"/>
    </xf>
    <xf numFmtId="0" fontId="63" fillId="0" borderId="0" xfId="49" applyFont="1" applyAlignment="1">
      <alignment horizontal="center"/>
    </xf>
    <xf numFmtId="4" fontId="62" fillId="0" borderId="0" xfId="49" applyNumberFormat="1" applyFont="1" applyAlignment="1">
      <alignment horizontal="center"/>
    </xf>
    <xf numFmtId="4" fontId="62" fillId="0" borderId="0" xfId="49" applyNumberFormat="1" applyFont="1"/>
    <xf numFmtId="0" fontId="63" fillId="0" borderId="20" xfId="49" applyFont="1" applyBorder="1"/>
    <xf numFmtId="0" fontId="63" fillId="0" borderId="19" xfId="49" applyFont="1" applyBorder="1"/>
    <xf numFmtId="0" fontId="63" fillId="0" borderId="10" xfId="49" applyFont="1" applyBorder="1"/>
    <xf numFmtId="16" fontId="63" fillId="0" borderId="17" xfId="49" applyNumberFormat="1" applyFont="1" applyBorder="1" applyAlignment="1">
      <alignment horizontal="right"/>
    </xf>
    <xf numFmtId="4" fontId="62" fillId="0" borderId="17" xfId="49" applyNumberFormat="1" applyFont="1" applyBorder="1" applyAlignment="1">
      <alignment horizontal="right"/>
    </xf>
    <xf numFmtId="169" fontId="62" fillId="0" borderId="17" xfId="37" applyNumberFormat="1" applyFont="1" applyFill="1" applyBorder="1"/>
    <xf numFmtId="43" fontId="63" fillId="0" borderId="0" xfId="37" applyFont="1" applyFill="1" applyBorder="1"/>
    <xf numFmtId="4" fontId="62" fillId="0" borderId="11" xfId="49" applyNumberFormat="1" applyFont="1" applyBorder="1" applyAlignment="1">
      <alignment horizontal="right"/>
    </xf>
    <xf numFmtId="4" fontId="62" fillId="0" borderId="10" xfId="49" applyNumberFormat="1" applyFont="1" applyBorder="1" applyAlignment="1">
      <alignment horizontal="right"/>
    </xf>
    <xf numFmtId="43" fontId="62" fillId="0" borderId="10" xfId="37" applyFont="1" applyFill="1" applyBorder="1"/>
    <xf numFmtId="43" fontId="62" fillId="0" borderId="0" xfId="37" applyFont="1" applyFill="1" applyBorder="1"/>
    <xf numFmtId="43" fontId="62" fillId="0" borderId="11" xfId="37" applyFont="1" applyFill="1" applyBorder="1"/>
    <xf numFmtId="43" fontId="63" fillId="0" borderId="17" xfId="37" applyFont="1" applyFill="1" applyBorder="1" applyAlignment="1">
      <alignment horizontal="right"/>
    </xf>
    <xf numFmtId="170" fontId="63" fillId="0" borderId="17" xfId="37" applyNumberFormat="1" applyFont="1" applyFill="1" applyBorder="1" applyAlignment="1">
      <alignment horizontal="right"/>
    </xf>
    <xf numFmtId="180" fontId="63" fillId="0" borderId="0" xfId="49" applyNumberFormat="1" applyFont="1"/>
    <xf numFmtId="43" fontId="63" fillId="0" borderId="0" xfId="49" applyNumberFormat="1" applyFont="1" applyAlignment="1">
      <alignment vertical="center" wrapText="1"/>
    </xf>
    <xf numFmtId="170" fontId="63" fillId="0" borderId="17" xfId="37" applyNumberFormat="1" applyFont="1" applyFill="1" applyBorder="1"/>
    <xf numFmtId="4" fontId="63" fillId="0" borderId="0" xfId="49" applyNumberFormat="1" applyFont="1" applyAlignment="1">
      <alignment horizontal="right"/>
    </xf>
    <xf numFmtId="4" fontId="63" fillId="0" borderId="15" xfId="37" applyNumberFormat="1" applyFont="1" applyFill="1" applyBorder="1"/>
    <xf numFmtId="4" fontId="63" fillId="0" borderId="13" xfId="49" applyNumberFormat="1" applyFont="1" applyBorder="1"/>
    <xf numFmtId="43" fontId="63" fillId="0" borderId="13" xfId="37" applyFont="1" applyFill="1" applyBorder="1"/>
    <xf numFmtId="170" fontId="63" fillId="0" borderId="13" xfId="37" applyNumberFormat="1" applyFont="1" applyFill="1" applyBorder="1"/>
    <xf numFmtId="170" fontId="63" fillId="0" borderId="0" xfId="37" applyNumberFormat="1" applyFont="1" applyFill="1" applyBorder="1"/>
    <xf numFmtId="10" fontId="63" fillId="0" borderId="0" xfId="49" applyNumberFormat="1" applyFont="1"/>
    <xf numFmtId="0" fontId="62" fillId="0" borderId="18" xfId="49" applyFont="1" applyBorder="1"/>
    <xf numFmtId="43" fontId="63" fillId="0" borderId="18" xfId="37" applyFont="1" applyFill="1" applyBorder="1" applyAlignment="1">
      <alignment horizontal="right"/>
    </xf>
    <xf numFmtId="4" fontId="63" fillId="0" borderId="18" xfId="49" applyNumberFormat="1" applyFont="1" applyBorder="1" applyAlignment="1">
      <alignment horizontal="center"/>
    </xf>
    <xf numFmtId="0" fontId="63" fillId="0" borderId="16" xfId="49" applyFont="1" applyBorder="1"/>
    <xf numFmtId="4" fontId="63" fillId="0" borderId="16" xfId="49" applyNumberFormat="1" applyFont="1" applyBorder="1" applyAlignment="1">
      <alignment horizontal="right"/>
    </xf>
    <xf numFmtId="0" fontId="63" fillId="0" borderId="16" xfId="49" applyFont="1" applyBorder="1" applyAlignment="1">
      <alignment horizontal="center"/>
    </xf>
    <xf numFmtId="0" fontId="63" fillId="0" borderId="15" xfId="49" applyFont="1" applyBorder="1"/>
    <xf numFmtId="4" fontId="63" fillId="0" borderId="13" xfId="37" applyNumberFormat="1" applyFont="1" applyFill="1" applyBorder="1"/>
    <xf numFmtId="4" fontId="63" fillId="0" borderId="19" xfId="49" applyNumberFormat="1" applyFont="1" applyBorder="1"/>
    <xf numFmtId="0" fontId="63" fillId="0" borderId="21" xfId="49" applyFont="1" applyBorder="1"/>
    <xf numFmtId="43" fontId="63" fillId="0" borderId="20" xfId="37" applyFont="1" applyFill="1" applyBorder="1"/>
    <xf numFmtId="43" fontId="63" fillId="0" borderId="19" xfId="37" applyFont="1" applyFill="1" applyBorder="1"/>
    <xf numFmtId="43" fontId="63" fillId="0" borderId="21" xfId="37" applyFont="1" applyFill="1" applyBorder="1"/>
    <xf numFmtId="17" fontId="63" fillId="0" borderId="17" xfId="49" applyNumberFormat="1" applyFont="1" applyBorder="1" applyAlignment="1">
      <alignment horizontal="left"/>
    </xf>
    <xf numFmtId="17" fontId="63" fillId="0" borderId="16" xfId="49" applyNumberFormat="1" applyFont="1" applyBorder="1"/>
    <xf numFmtId="43" fontId="63" fillId="0" borderId="16" xfId="37" applyFont="1" applyFill="1" applyBorder="1"/>
    <xf numFmtId="15" fontId="63" fillId="0" borderId="16" xfId="49" applyNumberFormat="1" applyFont="1" applyBorder="1"/>
    <xf numFmtId="17" fontId="62" fillId="0" borderId="17" xfId="49" applyNumberFormat="1" applyFont="1" applyBorder="1" applyAlignment="1">
      <alignment horizontal="right"/>
    </xf>
    <xf numFmtId="0" fontId="63" fillId="0" borderId="17" xfId="49" applyFont="1" applyBorder="1" applyAlignment="1">
      <alignment vertical="center" wrapText="1"/>
    </xf>
    <xf numFmtId="43" fontId="62" fillId="0" borderId="0" xfId="49" applyNumberFormat="1" applyFont="1"/>
    <xf numFmtId="43" fontId="62" fillId="0" borderId="0" xfId="37" applyFont="1" applyFill="1"/>
    <xf numFmtId="43" fontId="63" fillId="0" borderId="16" xfId="37" applyFont="1" applyFill="1" applyBorder="1" applyAlignment="1">
      <alignment horizontal="center"/>
    </xf>
    <xf numFmtId="0" fontId="63" fillId="0" borderId="17" xfId="49" applyFont="1" applyBorder="1" applyAlignment="1">
      <alignment horizontal="right"/>
    </xf>
    <xf numFmtId="43" fontId="63" fillId="0" borderId="17" xfId="37" applyFont="1" applyFill="1" applyBorder="1" applyAlignment="1">
      <alignment horizontal="center"/>
    </xf>
    <xf numFmtId="4" fontId="63" fillId="0" borderId="18" xfId="49" applyNumberFormat="1" applyFont="1" applyBorder="1" applyAlignment="1">
      <alignment horizontal="right"/>
    </xf>
    <xf numFmtId="43" fontId="63" fillId="0" borderId="18" xfId="37" applyFont="1" applyFill="1" applyBorder="1" applyAlignment="1">
      <alignment horizontal="center"/>
    </xf>
    <xf numFmtId="0" fontId="63" fillId="0" borderId="18" xfId="49" applyFont="1" applyBorder="1" applyAlignment="1">
      <alignment horizontal="left"/>
    </xf>
    <xf numFmtId="0" fontId="62" fillId="0" borderId="16" xfId="49" applyFont="1" applyBorder="1" applyAlignment="1">
      <alignment horizontal="right"/>
    </xf>
    <xf numFmtId="43" fontId="63" fillId="0" borderId="0" xfId="37" applyFont="1" applyFill="1" applyAlignment="1"/>
    <xf numFmtId="43" fontId="63" fillId="0" borderId="19" xfId="37" applyFont="1" applyFill="1" applyBorder="1" applyAlignment="1"/>
    <xf numFmtId="43" fontId="62" fillId="0" borderId="0" xfId="37" applyFont="1" applyFill="1" applyAlignment="1"/>
    <xf numFmtId="169" fontId="62" fillId="0" borderId="0" xfId="37" applyNumberFormat="1" applyFont="1" applyFill="1" applyBorder="1"/>
    <xf numFmtId="9" fontId="62" fillId="0" borderId="0" xfId="49" applyNumberFormat="1" applyFont="1"/>
    <xf numFmtId="0" fontId="73" fillId="28" borderId="0" xfId="82" applyFont="1" applyFill="1" applyAlignment="1">
      <alignment horizontal="left" vertical="top" wrapText="1"/>
    </xf>
    <xf numFmtId="0" fontId="0" fillId="35" borderId="0" xfId="0" applyFill="1" applyAlignment="1">
      <alignment horizontal="left" vertical="top" wrapText="1"/>
    </xf>
    <xf numFmtId="165" fontId="85" fillId="28" borderId="13" xfId="82" applyNumberFormat="1" applyFont="1" applyFill="1" applyBorder="1" applyAlignment="1">
      <alignment horizontal="right"/>
    </xf>
    <xf numFmtId="166" fontId="0" fillId="0" borderId="0" xfId="33" applyNumberFormat="1" applyFont="1" applyFill="1"/>
    <xf numFmtId="0" fontId="185" fillId="35" borderId="0" xfId="0" applyFont="1" applyFill="1" applyAlignment="1">
      <alignment horizontal="right" vertical="center" wrapText="1"/>
    </xf>
    <xf numFmtId="0" fontId="188" fillId="35" borderId="0" xfId="0" applyFont="1" applyFill="1" applyAlignment="1">
      <alignment horizontal="left" vertical="top" wrapText="1"/>
    </xf>
    <xf numFmtId="0" fontId="188" fillId="35" borderId="0" xfId="0" applyFont="1" applyFill="1" applyAlignment="1">
      <alignment horizontal="right" vertical="top" wrapText="1"/>
    </xf>
    <xf numFmtId="0" fontId="185" fillId="35" borderId="0" xfId="0" applyFont="1" applyFill="1" applyAlignment="1">
      <alignment horizontal="left" vertical="top" wrapText="1"/>
    </xf>
    <xf numFmtId="165" fontId="85" fillId="28" borderId="15" xfId="82" applyNumberFormat="1" applyFont="1" applyFill="1" applyBorder="1" applyAlignment="1">
      <alignment horizontal="right"/>
    </xf>
    <xf numFmtId="0" fontId="191" fillId="0" borderId="14" xfId="49" applyFont="1" applyBorder="1"/>
    <xf numFmtId="0" fontId="192" fillId="0" borderId="15" xfId="49" applyFont="1" applyBorder="1"/>
    <xf numFmtId="0" fontId="192" fillId="0" borderId="17" xfId="49" applyFont="1" applyBorder="1"/>
    <xf numFmtId="0" fontId="193" fillId="0" borderId="17" xfId="49" applyFont="1" applyBorder="1"/>
    <xf numFmtId="0" fontId="193" fillId="0" borderId="18" xfId="49" applyFont="1" applyBorder="1"/>
    <xf numFmtId="0" fontId="194" fillId="0" borderId="0" xfId="49" applyFont="1" applyAlignment="1">
      <alignment vertical="center" wrapText="1"/>
    </xf>
    <xf numFmtId="0" fontId="194" fillId="0" borderId="0" xfId="49" applyFont="1"/>
    <xf numFmtId="0" fontId="191" fillId="0" borderId="19" xfId="49" applyFont="1" applyBorder="1"/>
    <xf numFmtId="0" fontId="192" fillId="0" borderId="21" xfId="49" applyFont="1" applyBorder="1"/>
    <xf numFmtId="0" fontId="192" fillId="0" borderId="17" xfId="49" applyFont="1" applyBorder="1" applyAlignment="1">
      <alignment horizontal="left"/>
    </xf>
    <xf numFmtId="0" fontId="193" fillId="0" borderId="16" xfId="49" applyFont="1" applyBorder="1"/>
    <xf numFmtId="0" fontId="194" fillId="0" borderId="17" xfId="49" applyFont="1" applyBorder="1"/>
    <xf numFmtId="43" fontId="194" fillId="0" borderId="17" xfId="37" applyFont="1" applyFill="1" applyBorder="1"/>
    <xf numFmtId="0" fontId="32" fillId="0" borderId="0" xfId="31" applyFill="1" applyAlignment="1" applyProtection="1">
      <alignment vertical="center" wrapText="1"/>
    </xf>
    <xf numFmtId="4" fontId="194" fillId="0" borderId="0" xfId="49" applyNumberFormat="1" applyFont="1"/>
    <xf numFmtId="0" fontId="195" fillId="0" borderId="0" xfId="49" applyFont="1" applyAlignment="1">
      <alignment vertical="center" wrapText="1"/>
    </xf>
    <xf numFmtId="0" fontId="196" fillId="0" borderId="0" xfId="49" applyFont="1"/>
    <xf numFmtId="0" fontId="0" fillId="0" borderId="0" xfId="0" applyAlignment="1">
      <alignment horizontal="left" vertical="top" wrapText="1"/>
    </xf>
    <xf numFmtId="0" fontId="19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98" fillId="0" borderId="0" xfId="0" applyFont="1" applyAlignment="1">
      <alignment horizontal="left" vertical="top"/>
    </xf>
    <xf numFmtId="0" fontId="199" fillId="0" borderId="0" xfId="0" applyFont="1" applyAlignment="1">
      <alignment horizontal="left" vertical="top"/>
    </xf>
    <xf numFmtId="0" fontId="200" fillId="0" borderId="0" xfId="0" applyFont="1" applyAlignment="1">
      <alignment horizontal="left" vertical="top"/>
    </xf>
    <xf numFmtId="0" fontId="91" fillId="38" borderId="0" xfId="0" applyFont="1" applyFill="1"/>
    <xf numFmtId="0" fontId="201" fillId="38" borderId="0" xfId="0" applyFont="1" applyFill="1" applyAlignment="1">
      <alignment horizontal="center"/>
    </xf>
    <xf numFmtId="164" fontId="91" fillId="38" borderId="0" xfId="47" applyFont="1" applyFill="1"/>
    <xf numFmtId="165" fontId="0" fillId="0" borderId="0" xfId="33" applyFont="1" applyAlignment="1">
      <alignment horizontal="left" vertical="top"/>
    </xf>
    <xf numFmtId="165" fontId="177" fillId="26" borderId="29" xfId="33" applyFont="1" applyFill="1" applyBorder="1"/>
    <xf numFmtId="165" fontId="91" fillId="38" borderId="0" xfId="33" applyFont="1" applyFill="1"/>
    <xf numFmtId="165" fontId="6" fillId="0" borderId="0" xfId="33" applyFont="1" applyAlignment="1">
      <alignment horizontal="left" vertical="top"/>
    </xf>
    <xf numFmtId="0" fontId="1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3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3" fillId="34" borderId="10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  <xf numFmtId="0" fontId="53" fillId="34" borderId="15" xfId="0" applyFont="1" applyFill="1" applyBorder="1" applyAlignment="1">
      <alignment horizontal="center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7" fontId="189" fillId="35" borderId="0" xfId="0" applyNumberFormat="1" applyFont="1" applyFill="1" applyAlignment="1">
      <alignment horizontal="right" vertical="top" wrapText="1"/>
    </xf>
    <xf numFmtId="0" fontId="185" fillId="35" borderId="0" xfId="0" applyFont="1" applyFill="1" applyAlignment="1">
      <alignment horizontal="left" vertical="top" wrapText="1"/>
    </xf>
    <xf numFmtId="0" fontId="186" fillId="35" borderId="0" xfId="0" applyFont="1" applyFill="1" applyAlignment="1">
      <alignment horizontal="left" wrapText="1"/>
    </xf>
    <xf numFmtId="0" fontId="187" fillId="35" borderId="0" xfId="0" applyFont="1" applyFill="1" applyAlignment="1">
      <alignment horizontal="center" wrapText="1"/>
    </xf>
    <xf numFmtId="0" fontId="185" fillId="35" borderId="0" xfId="0" applyFont="1" applyFill="1" applyAlignment="1">
      <alignment horizontal="right" vertical="center" wrapText="1"/>
    </xf>
    <xf numFmtId="0" fontId="188" fillId="35" borderId="0" xfId="0" applyFont="1" applyFill="1" applyAlignment="1">
      <alignment horizontal="left" vertical="top" wrapText="1"/>
    </xf>
    <xf numFmtId="0" fontId="188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82" fillId="35" borderId="0" xfId="0" applyFont="1" applyFill="1" applyAlignment="1">
      <alignment horizontal="center" vertical="top" wrapText="1"/>
    </xf>
    <xf numFmtId="0" fontId="183" fillId="35" borderId="0" xfId="0" applyFont="1" applyFill="1" applyAlignment="1">
      <alignment horizontal="center" vertical="top" wrapText="1"/>
    </xf>
    <xf numFmtId="0" fontId="184" fillId="35" borderId="0" xfId="0" applyFont="1" applyFill="1" applyAlignment="1">
      <alignment horizontal="center" vertical="top" wrapText="1"/>
    </xf>
    <xf numFmtId="0" fontId="185" fillId="35" borderId="0" xfId="0" applyFont="1" applyFill="1" applyAlignment="1">
      <alignment horizontal="left" vertical="center" wrapText="1"/>
    </xf>
    <xf numFmtId="0" fontId="187" fillId="35" borderId="0" xfId="0" applyFont="1" applyFill="1" applyAlignment="1">
      <alignment horizontal="right" vertical="top" wrapText="1"/>
    </xf>
    <xf numFmtId="0" fontId="190" fillId="35" borderId="0" xfId="0" applyFont="1" applyFill="1" applyAlignment="1">
      <alignment horizontal="center" vertical="top" wrapText="1"/>
    </xf>
    <xf numFmtId="0" fontId="188" fillId="35" borderId="0" xfId="0" applyFont="1" applyFill="1" applyAlignment="1">
      <alignment horizontal="center" vertical="top" wrapText="1"/>
    </xf>
    <xf numFmtId="7" fontId="189" fillId="35" borderId="57" xfId="0" applyNumberFormat="1" applyFont="1" applyFill="1" applyBorder="1" applyAlignment="1">
      <alignment horizontal="right" vertical="center" wrapText="1"/>
    </xf>
    <xf numFmtId="0" fontId="46" fillId="30" borderId="13" xfId="0" applyFont="1" applyFill="1" applyBorder="1" applyAlignment="1">
      <alignment horizontal="left"/>
    </xf>
    <xf numFmtId="0" fontId="46" fillId="30" borderId="15" xfId="0" applyFont="1" applyFill="1" applyBorder="1" applyAlignment="1">
      <alignment horizontal="left"/>
    </xf>
    <xf numFmtId="0" fontId="6" fillId="26" borderId="13" xfId="0" applyFont="1" applyFill="1" applyBorder="1" applyAlignment="1">
      <alignment horizontal="left"/>
    </xf>
    <xf numFmtId="0" fontId="6" fillId="24" borderId="15" xfId="0" applyFont="1" applyFill="1" applyBorder="1" applyAlignment="1">
      <alignment horizontal="left"/>
    </xf>
    <xf numFmtId="0" fontId="6" fillId="26" borderId="15" xfId="0" applyFont="1" applyFill="1" applyBorder="1" applyAlignment="1">
      <alignment horizontal="left"/>
    </xf>
    <xf numFmtId="0" fontId="53" fillId="30" borderId="10" xfId="0" applyFont="1" applyFill="1" applyBorder="1" applyAlignment="1">
      <alignment horizontal="center"/>
    </xf>
    <xf numFmtId="0" fontId="53" fillId="30" borderId="0" xfId="0" applyFont="1" applyFill="1" applyAlignment="1">
      <alignment horizontal="center"/>
    </xf>
    <xf numFmtId="0" fontId="53" fillId="30" borderId="13" xfId="0" applyFont="1" applyFill="1" applyBorder="1" applyAlignment="1">
      <alignment horizontal="center"/>
    </xf>
    <xf numFmtId="0" fontId="53" fillId="30" borderId="14" xfId="0" applyFont="1" applyFill="1" applyBorder="1" applyAlignment="1">
      <alignment horizontal="center"/>
    </xf>
    <xf numFmtId="0" fontId="46" fillId="30" borderId="13" xfId="0" applyFont="1" applyFill="1" applyBorder="1" applyAlignment="1">
      <alignment horizontal="center"/>
    </xf>
    <xf numFmtId="0" fontId="46" fillId="30" borderId="15" xfId="0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49" fillId="34" borderId="14" xfId="49" applyFont="1" applyFill="1" applyBorder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8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73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/>
    </xf>
    <xf numFmtId="0" fontId="8" fillId="28" borderId="19" xfId="82" applyFont="1" applyFill="1" applyBorder="1" applyAlignment="1" applyProtection="1">
      <alignment horizontal="center"/>
      <protection locked="0"/>
    </xf>
    <xf numFmtId="0" fontId="8" fillId="28" borderId="19" xfId="82" applyFont="1" applyFill="1" applyBorder="1" applyAlignment="1" applyProtection="1">
      <alignment horizontal="center" vertical="center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0" fontId="71" fillId="34" borderId="22" xfId="49" applyFont="1" applyFill="1" applyBorder="1" applyAlignment="1">
      <alignment horizontal="center" vertical="center"/>
    </xf>
    <xf numFmtId="0" fontId="71" fillId="34" borderId="10" xfId="49" applyFont="1" applyFill="1" applyBorder="1" applyAlignment="1">
      <alignment horizontal="center" vertical="center"/>
    </xf>
    <xf numFmtId="0" fontId="49" fillId="34" borderId="24" xfId="49" applyFont="1" applyFill="1" applyBorder="1" applyAlignment="1">
      <alignment horizontal="center" vertical="center"/>
    </xf>
    <xf numFmtId="0" fontId="49" fillId="34" borderId="0" xfId="49" applyFont="1" applyFill="1" applyAlignment="1">
      <alignment horizontal="center" vertical="center"/>
    </xf>
    <xf numFmtId="0" fontId="72" fillId="34" borderId="24" xfId="49" applyFont="1" applyFill="1" applyBorder="1" applyAlignment="1">
      <alignment horizontal="right" vertical="top"/>
    </xf>
    <xf numFmtId="0" fontId="72" fillId="34" borderId="0" xfId="49" applyFont="1" applyFill="1" applyAlignment="1">
      <alignment horizontal="right" vertical="top"/>
    </xf>
    <xf numFmtId="0" fontId="9" fillId="28" borderId="0" xfId="82" applyFont="1" applyFill="1" applyAlignment="1">
      <alignment horizontal="center"/>
    </xf>
    <xf numFmtId="0" fontId="9" fillId="28" borderId="0" xfId="84" applyNumberFormat="1" applyFont="1" applyFill="1" applyAlignment="1">
      <alignment horizontal="center" vertical="center"/>
    </xf>
    <xf numFmtId="0" fontId="8" fillId="28" borderId="19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right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horizontal="left" vertical="top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9" fillId="28" borderId="10" xfId="84" applyNumberFormat="1" applyFont="1" applyFill="1" applyBorder="1" applyAlignment="1">
      <alignment horizontal="center" vertical="center"/>
    </xf>
    <xf numFmtId="0" fontId="9" fillId="28" borderId="11" xfId="84" applyNumberFormat="1" applyFont="1" applyFill="1" applyBorder="1" applyAlignment="1">
      <alignment horizontal="center" vertical="center"/>
    </xf>
    <xf numFmtId="0" fontId="9" fillId="28" borderId="10" xfId="84" applyNumberFormat="1" applyFont="1" applyFill="1" applyBorder="1" applyAlignment="1">
      <alignment horizontal="center" vertical="top"/>
    </xf>
    <xf numFmtId="0" fontId="9" fillId="28" borderId="0" xfId="84" applyNumberFormat="1" applyFont="1" applyFill="1" applyAlignment="1">
      <alignment horizontal="center" vertical="top"/>
    </xf>
    <xf numFmtId="0" fontId="9" fillId="28" borderId="11" xfId="84" applyNumberFormat="1" applyFont="1" applyFill="1" applyBorder="1" applyAlignment="1">
      <alignment horizontal="center" vertical="top"/>
    </xf>
    <xf numFmtId="0" fontId="74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horizontal="center" vertical="top"/>
    </xf>
    <xf numFmtId="0" fontId="69" fillId="28" borderId="19" xfId="82" applyFont="1" applyFill="1" applyBorder="1" applyAlignment="1">
      <alignment horizontal="center" vertical="top"/>
    </xf>
    <xf numFmtId="0" fontId="69" fillId="28" borderId="21" xfId="82" applyFont="1" applyFill="1" applyBorder="1" applyAlignment="1">
      <alignment horizontal="center" vertical="top"/>
    </xf>
    <xf numFmtId="0" fontId="69" fillId="28" borderId="0" xfId="82" applyFont="1" applyFill="1" applyAlignment="1" applyProtection="1">
      <alignment horizontal="center"/>
      <protection locked="0"/>
    </xf>
    <xf numFmtId="0" fontId="9" fillId="28" borderId="0" xfId="82" applyFont="1" applyFill="1" applyAlignment="1">
      <alignment horizontal="right"/>
    </xf>
    <xf numFmtId="0" fontId="8" fillId="28" borderId="0" xfId="82" applyFont="1" applyFill="1" applyAlignment="1">
      <alignment horizontal="left"/>
    </xf>
    <xf numFmtId="0" fontId="73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center" vertical="top"/>
    </xf>
    <xf numFmtId="0" fontId="73" fillId="28" borderId="19" xfId="82" applyFont="1" applyFill="1" applyBorder="1" applyAlignment="1">
      <alignment horizontal="left" vertical="top"/>
    </xf>
    <xf numFmtId="0" fontId="9" fillId="28" borderId="37" xfId="82" applyFont="1" applyFill="1" applyBorder="1" applyAlignment="1">
      <alignment horizontal="left" vertical="top"/>
    </xf>
    <xf numFmtId="0" fontId="74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9" fillId="28" borderId="19" xfId="82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69" fillId="28" borderId="0" xfId="82" applyFont="1" applyFill="1" applyAlignment="1" applyProtection="1">
      <alignment horizontal="left"/>
      <protection locked="0"/>
    </xf>
    <xf numFmtId="0" fontId="8" fillId="28" borderId="0" xfId="82" applyFont="1" applyFill="1" applyAlignment="1" applyProtection="1">
      <alignment horizontal="left"/>
      <protection locked="0"/>
    </xf>
    <xf numFmtId="0" fontId="69" fillId="28" borderId="0" xfId="82" applyFont="1" applyFill="1" applyAlignment="1" applyProtection="1">
      <alignment horizontal="right"/>
      <protection locked="0"/>
    </xf>
    <xf numFmtId="0" fontId="49" fillId="34" borderId="14" xfId="82" applyFont="1" applyFill="1" applyBorder="1" applyAlignment="1">
      <alignment horizontal="center" vertical="center"/>
    </xf>
    <xf numFmtId="0" fontId="9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 wrapText="1"/>
    </xf>
    <xf numFmtId="0" fontId="54" fillId="34" borderId="22" xfId="82" applyFont="1" applyFill="1" applyBorder="1" applyAlignment="1">
      <alignment horizontal="center"/>
    </xf>
    <xf numFmtId="0" fontId="54" fillId="34" borderId="24" xfId="82" applyFont="1" applyFill="1" applyBorder="1" applyAlignment="1">
      <alignment horizontal="center"/>
    </xf>
    <xf numFmtId="0" fontId="54" fillId="34" borderId="23" xfId="82" applyFont="1" applyFill="1" applyBorder="1" applyAlignment="1">
      <alignment horizontal="center"/>
    </xf>
    <xf numFmtId="0" fontId="54" fillId="34" borderId="10" xfId="82" applyFont="1" applyFill="1" applyBorder="1" applyAlignment="1">
      <alignment horizontal="center"/>
    </xf>
    <xf numFmtId="0" fontId="54" fillId="34" borderId="0" xfId="82" applyFont="1" applyFill="1" applyAlignment="1">
      <alignment horizontal="center"/>
    </xf>
    <xf numFmtId="0" fontId="54" fillId="34" borderId="11" xfId="82" applyFont="1" applyFill="1" applyBorder="1" applyAlignment="1">
      <alignment horizontal="center"/>
    </xf>
    <xf numFmtId="0" fontId="54" fillId="34" borderId="20" xfId="82" applyFont="1" applyFill="1" applyBorder="1" applyAlignment="1">
      <alignment horizontal="center"/>
    </xf>
    <xf numFmtId="0" fontId="54" fillId="34" borderId="19" xfId="82" applyFont="1" applyFill="1" applyBorder="1" applyAlignment="1">
      <alignment horizontal="center"/>
    </xf>
    <xf numFmtId="0" fontId="54" fillId="34" borderId="21" xfId="82" applyFont="1" applyFill="1" applyBorder="1" applyAlignment="1">
      <alignment horizontal="center"/>
    </xf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vertical="center" wrapText="1"/>
    </xf>
    <xf numFmtId="0" fontId="88" fillId="28" borderId="0" xfId="82" applyFont="1" applyFill="1" applyAlignment="1">
      <alignment horizontal="left" vertical="center" wrapText="1"/>
    </xf>
    <xf numFmtId="0" fontId="88" fillId="28" borderId="11" xfId="82" applyFont="1" applyFill="1" applyBorder="1" applyAlignment="1">
      <alignment horizontal="left" vertical="center" wrapText="1"/>
    </xf>
    <xf numFmtId="0" fontId="88" fillId="28" borderId="10" xfId="82" applyFont="1" applyFill="1" applyBorder="1" applyAlignment="1">
      <alignment horizontal="left" vertical="center" wrapText="1"/>
    </xf>
    <xf numFmtId="174" fontId="88" fillId="28" borderId="16" xfId="83" applyNumberFormat="1" applyFont="1" applyFill="1" applyBorder="1" applyAlignment="1">
      <alignment horizontal="right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0" fontId="61" fillId="0" borderId="13" xfId="82" applyFont="1" applyBorder="1" applyAlignment="1">
      <alignment horizontal="center" vertical="top" wrapText="1"/>
    </xf>
    <xf numFmtId="0" fontId="61" fillId="0" borderId="15" xfId="82" applyFont="1" applyBorder="1" applyAlignment="1">
      <alignment horizontal="center" vertical="top" wrapText="1"/>
    </xf>
    <xf numFmtId="37" fontId="54" fillId="30" borderId="17" xfId="85" applyNumberFormat="1" applyFont="1" applyFill="1" applyBorder="1" applyAlignment="1">
      <alignment horizontal="center" vertical="center" wrapText="1"/>
    </xf>
    <xf numFmtId="37" fontId="54" fillId="30" borderId="17" xfId="85" applyNumberFormat="1" applyFont="1" applyFill="1" applyBorder="1" applyAlignment="1">
      <alignment horizontal="center" vertical="center"/>
    </xf>
    <xf numFmtId="0" fontId="12" fillId="28" borderId="0" xfId="82" applyFont="1" applyFill="1" applyAlignment="1">
      <alignment horizontal="left" vertical="top" wrapText="1"/>
    </xf>
    <xf numFmtId="174" fontId="89" fillId="28" borderId="16" xfId="85" applyNumberFormat="1" applyFont="1" applyFill="1" applyBorder="1" applyAlignment="1">
      <alignment horizontal="center"/>
    </xf>
    <xf numFmtId="174" fontId="89" fillId="28" borderId="18" xfId="85" applyNumberFormat="1" applyFont="1" applyFill="1" applyBorder="1" applyAlignment="1">
      <alignment horizontal="center"/>
    </xf>
    <xf numFmtId="0" fontId="85" fillId="0" borderId="0" xfId="82" applyFont="1" applyAlignment="1">
      <alignment horizontal="center"/>
    </xf>
    <xf numFmtId="0" fontId="54" fillId="34" borderId="17" xfId="82" applyFont="1" applyFill="1" applyBorder="1" applyAlignment="1">
      <alignment horizontal="center" vertical="center"/>
    </xf>
    <xf numFmtId="0" fontId="54" fillId="34" borderId="17" xfId="82" applyFont="1" applyFill="1" applyBorder="1" applyAlignment="1">
      <alignment horizontal="center" vertical="center" wrapText="1"/>
    </xf>
    <xf numFmtId="0" fontId="90" fillId="28" borderId="10" xfId="82" applyFont="1" applyFill="1" applyBorder="1" applyAlignment="1">
      <alignment horizontal="left" vertical="center" wrapText="1"/>
    </xf>
    <xf numFmtId="0" fontId="90" fillId="28" borderId="0" xfId="82" applyFont="1" applyFill="1" applyAlignment="1">
      <alignment horizontal="left" vertical="center" wrapText="1"/>
    </xf>
    <xf numFmtId="0" fontId="54" fillId="34" borderId="22" xfId="82" applyFont="1" applyFill="1" applyBorder="1" applyAlignment="1">
      <alignment horizontal="center" vertical="center"/>
    </xf>
    <xf numFmtId="0" fontId="54" fillId="34" borderId="23" xfId="82" applyFont="1" applyFill="1" applyBorder="1" applyAlignment="1">
      <alignment horizontal="center" vertical="center"/>
    </xf>
    <xf numFmtId="0" fontId="54" fillId="34" borderId="10" xfId="82" applyFont="1" applyFill="1" applyBorder="1" applyAlignment="1">
      <alignment horizontal="center" vertical="center"/>
    </xf>
    <xf numFmtId="0" fontId="54" fillId="34" borderId="11" xfId="82" applyFont="1" applyFill="1" applyBorder="1" applyAlignment="1">
      <alignment horizontal="center" vertical="center"/>
    </xf>
    <xf numFmtId="0" fontId="54" fillId="34" borderId="20" xfId="82" applyFont="1" applyFill="1" applyBorder="1" applyAlignment="1">
      <alignment horizontal="center" vertical="center"/>
    </xf>
    <xf numFmtId="0" fontId="54" fillId="34" borderId="21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top" wrapText="1"/>
    </xf>
    <xf numFmtId="0" fontId="86" fillId="28" borderId="11" xfId="82" applyFont="1" applyFill="1" applyBorder="1" applyAlignment="1">
      <alignment horizontal="left" vertical="top" wrapText="1"/>
    </xf>
    <xf numFmtId="0" fontId="85" fillId="28" borderId="0" xfId="82" applyFont="1" applyFill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54" fillId="34" borderId="24" xfId="82" applyFont="1" applyFill="1" applyBorder="1" applyAlignment="1">
      <alignment horizontal="center" vertical="center"/>
    </xf>
    <xf numFmtId="0" fontId="54" fillId="34" borderId="0" xfId="82" applyFont="1" applyFill="1" applyAlignment="1">
      <alignment horizontal="center" vertical="center"/>
    </xf>
    <xf numFmtId="0" fontId="54" fillId="34" borderId="19" xfId="82" applyFont="1" applyFill="1" applyBorder="1" applyAlignment="1">
      <alignment horizontal="center" vertical="center"/>
    </xf>
    <xf numFmtId="0" fontId="85" fillId="28" borderId="10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vertical="center" wrapText="1"/>
    </xf>
    <xf numFmtId="0" fontId="85" fillId="28" borderId="11" xfId="82" applyFont="1" applyFill="1" applyBorder="1" applyAlignment="1">
      <alignment horizontal="left" vertical="center" wrapText="1"/>
    </xf>
    <xf numFmtId="0" fontId="86" fillId="28" borderId="14" xfId="82" applyFont="1" applyFill="1" applyBorder="1" applyAlignment="1">
      <alignment horizontal="left" vertical="center" wrapText="1" indent="3"/>
    </xf>
    <xf numFmtId="0" fontId="86" fillId="28" borderId="15" xfId="82" applyFont="1" applyFill="1" applyBorder="1" applyAlignment="1">
      <alignment horizontal="left" vertical="center" wrapText="1" indent="3"/>
    </xf>
    <xf numFmtId="0" fontId="54" fillId="34" borderId="17" xfId="49" applyFont="1" applyFill="1" applyBorder="1" applyAlignment="1">
      <alignment horizontal="center"/>
    </xf>
    <xf numFmtId="0" fontId="85" fillId="28" borderId="17" xfId="82" applyFont="1" applyFill="1" applyBorder="1" applyAlignment="1">
      <alignment horizontal="center"/>
    </xf>
    <xf numFmtId="0" fontId="85" fillId="28" borderId="17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right"/>
    </xf>
    <xf numFmtId="0" fontId="85" fillId="28" borderId="15" xfId="82" applyFont="1" applyFill="1" applyBorder="1" applyAlignment="1">
      <alignment horizontal="right"/>
    </xf>
    <xf numFmtId="165" fontId="85" fillId="28" borderId="13" xfId="82" applyNumberFormat="1" applyFont="1" applyFill="1" applyBorder="1" applyAlignment="1">
      <alignment horizontal="right"/>
    </xf>
    <xf numFmtId="0" fontId="85" fillId="28" borderId="13" xfId="82" applyFont="1" applyFill="1" applyBorder="1" applyAlignment="1">
      <alignment horizontal="center"/>
    </xf>
    <xf numFmtId="0" fontId="85" fillId="28" borderId="15" xfId="82" applyFont="1" applyFill="1" applyBorder="1" applyAlignment="1">
      <alignment horizontal="center"/>
    </xf>
    <xf numFmtId="166" fontId="85" fillId="28" borderId="13" xfId="33" applyNumberFormat="1" applyFont="1" applyFill="1" applyBorder="1" applyAlignment="1">
      <alignment horizontal="right"/>
    </xf>
    <xf numFmtId="166" fontId="85" fillId="28" borderId="15" xfId="33" applyNumberFormat="1" applyFont="1" applyFill="1" applyBorder="1" applyAlignment="1">
      <alignment horizontal="right"/>
    </xf>
    <xf numFmtId="166" fontId="85" fillId="28" borderId="17" xfId="33" applyNumberFormat="1" applyFont="1" applyFill="1" applyBorder="1" applyAlignment="1">
      <alignment horizontal="right"/>
    </xf>
    <xf numFmtId="0" fontId="54" fillId="34" borderId="13" xfId="82" applyFont="1" applyFill="1" applyBorder="1" applyAlignment="1">
      <alignment horizontal="center"/>
    </xf>
    <xf numFmtId="0" fontId="54" fillId="34" borderId="14" xfId="82" applyFont="1" applyFill="1" applyBorder="1" applyAlignment="1">
      <alignment horizontal="center"/>
    </xf>
    <xf numFmtId="0" fontId="54" fillId="34" borderId="15" xfId="82" applyFont="1" applyFill="1" applyBorder="1" applyAlignment="1">
      <alignment horizontal="center"/>
    </xf>
    <xf numFmtId="0" fontId="85" fillId="28" borderId="20" xfId="82" applyFont="1" applyFill="1" applyBorder="1" applyAlignment="1">
      <alignment horizontal="left" vertical="center" wrapText="1"/>
    </xf>
    <xf numFmtId="0" fontId="85" fillId="28" borderId="21" xfId="82" applyFont="1" applyFill="1" applyBorder="1" applyAlignment="1">
      <alignment horizontal="left" vertical="center" wrapText="1"/>
    </xf>
    <xf numFmtId="0" fontId="85" fillId="28" borderId="13" xfId="82" applyFont="1" applyFill="1" applyBorder="1" applyAlignment="1">
      <alignment horizontal="left" vertical="center" wrapText="1"/>
    </xf>
    <xf numFmtId="0" fontId="85" fillId="28" borderId="15" xfId="82" applyFont="1" applyFill="1" applyBorder="1" applyAlignment="1">
      <alignment horizontal="left" vertical="center" wrapText="1"/>
    </xf>
    <xf numFmtId="0" fontId="85" fillId="28" borderId="40" xfId="82" applyFont="1" applyFill="1" applyBorder="1" applyAlignment="1">
      <alignment horizontal="left" vertical="top" wrapText="1" indent="1"/>
    </xf>
    <xf numFmtId="0" fontId="85" fillId="28" borderId="41" xfId="82" applyFont="1" applyFill="1" applyBorder="1" applyAlignment="1">
      <alignment horizontal="left" vertical="top" wrapText="1" inden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wrapText="1"/>
    </xf>
    <xf numFmtId="0" fontId="85" fillId="28" borderId="0" xfId="82" applyFont="1" applyFill="1" applyAlignment="1">
      <alignment horizontal="left"/>
    </xf>
    <xf numFmtId="0" fontId="49" fillId="34" borderId="42" xfId="82" applyFont="1" applyFill="1" applyBorder="1" applyAlignment="1">
      <alignment horizontal="center" vertical="center"/>
    </xf>
    <xf numFmtId="0" fontId="49" fillId="34" borderId="43" xfId="82" applyFont="1" applyFill="1" applyBorder="1" applyAlignment="1">
      <alignment horizontal="center" vertical="center"/>
    </xf>
    <xf numFmtId="0" fontId="49" fillId="34" borderId="44" xfId="82" applyFont="1" applyFill="1" applyBorder="1" applyAlignment="1">
      <alignment horizontal="center" vertical="center"/>
    </xf>
    <xf numFmtId="0" fontId="49" fillId="34" borderId="36" xfId="82" applyFont="1" applyFill="1" applyBorder="1" applyAlignment="1">
      <alignment horizontal="center" vertical="center"/>
    </xf>
    <xf numFmtId="0" fontId="49" fillId="34" borderId="0" xfId="82" applyFont="1" applyFill="1" applyAlignment="1">
      <alignment horizontal="center" vertical="center"/>
    </xf>
    <xf numFmtId="0" fontId="49" fillId="34" borderId="45" xfId="82" applyFont="1" applyFill="1" applyBorder="1" applyAlignment="1">
      <alignment horizontal="center" vertical="center"/>
    </xf>
    <xf numFmtId="0" fontId="49" fillId="34" borderId="46" xfId="82" applyFont="1" applyFill="1" applyBorder="1" applyAlignment="1">
      <alignment horizontal="center" vertical="center"/>
    </xf>
    <xf numFmtId="0" fontId="49" fillId="34" borderId="47" xfId="82" applyFont="1" applyFill="1" applyBorder="1" applyAlignment="1">
      <alignment horizontal="center" vertical="center"/>
    </xf>
    <xf numFmtId="0" fontId="49" fillId="34" borderId="48" xfId="82" applyFont="1" applyFill="1" applyBorder="1" applyAlignment="1">
      <alignment horizontal="center" vertical="center"/>
    </xf>
    <xf numFmtId="0" fontId="69" fillId="28" borderId="49" xfId="82" applyFont="1" applyFill="1" applyBorder="1" applyAlignment="1">
      <alignment horizontal="center" vertical="center" wrapText="1"/>
    </xf>
    <xf numFmtId="0" fontId="69" fillId="28" borderId="51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50" xfId="82" applyFont="1" applyFill="1" applyBorder="1" applyAlignment="1">
      <alignment horizontal="center" vertical="center" wrapText="1"/>
    </xf>
    <xf numFmtId="0" fontId="62" fillId="0" borderId="22" xfId="49" applyFont="1" applyBorder="1" applyAlignment="1">
      <alignment horizontal="left"/>
    </xf>
    <xf numFmtId="0" fontId="62" fillId="0" borderId="24" xfId="49" applyFont="1" applyBorder="1" applyAlignment="1">
      <alignment horizontal="left"/>
    </xf>
    <xf numFmtId="0" fontId="62" fillId="0" borderId="23" xfId="49" applyFont="1" applyBorder="1" applyAlignment="1">
      <alignment horizontal="left"/>
    </xf>
    <xf numFmtId="0" fontId="62" fillId="0" borderId="13" xfId="49" applyFont="1" applyBorder="1" applyAlignment="1">
      <alignment horizontal="center"/>
    </xf>
    <xf numFmtId="0" fontId="62" fillId="0" borderId="14" xfId="49" applyFont="1" applyBorder="1" applyAlignment="1">
      <alignment horizontal="center"/>
    </xf>
    <xf numFmtId="0" fontId="62" fillId="0" borderId="15" xfId="49" applyFont="1" applyBorder="1" applyAlignment="1">
      <alignment horizontal="center"/>
    </xf>
    <xf numFmtId="43" fontId="62" fillId="0" borderId="13" xfId="37" applyFont="1" applyFill="1" applyBorder="1" applyAlignment="1">
      <alignment horizontal="center"/>
    </xf>
    <xf numFmtId="43" fontId="62" fillId="0" borderId="14" xfId="37" applyFont="1" applyFill="1" applyBorder="1" applyAlignment="1">
      <alignment horizontal="center"/>
    </xf>
    <xf numFmtId="43" fontId="62" fillId="0" borderId="15" xfId="37" applyFont="1" applyFill="1" applyBorder="1" applyAlignment="1">
      <alignment horizontal="center"/>
    </xf>
    <xf numFmtId="0" fontId="9" fillId="0" borderId="0" xfId="49" applyFont="1" applyAlignment="1">
      <alignment horizontal="center"/>
    </xf>
    <xf numFmtId="0" fontId="62" fillId="0" borderId="0" xfId="49" applyFont="1" applyAlignment="1">
      <alignment horizontal="center"/>
    </xf>
    <xf numFmtId="0" fontId="192" fillId="0" borderId="13" xfId="49" applyFont="1" applyBorder="1" applyAlignment="1">
      <alignment horizontal="center"/>
    </xf>
    <xf numFmtId="0" fontId="192" fillId="0" borderId="14" xfId="49" applyFont="1" applyBorder="1" applyAlignment="1">
      <alignment horizontal="center"/>
    </xf>
    <xf numFmtId="0" fontId="192" fillId="0" borderId="15" xfId="49" applyFont="1" applyBorder="1" applyAlignment="1">
      <alignment horizontal="center"/>
    </xf>
    <xf numFmtId="0" fontId="62" fillId="0" borderId="20" xfId="49" applyFont="1" applyBorder="1" applyAlignment="1">
      <alignment horizontal="left"/>
    </xf>
    <xf numFmtId="0" fontId="62" fillId="0" borderId="19" xfId="49" applyFont="1" applyBorder="1" applyAlignment="1">
      <alignment horizontal="left"/>
    </xf>
    <xf numFmtId="0" fontId="62" fillId="0" borderId="21" xfId="49" applyFont="1" applyBorder="1" applyAlignment="1">
      <alignment horizontal="left"/>
    </xf>
    <xf numFmtId="182" fontId="88" fillId="0" borderId="0" xfId="0" applyNumberFormat="1" applyFont="1" applyAlignment="1">
      <alignment horizontal="left" vertical="top" wrapText="1"/>
    </xf>
    <xf numFmtId="181" fontId="88" fillId="0" borderId="0" xfId="0" applyNumberFormat="1" applyFont="1" applyAlignment="1">
      <alignment horizontal="left" vertical="top" wrapText="1"/>
    </xf>
    <xf numFmtId="0" fontId="200" fillId="0" borderId="0" xfId="0" applyFont="1" applyAlignment="1">
      <alignment horizontal="left" vertical="top" wrapText="1"/>
    </xf>
    <xf numFmtId="183" fontId="88" fillId="0" borderId="0" xfId="0" applyNumberFormat="1" applyFont="1" applyAlignment="1">
      <alignment horizontal="left" vertical="top" wrapText="1"/>
    </xf>
    <xf numFmtId="182" fontId="88" fillId="0" borderId="0" xfId="0" applyNumberFormat="1" applyFont="1" applyAlignment="1">
      <alignment horizontal="right" vertical="top" wrapText="1"/>
    </xf>
    <xf numFmtId="183" fontId="88" fillId="0" borderId="0" xfId="0" applyNumberFormat="1" applyFont="1" applyAlignment="1">
      <alignment horizontal="right" vertical="top" wrapText="1"/>
    </xf>
    <xf numFmtId="183" fontId="88" fillId="0" borderId="0" xfId="0" applyNumberFormat="1" applyFont="1" applyAlignment="1">
      <alignment horizontal="center" vertical="top" wrapText="1"/>
    </xf>
    <xf numFmtId="182" fontId="133" fillId="0" borderId="0" xfId="0" applyNumberFormat="1" applyFont="1" applyAlignment="1">
      <alignment horizontal="left" vertical="top" wrapText="1"/>
    </xf>
    <xf numFmtId="0" fontId="199" fillId="0" borderId="0" xfId="0" applyFont="1" applyAlignment="1">
      <alignment horizontal="left" vertical="center" wrapText="1"/>
    </xf>
    <xf numFmtId="0" fontId="199" fillId="0" borderId="0" xfId="0" applyFont="1" applyAlignment="1">
      <alignment horizontal="left" vertical="top" wrapText="1"/>
    </xf>
    <xf numFmtId="183" fontId="133" fillId="0" borderId="0" xfId="0" applyNumberFormat="1" applyFont="1" applyAlignment="1">
      <alignment horizontal="center" vertical="top" wrapText="1"/>
    </xf>
    <xf numFmtId="183" fontId="133" fillId="0" borderId="0" xfId="0" applyNumberFormat="1" applyFont="1" applyAlignment="1">
      <alignment horizontal="left" vertical="top" wrapText="1"/>
    </xf>
    <xf numFmtId="182" fontId="88" fillId="0" borderId="0" xfId="0" applyNumberFormat="1" applyFont="1" applyAlignment="1">
      <alignment horizontal="center" vertical="top" wrapText="1"/>
    </xf>
    <xf numFmtId="184" fontId="133" fillId="0" borderId="0" xfId="0" applyNumberFormat="1" applyFont="1" applyAlignment="1">
      <alignment horizontal="left" vertical="center" wrapText="1"/>
    </xf>
    <xf numFmtId="0" fontId="6" fillId="27" borderId="0" xfId="131" applyFont="1" applyFill="1" applyAlignment="1">
      <alignment horizontal="center"/>
    </xf>
    <xf numFmtId="0" fontId="34" fillId="0" borderId="0" xfId="131" applyFont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0" fontId="34" fillId="0" borderId="0" xfId="106" applyFont="1" applyAlignment="1">
      <alignment horizontal="center"/>
    </xf>
    <xf numFmtId="0" fontId="176" fillId="0" borderId="0" xfId="106" applyFont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64" fontId="7" fillId="0" borderId="17" xfId="47" applyFill="1" applyBorder="1" applyAlignment="1">
      <alignment horizontal="center" vertical="center" wrapText="1"/>
    </xf>
    <xf numFmtId="166" fontId="7" fillId="0" borderId="17" xfId="33" applyNumberFormat="1" applyBorder="1" applyAlignment="1">
      <alignment horizontal="center" vertical="center" wrapText="1"/>
    </xf>
    <xf numFmtId="164" fontId="0" fillId="0" borderId="17" xfId="47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7" fillId="0" borderId="17" xfId="70" applyNumberFormat="1" applyFill="1" applyBorder="1" applyAlignment="1">
      <alignment horizontal="center" vertical="center" wrapText="1"/>
    </xf>
    <xf numFmtId="0" fontId="7" fillId="0" borderId="17" xfId="47" applyNumberForma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79" fontId="7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/>
    </xf>
    <xf numFmtId="0" fontId="50" fillId="34" borderId="15" xfId="0" applyFont="1" applyFill="1" applyBorder="1" applyAlignment="1">
      <alignment horizontal="center" vertical="center"/>
    </xf>
    <xf numFmtId="0" fontId="6" fillId="25" borderId="13" xfId="0" applyFont="1" applyFill="1" applyBorder="1" applyAlignment="1">
      <alignment horizontal="center"/>
    </xf>
    <xf numFmtId="0" fontId="6" fillId="25" borderId="14" xfId="0" applyFont="1" applyFill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166" fontId="7" fillId="0" borderId="16" xfId="33" applyNumberFormat="1" applyBorder="1" applyAlignment="1">
      <alignment horizontal="center" vertical="center" wrapText="1"/>
    </xf>
    <xf numFmtId="166" fontId="7" fillId="0" borderId="12" xfId="33" applyNumberFormat="1" applyBorder="1" applyAlignment="1">
      <alignment horizontal="center" vertical="center" wrapText="1"/>
    </xf>
    <xf numFmtId="166" fontId="7" fillId="0" borderId="18" xfId="33" applyNumberFormat="1" applyBorder="1" applyAlignment="1">
      <alignment horizontal="center" vertical="center" wrapText="1"/>
    </xf>
    <xf numFmtId="0" fontId="161" fillId="0" borderId="0" xfId="131" applyFont="1" applyAlignment="1">
      <alignment horizontal="center" vertical="center"/>
    </xf>
    <xf numFmtId="0" fontId="156" fillId="36" borderId="0" xfId="131" applyFont="1" applyFill="1" applyAlignment="1">
      <alignment horizontal="center" vertical="center"/>
    </xf>
    <xf numFmtId="0" fontId="161" fillId="0" borderId="0" xfId="131" applyFont="1" applyAlignment="1">
      <alignment horizontal="center" vertical="center" wrapText="1"/>
    </xf>
    <xf numFmtId="0" fontId="131" fillId="35" borderId="0" xfId="0" applyFont="1" applyFill="1" applyAlignment="1">
      <alignment horizontal="center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right" vertical="center" wrapText="1"/>
    </xf>
    <xf numFmtId="0" fontId="134" fillId="35" borderId="0" xfId="0" applyFont="1" applyFill="1" applyAlignment="1">
      <alignment horizontal="left" vertical="center" wrapText="1"/>
    </xf>
    <xf numFmtId="0" fontId="136" fillId="35" borderId="0" xfId="0" applyFont="1" applyFill="1" applyAlignment="1">
      <alignment horizont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left" vertical="center" wrapText="1"/>
    </xf>
    <xf numFmtId="0" fontId="139" fillId="35" borderId="0" xfId="0" applyFont="1" applyFill="1" applyAlignment="1">
      <alignment horizontal="left" wrapText="1"/>
    </xf>
    <xf numFmtId="7" fontId="140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wrapText="1"/>
    </xf>
    <xf numFmtId="7" fontId="142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7" fontId="152" fillId="35" borderId="0" xfId="0" applyNumberFormat="1" applyFont="1" applyFill="1" applyAlignment="1">
      <alignment horizontal="right" wrapText="1"/>
    </xf>
  </cellXfs>
  <cellStyles count="143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9697993.7842433341</c:v>
                </c:pt>
                <c:pt idx="1">
                  <c:v>486104.16666666669</c:v>
                </c:pt>
                <c:pt idx="2">
                  <c:v>20748984.369508412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7749049.9000000004</c:v>
                </c:pt>
                <c:pt idx="1">
                  <c:v>170171.59999999995</c:v>
                </c:pt>
                <c:pt idx="2">
                  <c:v>5051437.16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422876.62048073293</c:v>
                </c:pt>
                <c:pt idx="1">
                  <c:v>65007219.224620901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259125.1</c:v>
                </c:pt>
                <c:pt idx="1">
                  <c:v>16011397.529999999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2914D55D-A93C-4B6E-A6BC-A8FC4EC34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BBAF8C56-F22C-4069-8820-BD5C8FF7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E27E3CA0-906B-41B9-B945-EF347FACF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31233156-69B8-4ABA-8414-8CC3BE9AF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BE7C342E-CC92-4E96-B442-C8CFBCAF2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0A7CFB61-306C-48C8-8469-52C810AE6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A341C00B-7E8C-4267-8AAA-451AAD7A3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5C63F004-15E4-4614-9343-9C13563CB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EE6F4DCF-47AB-402C-AAAE-E39C78AAF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492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E86AD0B6-DA60-4587-9600-166C03C54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553</xdr:row>
      <xdr:rowOff>0</xdr:rowOff>
    </xdr:from>
    <xdr:to>
      <xdr:col>4</xdr:col>
      <xdr:colOff>190500</xdr:colOff>
      <xdr:row>555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7BD4617D-B08E-4758-92D4-4E9884DF7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845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608</xdr:row>
      <xdr:rowOff>0</xdr:rowOff>
    </xdr:from>
    <xdr:to>
      <xdr:col>4</xdr:col>
      <xdr:colOff>190500</xdr:colOff>
      <xdr:row>610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F3DA43DF-E5D8-4FA5-B499-39B7E9D04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663</xdr:row>
      <xdr:rowOff>0</xdr:rowOff>
    </xdr:from>
    <xdr:to>
      <xdr:col>4</xdr:col>
      <xdr:colOff>190500</xdr:colOff>
      <xdr:row>665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F96FBBEF-4671-439B-B056-536B43AE6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95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4</xdr:col>
      <xdr:colOff>190500</xdr:colOff>
      <xdr:row>720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1ED3E3A6-42CA-4211-8B75-100909B54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001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773</xdr:row>
      <xdr:rowOff>0</xdr:rowOff>
    </xdr:from>
    <xdr:to>
      <xdr:col>4</xdr:col>
      <xdr:colOff>190500</xdr:colOff>
      <xdr:row>775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4F842092-80A2-4A1A-8F19-5665F936C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97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4</xdr:col>
      <xdr:colOff>190500</xdr:colOff>
      <xdr:row>828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94AF3920-D607-4C8C-9ACF-F18F24255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882</xdr:row>
      <xdr:rowOff>0</xdr:rowOff>
    </xdr:from>
    <xdr:to>
      <xdr:col>4</xdr:col>
      <xdr:colOff>190500</xdr:colOff>
      <xdr:row>884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52966613-1AA3-4CBB-919D-A8C4EF77B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9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4</xdr:col>
      <xdr:colOff>190500</xdr:colOff>
      <xdr:row>938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C8DC5EF2-3FC7-4828-AF83-6A8D63BD9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85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991</xdr:row>
      <xdr:rowOff>0</xdr:rowOff>
    </xdr:from>
    <xdr:to>
      <xdr:col>4</xdr:col>
      <xdr:colOff>190500</xdr:colOff>
      <xdr:row>993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B9D18384-6444-4AC8-AC69-42F3C83D6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817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1046</xdr:row>
      <xdr:rowOff>0</xdr:rowOff>
    </xdr:from>
    <xdr:to>
      <xdr:col>4</xdr:col>
      <xdr:colOff>190500</xdr:colOff>
      <xdr:row>1048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F070AC21-EED1-4E2B-AC1A-DEA2522F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68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1102</xdr:row>
      <xdr:rowOff>0</xdr:rowOff>
    </xdr:from>
    <xdr:to>
      <xdr:col>4</xdr:col>
      <xdr:colOff>190500</xdr:colOff>
      <xdr:row>1104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705A6EE4-6585-4AD9-9DE4-89E4FA7C1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45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1157</xdr:row>
      <xdr:rowOff>0</xdr:rowOff>
    </xdr:from>
    <xdr:to>
      <xdr:col>4</xdr:col>
      <xdr:colOff>190500</xdr:colOff>
      <xdr:row>1159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3C0F5CB2-09C6-4A26-8AF7-6CC8DBC39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50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1212</xdr:row>
      <xdr:rowOff>0</xdr:rowOff>
    </xdr:from>
    <xdr:to>
      <xdr:col>4</xdr:col>
      <xdr:colOff>190500</xdr:colOff>
      <xdr:row>1214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5F8E437A-4366-4796-A758-2AA416D59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46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1268</xdr:row>
      <xdr:rowOff>0</xdr:rowOff>
    </xdr:from>
    <xdr:to>
      <xdr:col>4</xdr:col>
      <xdr:colOff>190500</xdr:colOff>
      <xdr:row>1270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21A33724-3159-4149-8795-26F13482A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335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1324</xdr:row>
      <xdr:rowOff>0</xdr:rowOff>
    </xdr:from>
    <xdr:to>
      <xdr:col>4</xdr:col>
      <xdr:colOff>190500</xdr:colOff>
      <xdr:row>1326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FFFD9E2C-C866-4611-9E4D-941AA9A1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20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1380</xdr:row>
      <xdr:rowOff>0</xdr:rowOff>
    </xdr:from>
    <xdr:to>
      <xdr:col>4</xdr:col>
      <xdr:colOff>190500</xdr:colOff>
      <xdr:row>1382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D92B8CA0-B863-43DD-9616-764478DC6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780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1435</xdr:row>
      <xdr:rowOff>0</xdr:rowOff>
    </xdr:from>
    <xdr:to>
      <xdr:col>4</xdr:col>
      <xdr:colOff>190500</xdr:colOff>
      <xdr:row>1437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827DE6F7-CD06-4DA2-ACB5-99D9FB5F3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83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1491</xdr:row>
      <xdr:rowOff>0</xdr:rowOff>
    </xdr:from>
    <xdr:to>
      <xdr:col>4</xdr:col>
      <xdr:colOff>190500</xdr:colOff>
      <xdr:row>1493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86F05E59-8ACA-4B65-8EB4-0BA38D359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0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1547</xdr:row>
      <xdr:rowOff>0</xdr:rowOff>
    </xdr:from>
    <xdr:to>
      <xdr:col>4</xdr:col>
      <xdr:colOff>190500</xdr:colOff>
      <xdr:row>1549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8B703D6D-2662-4BC4-9176-FE5E85733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66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1603</xdr:row>
      <xdr:rowOff>0</xdr:rowOff>
    </xdr:from>
    <xdr:to>
      <xdr:col>4</xdr:col>
      <xdr:colOff>190500</xdr:colOff>
      <xdr:row>1605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D405F861-8011-48DA-8FF6-CB79212A7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62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1659</xdr:row>
      <xdr:rowOff>0</xdr:rowOff>
    </xdr:from>
    <xdr:to>
      <xdr:col>4</xdr:col>
      <xdr:colOff>190500</xdr:colOff>
      <xdr:row>1661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120D7884-39F8-4F1C-A29A-4CA0F7802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48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1714</xdr:row>
      <xdr:rowOff>0</xdr:rowOff>
    </xdr:from>
    <xdr:to>
      <xdr:col>4</xdr:col>
      <xdr:colOff>190500</xdr:colOff>
      <xdr:row>1716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F4DA90BA-A176-428E-A7E0-29B578071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44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1770</xdr:row>
      <xdr:rowOff>0</xdr:rowOff>
    </xdr:from>
    <xdr:to>
      <xdr:col>4</xdr:col>
      <xdr:colOff>190500</xdr:colOff>
      <xdr:row>1772</xdr:row>
      <xdr:rowOff>0</xdr:rowOff>
    </xdr:to>
    <xdr:pic>
      <xdr:nvPicPr>
        <xdr:cNvPr id="34" name="Imagen 33" descr="image33.png">
          <a:extLst>
            <a:ext uri="{FF2B5EF4-FFF2-40B4-BE49-F238E27FC236}">
              <a16:creationId xmlns:a16="http://schemas.microsoft.com/office/drawing/2014/main" id="{71A6A7BD-0019-45ED-BC41-FCC05DEA4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4131525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FC900B-AB77-4DB6-9293-A5DC1E04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activeCell="A3" sqref="A3:E3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023" t="s">
        <v>3188</v>
      </c>
      <c r="B3" s="1023"/>
      <c r="C3" s="1023"/>
      <c r="D3" s="1023"/>
      <c r="E3" s="1023"/>
    </row>
    <row r="4" spans="1:5" ht="15">
      <c r="A4" s="1022" t="s">
        <v>1019</v>
      </c>
      <c r="B4" s="1022"/>
      <c r="C4" s="1022"/>
      <c r="D4" s="1022"/>
      <c r="E4" s="1022"/>
    </row>
    <row r="5" spans="1:5" ht="15">
      <c r="A5" s="1022" t="s">
        <v>8346</v>
      </c>
      <c r="B5" s="1022"/>
      <c r="C5" s="1022"/>
      <c r="D5" s="1022"/>
      <c r="E5" s="1022"/>
    </row>
    <row r="6" spans="1:5">
      <c r="B6" s="58"/>
      <c r="C6" s="58"/>
      <c r="D6" s="58"/>
    </row>
    <row r="7" spans="1:5">
      <c r="A7" s="606"/>
      <c r="B7" s="607"/>
      <c r="C7" s="607"/>
      <c r="D7" s="607"/>
      <c r="E7" s="608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8632223.0700000003</v>
      </c>
      <c r="D13" s="73"/>
    </row>
    <row r="14" spans="1:5" ht="16.5" customHeight="1">
      <c r="A14" t="s">
        <v>76</v>
      </c>
      <c r="B14" s="57">
        <v>209319031.90000001</v>
      </c>
      <c r="D14" s="73" t="s">
        <v>202</v>
      </c>
      <c r="E14" s="6">
        <v>1758281.74</v>
      </c>
    </row>
    <row r="15" spans="1:5" ht="16.5" customHeight="1">
      <c r="A15" s="73" t="s">
        <v>189</v>
      </c>
      <c r="B15" s="57">
        <v>11084706.109999999</v>
      </c>
      <c r="D15" s="73" t="s">
        <v>203</v>
      </c>
      <c r="E15" s="6">
        <v>43122</v>
      </c>
    </row>
    <row r="16" spans="1:5" ht="16.5" customHeight="1">
      <c r="A16" s="73" t="s">
        <v>190</v>
      </c>
      <c r="B16" s="88">
        <v>2498591.7000000002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4080418.99</v>
      </c>
      <c r="C17" s="88"/>
      <c r="D17" s="73" t="s">
        <v>215</v>
      </c>
      <c r="E17" s="6">
        <v>10177.030000000001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4711061.09</v>
      </c>
      <c r="C19" s="6"/>
      <c r="D19" s="2" t="s">
        <v>66</v>
      </c>
      <c r="E19" s="9">
        <f>SUM(E12:E18)</f>
        <v>1811580.77</v>
      </c>
    </row>
    <row r="20" spans="1:6" ht="16.5" customHeight="1">
      <c r="A20" s="73" t="s">
        <v>191</v>
      </c>
      <c r="B20" s="57">
        <v>212300.83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1811580.77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240707142.82999998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57">
        <v>1956273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743471796.70000005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3060</v>
      </c>
      <c r="B31" s="57">
        <v>53922684.630000003</v>
      </c>
      <c r="E31" s="57"/>
    </row>
    <row r="32" spans="1:6" ht="16.5" customHeight="1">
      <c r="A32" s="73" t="s">
        <v>197</v>
      </c>
      <c r="B32" s="57">
        <v>3405645.71</v>
      </c>
    </row>
    <row r="33" spans="1:6" ht="16.5" customHeight="1">
      <c r="A33" s="73" t="s">
        <v>84</v>
      </c>
      <c r="B33" s="57">
        <v>2484023.15</v>
      </c>
      <c r="D33" s="104" t="s">
        <v>103</v>
      </c>
      <c r="E33" s="9"/>
    </row>
    <row r="34" spans="1:6" ht="16.5" customHeight="1">
      <c r="A34" s="73" t="s">
        <v>198</v>
      </c>
      <c r="B34" s="57">
        <v>3543282.52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-26927948.149999999</v>
      </c>
      <c r="D36" t="s">
        <v>70</v>
      </c>
      <c r="E36" s="6">
        <v>772028965.21000004</v>
      </c>
    </row>
    <row r="37" spans="1:6" ht="16.5" customHeight="1">
      <c r="A37" s="73" t="s">
        <v>201</v>
      </c>
      <c r="B37" s="57">
        <v>-7060821.5</v>
      </c>
      <c r="D37" t="s">
        <v>233</v>
      </c>
      <c r="E37" s="6">
        <v>43762363.68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875954902.24000001</v>
      </c>
      <c r="D39" s="2" t="s">
        <v>104</v>
      </c>
      <c r="E39" s="9">
        <f>SUM(E35:E38)</f>
        <v>1114850464.3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1116662045.0699999</v>
      </c>
      <c r="C42" s="89"/>
      <c r="D42" s="102" t="s">
        <v>105</v>
      </c>
      <c r="E42" s="103">
        <f>+E39+E21</f>
        <v>1116662045.0699999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80"/>
      <c r="F45" s="45"/>
    </row>
    <row r="49" spans="2:6">
      <c r="B49" s="579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workbookViewId="0">
      <selection activeCell="A5" sqref="A5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023" t="s">
        <v>3188</v>
      </c>
      <c r="B2" s="1023"/>
      <c r="C2" s="1023"/>
      <c r="D2" s="1023"/>
    </row>
    <row r="3" spans="1:13" s="2" customFormat="1" ht="15">
      <c r="A3" s="1022" t="s">
        <v>205</v>
      </c>
      <c r="B3" s="1022"/>
      <c r="C3" s="1022"/>
      <c r="D3" s="1022"/>
    </row>
    <row r="4" spans="1:13" s="2" customFormat="1">
      <c r="A4" s="1026" t="s">
        <v>8347</v>
      </c>
      <c r="B4" s="1024"/>
      <c r="C4" s="1024"/>
      <c r="D4" s="1024"/>
    </row>
    <row r="5" spans="1:13" s="2" customFormat="1">
      <c r="A5" s="8"/>
      <c r="B5" s="1025"/>
      <c r="C5" s="1025"/>
      <c r="D5" s="1025"/>
      <c r="K5" s="9"/>
      <c r="L5" s="10"/>
      <c r="M5" s="9"/>
    </row>
    <row r="6" spans="1:13" s="2" customFormat="1" ht="15">
      <c r="B6" s="9"/>
      <c r="C6" s="10"/>
      <c r="D6" s="9"/>
      <c r="J6" s="1022"/>
      <c r="K6" s="1022"/>
      <c r="L6" s="1022"/>
      <c r="M6" s="1022"/>
    </row>
    <row r="7" spans="1:13">
      <c r="A7" s="609" t="s">
        <v>101</v>
      </c>
      <c r="B7" s="610" t="s">
        <v>3</v>
      </c>
      <c r="C7" s="610" t="s">
        <v>4</v>
      </c>
      <c r="D7" s="611" t="s">
        <v>5</v>
      </c>
      <c r="J7" s="1024"/>
      <c r="K7" s="1024"/>
      <c r="L7" s="1024"/>
      <c r="M7" s="1024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ORIGINAL'!D194:J194)</f>
        <v>53840703</v>
      </c>
      <c r="C11" s="14">
        <f>+INGRESOS!C34</f>
        <v>46463605.450000003</v>
      </c>
      <c r="D11" s="14">
        <f>+B11-C11</f>
        <v>7377097.549999997</v>
      </c>
    </row>
    <row r="12" spans="1:13">
      <c r="A12" s="7" t="s">
        <v>10</v>
      </c>
      <c r="B12" s="14">
        <f>SUM('PRESUP ORIGINAL'!D211:J211)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1933</v>
      </c>
      <c r="B13" s="14">
        <f>SUM('PRESUP ORIGINAL'!D203:J203)</f>
        <v>4079346.6000000006</v>
      </c>
      <c r="C13" s="14">
        <f>+INGRESOS!C47</f>
        <v>724234.73</v>
      </c>
      <c r="D13" s="14"/>
    </row>
    <row r="14" spans="1:13">
      <c r="A14" s="73" t="s">
        <v>187</v>
      </c>
      <c r="B14" s="14">
        <f>SUM('PRESUP ORIGINAL'!D216:J216)</f>
        <v>2872136.7482560095</v>
      </c>
      <c r="C14" s="14">
        <f>+INGRESOS!C57</f>
        <v>7181926.2299999995</v>
      </c>
      <c r="D14" s="14">
        <f>+B14-C14</f>
        <v>-4309789.4817439895</v>
      </c>
    </row>
    <row r="15" spans="1:13">
      <c r="A15" s="73" t="s">
        <v>1056</v>
      </c>
      <c r="B15" s="14">
        <v>0</v>
      </c>
      <c r="C15" s="14">
        <f>+INGRESOS!C63</f>
        <v>21340822.780000001</v>
      </c>
      <c r="D15" s="14">
        <f>+B15-C15</f>
        <v>-21340822.780000001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60792186.348256014</v>
      </c>
      <c r="C17" s="34">
        <f>SUM(C11:C16)</f>
        <v>75710589.189999998</v>
      </c>
      <c r="D17" s="101">
        <f>SUM(D11:D16)</f>
        <v>-18273514.711743996</v>
      </c>
    </row>
    <row r="18" spans="1:5">
      <c r="A18" s="7"/>
      <c r="B18" s="14"/>
      <c r="C18" s="14"/>
      <c r="D18" s="14"/>
    </row>
    <row r="19" spans="1:5">
      <c r="A19" s="137" t="s">
        <v>976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31475566.905630913</v>
      </c>
      <c r="C21" s="14">
        <f>+'VARIACIONES EGRESOS'!R59</f>
        <v>13250822.93</v>
      </c>
      <c r="D21" s="14">
        <f>+B21-C21</f>
        <v>18224743.975630913</v>
      </c>
    </row>
    <row r="22" spans="1:5">
      <c r="A22" s="73" t="s">
        <v>184</v>
      </c>
      <c r="B22" s="14">
        <f>+'VARIACIONES EGRESOS'!Q133</f>
        <v>65525052.557954237</v>
      </c>
      <c r="C22" s="14">
        <f>+'VARIACIONES EGRESOS'!R133</f>
        <v>16337522.629999999</v>
      </c>
      <c r="D22" s="14">
        <f>+B22-C22</f>
        <v>49187529.927954242</v>
      </c>
    </row>
    <row r="23" spans="1:5">
      <c r="A23" s="73" t="s">
        <v>50</v>
      </c>
      <c r="B23" s="14">
        <f>SUM('PRESUP ORIGINAL'!D143:J143)</f>
        <v>23333333.333333332</v>
      </c>
      <c r="C23" s="14">
        <f>+EGRESOS!C46+EGRESOS!C53</f>
        <v>0</v>
      </c>
      <c r="D23" s="14">
        <f>+B23-C23</f>
        <v>23333333.333333332</v>
      </c>
    </row>
    <row r="24" spans="1:5">
      <c r="A24" s="73" t="s">
        <v>186</v>
      </c>
      <c r="B24" s="14">
        <f>SUM('PRESUP ORIGINAL'!D140:J142)</f>
        <v>233333.3333333334</v>
      </c>
      <c r="C24" s="14">
        <f>+EGRESOS!C60-EGRESOS!C57</f>
        <v>214019.14000000013</v>
      </c>
      <c r="D24" s="14">
        <f>+B24-C24</f>
        <v>19314.193333333271</v>
      </c>
    </row>
    <row r="25" spans="1:5">
      <c r="A25" s="78" t="s">
        <v>47</v>
      </c>
      <c r="B25" s="14">
        <f>SUM('VARIACIONES EGRESOS'!D139:J139)</f>
        <v>3158333.3333333335</v>
      </c>
      <c r="C25" s="14">
        <f>+EGRESOS!C57</f>
        <v>2145860.52</v>
      </c>
      <c r="D25" s="14">
        <f>+B25-C25</f>
        <v>1012472.8133333335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123725619.46358514</v>
      </c>
      <c r="C27" s="34">
        <f>SUM(C21:C26)</f>
        <v>31948225.219999999</v>
      </c>
      <c r="D27" s="34">
        <f>SUM(D21:D26)</f>
        <v>91777394.24358514</v>
      </c>
    </row>
    <row r="28" spans="1:5">
      <c r="A28" s="7"/>
      <c r="B28" s="14"/>
      <c r="C28" s="14"/>
      <c r="D28" s="14"/>
    </row>
    <row r="29" spans="1:5" s="2" customFormat="1" ht="13.5" thickBot="1">
      <c r="A29" s="564" t="s">
        <v>1760</v>
      </c>
      <c r="B29" s="99">
        <f>+B17-B27</f>
        <v>-62933433.115329124</v>
      </c>
      <c r="C29" s="99">
        <f>+C17-C27</f>
        <v>43762363.969999999</v>
      </c>
      <c r="D29" s="99">
        <f>+D17-D27</f>
        <v>-110050908.95532914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2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N49"/>
  <sheetViews>
    <sheetView workbookViewId="0">
      <pane xSplit="2" ySplit="11" topLeftCell="C40" activePane="bottomRight" state="frozen"/>
      <selection pane="topRight" activeCell="C1" sqref="C1"/>
      <selection pane="bottomLeft" activeCell="A14" sqref="A14"/>
      <selection pane="bottomRight" activeCell="A5" sqref="A5:J49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023" t="s">
        <v>3188</v>
      </c>
      <c r="B4" s="1023"/>
      <c r="C4" s="1023"/>
      <c r="D4" s="1023"/>
      <c r="E4" s="1023"/>
      <c r="F4" s="1023"/>
      <c r="G4" s="1023"/>
      <c r="H4" s="1023"/>
      <c r="I4" s="1023"/>
      <c r="J4" s="1023"/>
    </row>
    <row r="5" spans="1:14" ht="15.75">
      <c r="A5" s="1023" t="s">
        <v>31</v>
      </c>
      <c r="B5" s="1023"/>
      <c r="C5" s="1023"/>
      <c r="D5" s="1023"/>
      <c r="E5" s="1023"/>
      <c r="F5" s="1023"/>
      <c r="G5" s="1023"/>
      <c r="H5" s="1023"/>
      <c r="I5" s="1023"/>
      <c r="J5" s="1023"/>
    </row>
    <row r="6" spans="1:14" ht="15">
      <c r="A6" s="1022" t="str">
        <f>+'PPTO RESULTADOS'!A4:D4</f>
        <v>DEL 1o. DE ENERO AL 31 DE JULIO DE 2020</v>
      </c>
      <c r="B6" s="1022"/>
      <c r="C6" s="1022"/>
      <c r="D6" s="1022"/>
      <c r="E6" s="1022"/>
      <c r="F6" s="1022"/>
      <c r="G6" s="1022"/>
      <c r="H6" s="1022"/>
      <c r="I6" s="1022"/>
      <c r="J6" s="1022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12"/>
      <c r="B10" s="613"/>
      <c r="C10" s="614" t="s">
        <v>224</v>
      </c>
      <c r="D10" s="614" t="s">
        <v>36</v>
      </c>
      <c r="E10" s="615" t="s">
        <v>32</v>
      </c>
      <c r="F10" s="614" t="s">
        <v>34</v>
      </c>
      <c r="G10" s="615" t="s">
        <v>34</v>
      </c>
      <c r="H10" s="614" t="s">
        <v>34</v>
      </c>
      <c r="I10" s="614" t="s">
        <v>32</v>
      </c>
      <c r="J10" s="616"/>
      <c r="L10" s="614"/>
      <c r="M10" s="614"/>
      <c r="N10" s="614"/>
    </row>
    <row r="11" spans="1:14" s="3" customFormat="1">
      <c r="A11" s="617"/>
      <c r="B11" s="618"/>
      <c r="C11" s="619" t="s">
        <v>225</v>
      </c>
      <c r="D11" s="619" t="s">
        <v>15</v>
      </c>
      <c r="E11" s="620" t="s">
        <v>33</v>
      </c>
      <c r="F11" s="619" t="s">
        <v>21</v>
      </c>
      <c r="G11" s="620" t="s">
        <v>35</v>
      </c>
      <c r="H11" s="619" t="s">
        <v>24</v>
      </c>
      <c r="I11" s="619" t="s">
        <v>226</v>
      </c>
      <c r="J11" s="619" t="s">
        <v>9</v>
      </c>
      <c r="L11" s="619" t="s">
        <v>1899</v>
      </c>
      <c r="M11" s="619" t="s">
        <v>1900</v>
      </c>
      <c r="N11" s="619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82"/>
      <c r="M12" s="582"/>
      <c r="N12" s="582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38142882.479999997</v>
      </c>
      <c r="E13" s="38">
        <f t="shared" si="0"/>
        <v>3428114.5599999996</v>
      </c>
      <c r="F13" s="37">
        <f t="shared" si="0"/>
        <v>3654755.06</v>
      </c>
      <c r="G13" s="38">
        <f t="shared" si="0"/>
        <v>348411.65</v>
      </c>
      <c r="H13" s="37">
        <f t="shared" si="0"/>
        <v>0</v>
      </c>
      <c r="I13" s="37">
        <f t="shared" si="0"/>
        <v>889441.7</v>
      </c>
      <c r="J13" s="37">
        <f>SUM(J14:J17)</f>
        <v>46463605.449999996</v>
      </c>
      <c r="L13" s="583">
        <f>+C13</f>
        <v>0</v>
      </c>
      <c r="M13" s="583">
        <f>SUM(D13:I13)</f>
        <v>46463605.450000003</v>
      </c>
      <c r="N13" s="583">
        <f>+L13+M13</f>
        <v>46463605.450000003</v>
      </c>
    </row>
    <row r="14" spans="1:14">
      <c r="A14" s="20"/>
      <c r="B14" s="21" t="s">
        <v>78</v>
      </c>
      <c r="C14" s="23"/>
      <c r="D14" s="23">
        <f>+INGRESOS!C11</f>
        <v>1946301.56</v>
      </c>
      <c r="F14" s="23">
        <f>+INGRESOS!C20</f>
        <v>256586.45</v>
      </c>
      <c r="H14" s="23"/>
      <c r="I14" s="23">
        <f>+INGRESOS!C28</f>
        <v>224647.93</v>
      </c>
      <c r="J14" s="23">
        <f>SUM(C14:I14)</f>
        <v>2427535.9400000004</v>
      </c>
      <c r="L14" s="584">
        <f>+C14</f>
        <v>0</v>
      </c>
      <c r="M14" s="584">
        <f>SUM(D14:I14)</f>
        <v>2427535.9400000004</v>
      </c>
      <c r="N14" s="584">
        <f t="shared" ref="N14:N49" si="1">+L14+M14</f>
        <v>2427535.9400000004</v>
      </c>
    </row>
    <row r="15" spans="1:14">
      <c r="A15" s="20"/>
      <c r="B15" s="21" t="s">
        <v>22</v>
      </c>
      <c r="C15" s="23"/>
      <c r="D15" s="23">
        <f>+INGRESOS!C10</f>
        <v>32101227.559999999</v>
      </c>
      <c r="E15" s="5">
        <f>+INGRESOS!C15</f>
        <v>2403839.0499999998</v>
      </c>
      <c r="F15" s="23">
        <f>+INGRESOS!C19</f>
        <v>2954561.78</v>
      </c>
      <c r="G15" s="5">
        <f>+INGRESOS!C24</f>
        <v>182871.06</v>
      </c>
      <c r="H15" s="23"/>
      <c r="I15" s="23"/>
      <c r="J15" s="23">
        <f>SUM(C15:I15)</f>
        <v>37642499.450000003</v>
      </c>
      <c r="L15" s="584">
        <f>+C15</f>
        <v>0</v>
      </c>
      <c r="M15" s="584">
        <f>SUM(D15:I15)</f>
        <v>37642499.450000003</v>
      </c>
      <c r="N15" s="584">
        <f t="shared" si="1"/>
        <v>37642499.450000003</v>
      </c>
    </row>
    <row r="16" spans="1:14">
      <c r="A16" s="20"/>
      <c r="B16" s="21" t="s">
        <v>29</v>
      </c>
      <c r="C16" s="23"/>
      <c r="D16" s="23">
        <f>+INGRESOS!C12</f>
        <v>3483844.35</v>
      </c>
      <c r="E16" s="5">
        <f>+INGRESOS!C16</f>
        <v>1024275.51</v>
      </c>
      <c r="F16" s="23">
        <f>+INGRESOS!C21</f>
        <v>443606.83</v>
      </c>
      <c r="G16" s="5">
        <f>+INGRESOS!C25</f>
        <v>165540.59</v>
      </c>
      <c r="H16" s="23"/>
      <c r="I16" s="23">
        <f>+INGRESOS!C29</f>
        <v>664793.77</v>
      </c>
      <c r="J16" s="23">
        <f>SUM(C16:I16)</f>
        <v>5782061.0500000007</v>
      </c>
      <c r="L16" s="584">
        <f>+C16</f>
        <v>0</v>
      </c>
      <c r="M16" s="584">
        <f>SUM(D16:I16)</f>
        <v>5782061.0500000007</v>
      </c>
      <c r="N16" s="584">
        <f t="shared" si="1"/>
        <v>5782061.0500000007</v>
      </c>
    </row>
    <row r="17" spans="1:14">
      <c r="A17" s="20"/>
      <c r="B17" s="21" t="s">
        <v>77</v>
      </c>
      <c r="C17" s="23"/>
      <c r="D17" s="23">
        <f>+INGRESOS!C13</f>
        <v>611509.01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611509.01</v>
      </c>
      <c r="L17" s="584">
        <f>+C17</f>
        <v>0</v>
      </c>
      <c r="M17" s="584">
        <f>SUM(D17:I17)</f>
        <v>611509.01</v>
      </c>
      <c r="N17" s="584">
        <f t="shared" si="1"/>
        <v>611509.01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83"/>
      <c r="M18" s="583"/>
      <c r="N18" s="583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83">
        <f>+C19</f>
        <v>0</v>
      </c>
      <c r="M19" s="583">
        <f>SUM(D19:I19)</f>
        <v>0</v>
      </c>
      <c r="N19" s="583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83"/>
      <c r="M20" s="583"/>
      <c r="N20" s="583"/>
    </row>
    <row r="21" spans="1:14" s="3" customFormat="1">
      <c r="A21" s="18" t="s">
        <v>1933</v>
      </c>
      <c r="B21" s="19"/>
      <c r="C21" s="37">
        <f>+INGRESOS!C47</f>
        <v>724234.73</v>
      </c>
      <c r="D21" s="37"/>
      <c r="E21" s="38"/>
      <c r="F21" s="37"/>
      <c r="G21" s="38"/>
      <c r="H21" s="37"/>
      <c r="I21" s="37"/>
      <c r="J21" s="37">
        <f>SUM(C21:I21)</f>
        <v>724234.73</v>
      </c>
      <c r="L21" s="583">
        <f>+C21</f>
        <v>724234.73</v>
      </c>
      <c r="M21" s="583">
        <f>SUM(D21:I21)</f>
        <v>0</v>
      </c>
      <c r="N21" s="583">
        <f t="shared" si="1"/>
        <v>724234.73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83"/>
      <c r="M22" s="583"/>
      <c r="N22" s="583"/>
    </row>
    <row r="23" spans="1:14">
      <c r="A23" s="18" t="s">
        <v>165</v>
      </c>
      <c r="B23" s="21"/>
      <c r="C23" s="37">
        <f>+INGRESOS!$C$57</f>
        <v>7181926.2299999995</v>
      </c>
      <c r="D23" s="23"/>
      <c r="F23" s="23"/>
      <c r="H23" s="23"/>
      <c r="I23" s="23"/>
      <c r="J23" s="37">
        <f>SUM(C23:I23)</f>
        <v>7181926.2299999995</v>
      </c>
      <c r="L23" s="583">
        <f>+C23</f>
        <v>7181926.2299999995</v>
      </c>
      <c r="M23" s="583">
        <f>SUM(D23:I23)</f>
        <v>0</v>
      </c>
      <c r="N23" s="583">
        <f t="shared" si="1"/>
        <v>7181926.2299999995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83"/>
      <c r="M24" s="583"/>
      <c r="N24" s="583"/>
    </row>
    <row r="25" spans="1:14">
      <c r="A25" s="18" t="s">
        <v>1056</v>
      </c>
      <c r="B25" s="21"/>
      <c r="C25" s="23">
        <f>+INGRESOS!C63</f>
        <v>21340822.780000001</v>
      </c>
      <c r="D25" s="23"/>
      <c r="F25" s="23"/>
      <c r="H25" s="23"/>
      <c r="I25" s="23"/>
      <c r="J25" s="37">
        <f>SUM(C25:I25)</f>
        <v>21340822.780000001</v>
      </c>
      <c r="L25" s="583">
        <f>+C25</f>
        <v>21340822.780000001</v>
      </c>
      <c r="M25" s="583">
        <f>SUM(D25:I25)</f>
        <v>0</v>
      </c>
      <c r="N25" s="583">
        <f t="shared" si="1"/>
        <v>21340822.780000001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83"/>
      <c r="M26" s="583"/>
      <c r="N26" s="583"/>
    </row>
    <row r="27" spans="1:14" s="3" customFormat="1">
      <c r="A27" s="18" t="s">
        <v>93</v>
      </c>
      <c r="B27" s="19"/>
      <c r="C27" s="37">
        <f>+C23+C19+C13+C25+C21</f>
        <v>29246983.740000002</v>
      </c>
      <c r="D27" s="37">
        <f t="shared" ref="D27:J27" si="2">+D23+D19+D13+D25+D21</f>
        <v>38142882.479999997</v>
      </c>
      <c r="E27" s="37">
        <f t="shared" si="2"/>
        <v>3428114.5599999996</v>
      </c>
      <c r="F27" s="37">
        <f t="shared" si="2"/>
        <v>3654755.06</v>
      </c>
      <c r="G27" s="37">
        <f t="shared" si="2"/>
        <v>348411.65</v>
      </c>
      <c r="H27" s="37">
        <f t="shared" si="2"/>
        <v>0</v>
      </c>
      <c r="I27" s="37">
        <f t="shared" si="2"/>
        <v>889441.7</v>
      </c>
      <c r="J27" s="37">
        <f t="shared" si="2"/>
        <v>75710589.189999998</v>
      </c>
      <c r="L27" s="583">
        <f>+C27</f>
        <v>29246983.740000002</v>
      </c>
      <c r="M27" s="583">
        <f>SUM(D27:I27)</f>
        <v>46463605.450000003</v>
      </c>
      <c r="N27" s="583">
        <f t="shared" si="1"/>
        <v>75710589.189999998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83"/>
      <c r="M28" s="583"/>
      <c r="N28" s="583"/>
    </row>
    <row r="29" spans="1:14" s="3" customFormat="1">
      <c r="A29" s="18" t="s">
        <v>1852</v>
      </c>
      <c r="B29" s="19"/>
      <c r="C29" s="37">
        <f>SUM(C30:C33)</f>
        <v>13250822.93</v>
      </c>
      <c r="D29" s="37"/>
      <c r="E29" s="38"/>
      <c r="F29" s="37"/>
      <c r="G29" s="38"/>
      <c r="H29" s="37"/>
      <c r="I29" s="37"/>
      <c r="J29" s="37">
        <f>SUM(C29:I29)</f>
        <v>13250822.93</v>
      </c>
      <c r="L29" s="583">
        <f>+C29</f>
        <v>13250822.93</v>
      </c>
      <c r="M29" s="583">
        <f>SUM(D29:I29)</f>
        <v>0</v>
      </c>
      <c r="N29" s="583">
        <f>+L29+M29</f>
        <v>13250822.93</v>
      </c>
    </row>
    <row r="30" spans="1:14">
      <c r="A30" s="20"/>
      <c r="B30" s="21" t="s">
        <v>170</v>
      </c>
      <c r="C30" s="23">
        <f>+EGRESOS!C8</f>
        <v>7749049.9000000004</v>
      </c>
      <c r="D30" s="23"/>
      <c r="F30" s="23"/>
      <c r="H30" s="23"/>
      <c r="I30" s="23"/>
      <c r="J30" s="23">
        <f>SUM(C30:I30)</f>
        <v>7749049.9000000004</v>
      </c>
      <c r="L30" s="584">
        <f>+C30</f>
        <v>7749049.9000000004</v>
      </c>
      <c r="M30" s="584">
        <f>SUM(D30:I30)</f>
        <v>0</v>
      </c>
      <c r="N30" s="584">
        <f t="shared" si="1"/>
        <v>7749049.9000000004</v>
      </c>
    </row>
    <row r="31" spans="1:14">
      <c r="A31" s="20"/>
      <c r="B31" s="21" t="s">
        <v>168</v>
      </c>
      <c r="C31" s="23">
        <f>+EGRESOS!C9</f>
        <v>170171.59999999995</v>
      </c>
      <c r="D31" s="23"/>
      <c r="F31" s="23"/>
      <c r="H31" s="23"/>
      <c r="I31" s="23"/>
      <c r="J31" s="23">
        <f>SUM(C31:I31)</f>
        <v>170171.59999999995</v>
      </c>
      <c r="L31" s="584">
        <f>+C31</f>
        <v>170171.59999999995</v>
      </c>
      <c r="M31" s="584">
        <f>SUM(D31:I31)</f>
        <v>0</v>
      </c>
      <c r="N31" s="584">
        <f t="shared" si="1"/>
        <v>170171.59999999995</v>
      </c>
    </row>
    <row r="32" spans="1:14">
      <c r="A32" s="20"/>
      <c r="B32" s="21" t="s">
        <v>169</v>
      </c>
      <c r="C32" s="23">
        <f>+EGRESOS!C10</f>
        <v>5051437.16</v>
      </c>
      <c r="D32" s="23"/>
      <c r="F32" s="23"/>
      <c r="H32" s="23"/>
      <c r="I32" s="23"/>
      <c r="J32" s="23">
        <f>SUM(C32:I32)</f>
        <v>5051437.16</v>
      </c>
      <c r="L32" s="584">
        <f>+C32</f>
        <v>5051437.16</v>
      </c>
      <c r="M32" s="584">
        <f>SUM(D32:I32)</f>
        <v>0</v>
      </c>
      <c r="N32" s="584">
        <f t="shared" si="1"/>
        <v>5051437.16</v>
      </c>
    </row>
    <row r="33" spans="1:14">
      <c r="A33" s="20"/>
      <c r="B33" s="21" t="s">
        <v>1987</v>
      </c>
      <c r="C33" s="23">
        <f>+EGRESOS!C11</f>
        <v>280164.27</v>
      </c>
      <c r="D33" s="23"/>
      <c r="F33" s="23"/>
      <c r="H33" s="23"/>
      <c r="I33" s="23"/>
      <c r="J33" s="23">
        <f>SUM(C33:I33)</f>
        <v>280164.27</v>
      </c>
      <c r="L33" s="584">
        <f>+C33</f>
        <v>280164.27</v>
      </c>
      <c r="M33" s="584">
        <f>SUM(D33:I33)</f>
        <v>0</v>
      </c>
      <c r="N33" s="584">
        <f t="shared" si="1"/>
        <v>280164.27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83"/>
      <c r="M34" s="583"/>
      <c r="N34" s="583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9979232.459999999</v>
      </c>
      <c r="E35" s="38">
        <f t="shared" si="3"/>
        <v>1574363.79</v>
      </c>
      <c r="F35" s="37">
        <f t="shared" si="3"/>
        <v>2527466.5500000003</v>
      </c>
      <c r="G35" s="38">
        <f t="shared" si="3"/>
        <v>917661.11</v>
      </c>
      <c r="H35" s="37">
        <f t="shared" si="3"/>
        <v>11660.3</v>
      </c>
      <c r="I35" s="37">
        <f t="shared" si="3"/>
        <v>1327138.42</v>
      </c>
      <c r="J35" s="37">
        <f t="shared" si="3"/>
        <v>16337522.629999999</v>
      </c>
      <c r="L35" s="583">
        <f>+C35</f>
        <v>0</v>
      </c>
      <c r="M35" s="583">
        <f>SUM(D35:I35)</f>
        <v>16337522.630000001</v>
      </c>
      <c r="N35" s="583">
        <f t="shared" si="1"/>
        <v>16337522.630000001</v>
      </c>
    </row>
    <row r="36" spans="1:14">
      <c r="A36" s="20"/>
      <c r="B36" s="21" t="s">
        <v>168</v>
      </c>
      <c r="C36" s="23"/>
      <c r="D36" s="23">
        <f>+EGRESOS!C17</f>
        <v>259125.1</v>
      </c>
      <c r="E36" s="5">
        <f>+EGRESOS!C21</f>
        <v>31400</v>
      </c>
      <c r="F36" s="23">
        <f>+EGRESOS!C25</f>
        <v>8800</v>
      </c>
      <c r="H36" s="23">
        <f>+EGRESOS!C32</f>
        <v>11200</v>
      </c>
      <c r="I36" s="23">
        <f>+EGRESOS!C36</f>
        <v>15600</v>
      </c>
      <c r="J36" s="23">
        <f>SUM(C36:I36)</f>
        <v>326125.09999999998</v>
      </c>
      <c r="L36" s="584">
        <f>+C36</f>
        <v>0</v>
      </c>
      <c r="M36" s="584">
        <f>SUM(D36:I36)</f>
        <v>326125.09999999998</v>
      </c>
      <c r="N36" s="584">
        <f t="shared" si="1"/>
        <v>326125.09999999998</v>
      </c>
    </row>
    <row r="37" spans="1:14">
      <c r="A37" s="20"/>
      <c r="B37" s="21" t="s">
        <v>169</v>
      </c>
      <c r="C37" s="23"/>
      <c r="D37" s="23">
        <f>+EGRESOS!C18</f>
        <v>9720107.3599999994</v>
      </c>
      <c r="E37" s="5">
        <f>+EGRESOS!C22</f>
        <v>1542963.79</v>
      </c>
      <c r="F37" s="23">
        <f>+EGRESOS!C26</f>
        <v>2518666.5500000003</v>
      </c>
      <c r="G37" s="5">
        <f>+EGRESOS!C33</f>
        <v>917661.11</v>
      </c>
      <c r="H37" s="23">
        <f>+EGRESOS!C29</f>
        <v>460.3</v>
      </c>
      <c r="I37" s="23">
        <f>+EGRESOS!C37</f>
        <v>1311538.42</v>
      </c>
      <c r="J37" s="23">
        <f>SUM(C37:I37)</f>
        <v>16011397.529999999</v>
      </c>
      <c r="L37" s="584">
        <f>+C37</f>
        <v>0</v>
      </c>
      <c r="M37" s="584">
        <f>SUM(D37:I37)</f>
        <v>16011397.529999999</v>
      </c>
      <c r="N37" s="584">
        <f t="shared" si="1"/>
        <v>16011397.529999999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83"/>
      <c r="M38" s="583"/>
      <c r="N38" s="583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83">
        <f>+C39</f>
        <v>0</v>
      </c>
      <c r="M39" s="583">
        <f>SUM(D39:I39)</f>
        <v>0</v>
      </c>
      <c r="N39" s="583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83"/>
      <c r="M40" s="583"/>
      <c r="N40" s="583"/>
    </row>
    <row r="41" spans="1:14" s="3" customFormat="1">
      <c r="A41" s="18" t="s">
        <v>186</v>
      </c>
      <c r="B41" s="19"/>
      <c r="C41" s="37">
        <f>+EGRESOS!C60-EGRESOS!C57</f>
        <v>214019.14000000013</v>
      </c>
      <c r="D41" s="37"/>
      <c r="E41" s="38"/>
      <c r="F41" s="37"/>
      <c r="G41" s="38"/>
      <c r="H41" s="37"/>
      <c r="I41" s="37"/>
      <c r="J41" s="37">
        <f>SUM(C41:I41)</f>
        <v>214019.14000000013</v>
      </c>
      <c r="L41" s="583">
        <f>+C41</f>
        <v>214019.14000000013</v>
      </c>
      <c r="M41" s="583">
        <f>SUM(D41:I41)</f>
        <v>0</v>
      </c>
      <c r="N41" s="583">
        <f t="shared" si="1"/>
        <v>214019.14000000013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83"/>
      <c r="M42" s="583"/>
      <c r="N42" s="583"/>
    </row>
    <row r="43" spans="1:14" s="3" customFormat="1">
      <c r="A43" s="18" t="s">
        <v>27</v>
      </c>
      <c r="B43" s="19"/>
      <c r="C43" s="37">
        <f>+EGRESOS!C57</f>
        <v>2145860.52</v>
      </c>
      <c r="D43" s="37"/>
      <c r="E43" s="38"/>
      <c r="F43" s="37"/>
      <c r="G43" s="38"/>
      <c r="H43" s="37"/>
      <c r="I43" s="37"/>
      <c r="J43" s="37">
        <f>SUM(C43:I43)</f>
        <v>2145860.52</v>
      </c>
      <c r="L43" s="583">
        <f>+C43</f>
        <v>2145860.52</v>
      </c>
      <c r="M43" s="583">
        <f>SUM(D43:I43)</f>
        <v>0</v>
      </c>
      <c r="N43" s="583">
        <f t="shared" si="1"/>
        <v>2145860.52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83"/>
      <c r="M44" s="583"/>
      <c r="N44" s="583"/>
    </row>
    <row r="45" spans="1:14" s="3" customFormat="1">
      <c r="A45" s="22" t="s">
        <v>185</v>
      </c>
      <c r="B45" s="19"/>
      <c r="C45" s="37">
        <f>+C43+C41+C39+C35+C29</f>
        <v>15610702.59</v>
      </c>
      <c r="D45" s="37">
        <f t="shared" ref="D45:J45" si="4">+D43+D41+D39+D35+D29</f>
        <v>9979232.459999999</v>
      </c>
      <c r="E45" s="37">
        <f t="shared" si="4"/>
        <v>1574363.79</v>
      </c>
      <c r="F45" s="37">
        <f t="shared" si="4"/>
        <v>2527466.5500000003</v>
      </c>
      <c r="G45" s="37">
        <f t="shared" si="4"/>
        <v>917661.11</v>
      </c>
      <c r="H45" s="37">
        <f t="shared" si="4"/>
        <v>11660.3</v>
      </c>
      <c r="I45" s="37">
        <f t="shared" si="4"/>
        <v>1327138.42</v>
      </c>
      <c r="J45" s="37">
        <f t="shared" si="4"/>
        <v>31948225.219999999</v>
      </c>
      <c r="L45" s="583">
        <f>+C45</f>
        <v>15610702.59</v>
      </c>
      <c r="M45" s="583">
        <f>SUM(D45:I45)</f>
        <v>16337522.630000001</v>
      </c>
      <c r="N45" s="583">
        <f t="shared" si="1"/>
        <v>31948225.219999999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83"/>
      <c r="M46" s="583"/>
      <c r="N46" s="583"/>
    </row>
    <row r="47" spans="1:14">
      <c r="A47" s="20"/>
      <c r="B47" s="21"/>
      <c r="C47" s="23"/>
      <c r="D47" s="23"/>
      <c r="F47" s="23"/>
      <c r="H47" s="23"/>
      <c r="I47" s="23"/>
      <c r="J47" s="23"/>
      <c r="L47" s="583"/>
      <c r="M47" s="583"/>
      <c r="N47" s="583"/>
    </row>
    <row r="48" spans="1:14">
      <c r="A48" s="20"/>
      <c r="B48" s="21"/>
      <c r="C48" s="23"/>
      <c r="D48" s="23"/>
      <c r="F48" s="23"/>
      <c r="H48" s="23"/>
      <c r="I48" s="23"/>
      <c r="J48" s="23"/>
      <c r="L48" s="583"/>
      <c r="M48" s="583"/>
      <c r="N48" s="583"/>
    </row>
    <row r="49" spans="1:14" s="3" customFormat="1">
      <c r="A49" s="96" t="s">
        <v>1760</v>
      </c>
      <c r="B49" s="97"/>
      <c r="C49" s="98">
        <f>+C27-C45</f>
        <v>13636281.150000002</v>
      </c>
      <c r="D49" s="98">
        <f t="shared" ref="D49:I49" si="5">+D27-D45</f>
        <v>28163650.019999996</v>
      </c>
      <c r="E49" s="98">
        <f t="shared" si="5"/>
        <v>1853750.7699999996</v>
      </c>
      <c r="F49" s="98">
        <f t="shared" si="5"/>
        <v>1127288.5099999998</v>
      </c>
      <c r="G49" s="98">
        <f t="shared" si="5"/>
        <v>-569249.46</v>
      </c>
      <c r="H49" s="98">
        <f t="shared" si="5"/>
        <v>-11660.3</v>
      </c>
      <c r="I49" s="98">
        <f t="shared" si="5"/>
        <v>-437696.72</v>
      </c>
      <c r="J49" s="98">
        <f>+J27-J45</f>
        <v>43762363.969999999</v>
      </c>
      <c r="L49" s="585">
        <f>+C49</f>
        <v>13636281.150000002</v>
      </c>
      <c r="M49" s="585">
        <f>SUM(D49:I49)</f>
        <v>30126082.819999997</v>
      </c>
      <c r="N49" s="585">
        <f t="shared" si="1"/>
        <v>43762363.969999999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08"/>
  <sheetViews>
    <sheetView workbookViewId="0">
      <pane xSplit="3" ySplit="9" topLeftCell="P148" activePane="bottomRight" state="frozen"/>
      <selection pane="topRight" activeCell="D1" sqref="D1"/>
      <selection pane="bottomLeft" activeCell="A10" sqref="A10"/>
      <selection pane="bottomRight" activeCell="R157" sqref="R157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023" t="s">
        <v>3188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3"/>
      <c r="L2" s="1023"/>
      <c r="M2" s="1023"/>
      <c r="N2" s="1023"/>
      <c r="O2" s="1023"/>
      <c r="P2" s="1023"/>
      <c r="Q2" s="1023"/>
      <c r="R2" s="1023"/>
      <c r="S2" s="1023"/>
    </row>
    <row r="3" spans="1:29" ht="15">
      <c r="A3" s="1022" t="s">
        <v>1325</v>
      </c>
      <c r="B3" s="1022"/>
      <c r="C3" s="1022"/>
      <c r="D3" s="1022"/>
      <c r="E3" s="1022"/>
      <c r="F3" s="1022"/>
      <c r="G3" s="1022"/>
      <c r="H3" s="1022"/>
      <c r="I3" s="1022"/>
      <c r="J3" s="1022"/>
      <c r="K3" s="1022"/>
      <c r="L3" s="1022"/>
      <c r="M3" s="1022"/>
      <c r="N3" s="1022"/>
      <c r="O3" s="1022"/>
      <c r="P3" s="1022"/>
      <c r="Q3" s="1022"/>
      <c r="R3" s="1022"/>
      <c r="S3" s="1022"/>
    </row>
    <row r="4" spans="1:29" ht="15">
      <c r="A4" s="1022" t="s">
        <v>5758</v>
      </c>
      <c r="B4" s="1022"/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  <c r="N4" s="1022"/>
      <c r="O4" s="1022"/>
      <c r="P4" s="1022"/>
      <c r="Q4" s="1022"/>
      <c r="R4" s="1022"/>
      <c r="S4" s="1022"/>
    </row>
    <row r="5" spans="1:29">
      <c r="P5" s="13"/>
    </row>
    <row r="6" spans="1:29">
      <c r="A6" s="621" t="s">
        <v>144</v>
      </c>
      <c r="B6" s="621" t="s">
        <v>106</v>
      </c>
      <c r="C6" s="622" t="s">
        <v>145</v>
      </c>
      <c r="D6" s="621" t="s">
        <v>51</v>
      </c>
      <c r="E6" s="621" t="s">
        <v>52</v>
      </c>
      <c r="F6" s="621" t="s">
        <v>53</v>
      </c>
      <c r="G6" s="621" t="s">
        <v>54</v>
      </c>
      <c r="H6" s="621" t="s">
        <v>55</v>
      </c>
      <c r="I6" s="621" t="s">
        <v>56</v>
      </c>
      <c r="J6" s="621" t="s">
        <v>57</v>
      </c>
      <c r="K6" s="621" t="s">
        <v>58</v>
      </c>
      <c r="L6" s="621" t="s">
        <v>59</v>
      </c>
      <c r="M6" s="621" t="s">
        <v>60</v>
      </c>
      <c r="N6" s="621" t="s">
        <v>61</v>
      </c>
      <c r="O6" s="621" t="s">
        <v>62</v>
      </c>
      <c r="P6" s="621" t="s">
        <v>3498</v>
      </c>
      <c r="Q6" s="621" t="s">
        <v>25</v>
      </c>
      <c r="R6" s="623" t="s">
        <v>237</v>
      </c>
      <c r="S6" s="621" t="s">
        <v>63</v>
      </c>
    </row>
    <row r="8" spans="1:29" ht="15">
      <c r="A8" s="1027" t="s">
        <v>234</v>
      </c>
      <c r="B8" s="1028"/>
      <c r="C8" s="1028"/>
      <c r="D8" s="1028"/>
      <c r="E8" s="1028"/>
      <c r="F8" s="1028"/>
      <c r="G8" s="1028"/>
      <c r="H8" s="1028"/>
      <c r="I8" s="1028"/>
      <c r="J8" s="1028"/>
      <c r="K8" s="1028"/>
      <c r="L8" s="1028"/>
      <c r="M8" s="1028"/>
      <c r="N8" s="1028"/>
      <c r="O8" s="1028"/>
      <c r="P8" s="1028"/>
      <c r="Q8" s="1028"/>
      <c r="R8" s="1028"/>
      <c r="S8" s="1028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1373242.4853383333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18375901.46816</v>
      </c>
      <c r="Q9" s="122">
        <f t="shared" si="0"/>
        <v>9697993.7842433341</v>
      </c>
      <c r="R9" s="122">
        <f t="shared" si="0"/>
        <v>7749049.9000000004</v>
      </c>
      <c r="S9" s="122">
        <f t="shared" si="0"/>
        <v>1948943.8842433339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SUM(D10:J10)</f>
        <v>7164896.4975000005</v>
      </c>
      <c r="R10" s="94">
        <v>5830043.6200000001</v>
      </c>
      <c r="S10" s="571">
        <f>+Q10-R10</f>
        <v>1334852.8775000004</v>
      </c>
      <c r="U10" s="127"/>
      <c r="V10" s="127"/>
      <c r="W10" s="127"/>
      <c r="X10" s="127"/>
      <c r="Y10" s="127"/>
      <c r="Z10" s="127"/>
      <c r="AA10" s="127"/>
      <c r="AB10" s="562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SUM(D11:J11)</f>
        <v>0</v>
      </c>
      <c r="R11" s="94">
        <v>0</v>
      </c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62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85296.386875000011</v>
      </c>
      <c r="R12" s="94">
        <v>69524.23</v>
      </c>
      <c r="S12" s="94">
        <f t="shared" si="3"/>
        <v>15772.156875000015</v>
      </c>
      <c r="U12" s="127"/>
      <c r="V12" s="127"/>
      <c r="W12" s="127"/>
      <c r="X12" s="127"/>
      <c r="Y12" s="127"/>
      <c r="Z12" s="127"/>
      <c r="AA12" s="127"/>
      <c r="AB12" s="562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v>3003.5586000000003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36042.703200000004</v>
      </c>
      <c r="Q13" s="94">
        <f t="shared" si="2"/>
        <v>21024.910200000002</v>
      </c>
      <c r="R13" s="94">
        <v>29618.1</v>
      </c>
      <c r="S13" s="571">
        <f t="shared" ref="S13" si="4">+Q13-R13</f>
        <v>-8593.1897999999965</v>
      </c>
      <c r="U13" s="127"/>
      <c r="V13" s="127"/>
      <c r="W13" s="127"/>
      <c r="X13" s="127"/>
      <c r="Y13" s="127"/>
      <c r="Z13" s="127"/>
      <c r="AA13" s="127"/>
      <c r="AB13" s="562"/>
      <c r="AC13" s="129"/>
    </row>
    <row r="14" spans="1:29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1218032.4045750001</v>
      </c>
      <c r="R14" s="94">
        <v>921891.75</v>
      </c>
      <c r="S14" s="571">
        <f t="shared" ref="S14:S18" si="5">+Q14-R14</f>
        <v>296140.65457500005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175000</v>
      </c>
      <c r="R15" s="94">
        <v>13675.27</v>
      </c>
      <c r="S15" s="571">
        <f t="shared" si="5"/>
        <v>161324.73000000001</v>
      </c>
      <c r="U15" s="127"/>
      <c r="V15" s="127"/>
      <c r="W15" s="127"/>
      <c r="X15" s="127"/>
      <c r="Y15" s="127"/>
      <c r="Z15" s="127"/>
      <c r="AA15" s="127"/>
      <c r="AB15" s="562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35583.333333333328</v>
      </c>
      <c r="R16" s="831">
        <v>24867.49</v>
      </c>
      <c r="S16" s="571">
        <f t="shared" si="5"/>
        <v>10715.843333333327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551181.54546000017</v>
      </c>
      <c r="R17" s="94">
        <v>481731.7</v>
      </c>
      <c r="S17" s="571">
        <f t="shared" si="5"/>
        <v>69449.845460000157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446978.70630000002</v>
      </c>
      <c r="R18" s="94">
        <v>377697.74</v>
      </c>
      <c r="S18" s="571">
        <f t="shared" si="5"/>
        <v>69280.966300000029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486104.16666666669</v>
      </c>
      <c r="R20" s="122">
        <f>SUM(R21:R26)</f>
        <v>170171.59999999995</v>
      </c>
      <c r="S20" s="122">
        <f>SUM(S21:S26)</f>
        <v>315932.56666666677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SUM(D21:J21)</f>
        <v>99604.166666666672</v>
      </c>
      <c r="R21" s="94">
        <v>46646.28</v>
      </c>
      <c r="S21" s="571">
        <f t="shared" ref="S21:S26" si="9">+Q21-R21</f>
        <v>52957.886666666673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160416.66666666666</v>
      </c>
      <c r="R22" s="94">
        <v>79811.929999999993</v>
      </c>
      <c r="S22" s="571">
        <f t="shared" si="9"/>
        <v>80604.736666666664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29166.666666666672</v>
      </c>
      <c r="R23" s="94">
        <v>12988.64</v>
      </c>
      <c r="S23" s="571">
        <f t="shared" si="9"/>
        <v>16178.026666666672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43750</v>
      </c>
      <c r="R24" s="94">
        <v>17387.740000000002</v>
      </c>
      <c r="S24" s="571">
        <f t="shared" si="9"/>
        <v>26362.26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1500</v>
      </c>
      <c r="R25" s="94">
        <v>562.08000000000004</v>
      </c>
      <c r="S25" s="571">
        <f t="shared" si="9"/>
        <v>937.92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151666.66666666669</v>
      </c>
      <c r="R26" s="94">
        <v>12774.93</v>
      </c>
      <c r="S26" s="571">
        <f t="shared" si="9"/>
        <v>138891.73666666669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584807.05278691673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26593080.633443002</v>
      </c>
      <c r="Q28" s="118">
        <f t="shared" si="10"/>
        <v>20748984.369508412</v>
      </c>
      <c r="R28" s="118">
        <f t="shared" si="10"/>
        <v>5051437.16</v>
      </c>
      <c r="S28" s="118">
        <f t="shared" si="10"/>
        <v>15697547.209508419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SUM(D29:J29)</f>
        <v>262500</v>
      </c>
      <c r="R29" s="94">
        <v>165636.38</v>
      </c>
      <c r="S29" s="571">
        <f t="shared" ref="S29:S52" si="13">+Q29-R29</f>
        <v>96863.62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14950</v>
      </c>
      <c r="R30" s="94">
        <v>8364.6299999999992</v>
      </c>
      <c r="S30" s="571">
        <f t="shared" si="13"/>
        <v>6585.3700000000008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175000</v>
      </c>
      <c r="R31" s="94">
        <v>93555.51</v>
      </c>
      <c r="S31" s="571">
        <f t="shared" si="13"/>
        <v>81444.490000000005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17500</v>
      </c>
      <c r="R32" s="849">
        <v>594.99</v>
      </c>
      <c r="S32" s="571">
        <f t="shared" si="13"/>
        <v>16905.009999999998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7583.3333333333321</v>
      </c>
      <c r="R33" s="94">
        <v>3625</v>
      </c>
      <c r="S33" s="571">
        <f t="shared" si="13"/>
        <v>3958.3333333333321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21000</v>
      </c>
      <c r="R34" s="94">
        <v>11250</v>
      </c>
      <c r="S34" s="571">
        <f t="shared" si="13"/>
        <v>9750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250833.33333333337</v>
      </c>
      <c r="R35" s="94">
        <v>125112</v>
      </c>
      <c r="S35" s="571">
        <f t="shared" si="13"/>
        <v>125721.33333333337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116666.66666666669</v>
      </c>
      <c r="R36" s="94">
        <v>109498.82</v>
      </c>
      <c r="S36" s="571">
        <f t="shared" si="13"/>
        <v>7167.8466666666791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75833.333333333343</v>
      </c>
      <c r="R37" s="94">
        <v>20926.89</v>
      </c>
      <c r="S37" s="571">
        <f t="shared" si="13"/>
        <v>54906.443333333344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/>
      <c r="L38" s="94"/>
      <c r="M38" s="94">
        <v>2508675</v>
      </c>
      <c r="N38" s="94"/>
      <c r="O38" s="94"/>
      <c r="P38" s="94">
        <f t="shared" si="11"/>
        <v>11534700</v>
      </c>
      <c r="Q38" s="94">
        <f t="shared" si="12"/>
        <v>9026025</v>
      </c>
      <c r="R38" s="94">
        <v>390993.08</v>
      </c>
      <c r="S38" s="571">
        <f t="shared" si="13"/>
        <v>8635031.9199999999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29166.666666666672</v>
      </c>
      <c r="R39" s="94">
        <v>11017.1</v>
      </c>
      <c r="S39" s="571">
        <f t="shared" si="13"/>
        <v>18149.566666666673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116666.66666666669</v>
      </c>
      <c r="R40" s="94">
        <v>88378.07</v>
      </c>
      <c r="S40" s="571">
        <f t="shared" si="13"/>
        <v>28288.596666666679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11566.702841750004</v>
      </c>
      <c r="R41" s="94">
        <v>5393.41</v>
      </c>
      <c r="S41" s="571">
        <f t="shared" si="13"/>
        <v>6173.2928417500043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239166.66666666663</v>
      </c>
      <c r="R42" s="831">
        <v>24928.12</v>
      </c>
      <c r="S42" s="571">
        <f t="shared" si="13"/>
        <v>214238.54666666663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35000</v>
      </c>
      <c r="R43" s="94"/>
      <c r="S43" s="571">
        <f t="shared" si="13"/>
        <v>35000</v>
      </c>
    </row>
    <row r="44" spans="1:21" s="834" customFormat="1">
      <c r="A44" s="829">
        <v>5135</v>
      </c>
      <c r="B44" s="829">
        <v>35501</v>
      </c>
      <c r="C44" s="830" t="s">
        <v>131</v>
      </c>
      <c r="D44" s="831">
        <v>25000</v>
      </c>
      <c r="E44" s="831">
        <v>25000</v>
      </c>
      <c r="F44" s="831">
        <v>25000</v>
      </c>
      <c r="G44" s="831">
        <v>25000</v>
      </c>
      <c r="H44" s="831">
        <v>25000</v>
      </c>
      <c r="I44" s="831">
        <v>25000</v>
      </c>
      <c r="J44" s="831">
        <v>25000</v>
      </c>
      <c r="K44" s="831">
        <v>25000</v>
      </c>
      <c r="L44" s="831">
        <v>25000</v>
      </c>
      <c r="M44" s="831">
        <v>25000</v>
      </c>
      <c r="N44" s="831">
        <v>25000</v>
      </c>
      <c r="O44" s="831">
        <v>25000</v>
      </c>
      <c r="P44" s="831">
        <f t="shared" si="11"/>
        <v>300000</v>
      </c>
      <c r="Q44" s="94">
        <f t="shared" si="12"/>
        <v>175000</v>
      </c>
      <c r="R44" s="832">
        <v>81163.27</v>
      </c>
      <c r="S44" s="833">
        <f t="shared" si="13"/>
        <v>93836.73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153333.33333333331</v>
      </c>
      <c r="R45" s="831">
        <v>89207.64</v>
      </c>
      <c r="S45" s="571">
        <f t="shared" si="13"/>
        <v>64125.693333333315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925833.33333333337</v>
      </c>
      <c r="R46" s="94">
        <v>77218.63</v>
      </c>
      <c r="S46" s="571">
        <f t="shared" si="13"/>
        <v>848614.70333333337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1693416.666666667</v>
      </c>
      <c r="R47" s="94">
        <v>10282.89</v>
      </c>
      <c r="S47" s="571">
        <f t="shared" si="13"/>
        <v>1683133.7766666671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2599500</v>
      </c>
      <c r="R48" s="94">
        <v>561612.91</v>
      </c>
      <c r="S48" s="571">
        <f t="shared" si="13"/>
        <v>2037887.0899999999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102500</v>
      </c>
      <c r="R49" s="94">
        <v>18992.22</v>
      </c>
      <c r="S49" s="571">
        <f t="shared" si="13"/>
        <v>83507.78</v>
      </c>
    </row>
    <row r="50" spans="1:25">
      <c r="A50" s="90">
        <v>5139</v>
      </c>
      <c r="B50" s="90">
        <v>39201</v>
      </c>
      <c r="C50" s="91" t="s">
        <v>1017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4461359.333333334</v>
      </c>
      <c r="R50" s="94">
        <v>3153685.6</v>
      </c>
      <c r="S50" s="571">
        <f t="shared" si="13"/>
        <v>1307673.7333333339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232750</v>
      </c>
      <c r="R51" s="94"/>
      <c r="S51" s="571">
        <f t="shared" si="13"/>
        <v>232750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5833.333333333333</v>
      </c>
      <c r="R52" s="704"/>
      <c r="S52" s="571">
        <f t="shared" si="13"/>
        <v>5833.333333333333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71"/>
    </row>
    <row r="54" spans="1:25">
      <c r="A54" s="575" t="s">
        <v>1921</v>
      </c>
      <c r="B54" s="599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542484.58521250007</v>
      </c>
      <c r="R54" s="152">
        <f t="shared" ref="R54" si="17">SUM(R55:R57)</f>
        <v>280164.27</v>
      </c>
      <c r="S54" s="152">
        <f t="shared" ref="S54" si="18">SUM(S55:S57)</f>
        <v>262320.31521250005</v>
      </c>
    </row>
    <row r="55" spans="1:25">
      <c r="A55" s="109">
        <v>5212</v>
      </c>
      <c r="B55" s="109">
        <v>41503</v>
      </c>
      <c r="C55" s="110" t="s">
        <v>1922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SUM(D55:J55)</f>
        <v>140000</v>
      </c>
      <c r="R55" s="94">
        <v>88028.55</v>
      </c>
      <c r="S55" s="571">
        <f t="shared" ref="S55:S57" si="21">+Q55-R55</f>
        <v>51971.45</v>
      </c>
    </row>
    <row r="56" spans="1:25">
      <c r="A56" s="109">
        <v>5251</v>
      </c>
      <c r="B56" s="109">
        <v>45101</v>
      </c>
      <c r="C56" s="110" t="s">
        <v>1923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244536.94179250006</v>
      </c>
      <c r="R56" s="94">
        <v>139697.88</v>
      </c>
      <c r="S56" s="571">
        <f t="shared" si="21"/>
        <v>104839.06179250006</v>
      </c>
    </row>
    <row r="57" spans="1:25">
      <c r="A57" s="90">
        <v>5251</v>
      </c>
      <c r="B57" s="90">
        <v>45201</v>
      </c>
      <c r="C57" s="91" t="s">
        <v>1924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157947.64342000004</v>
      </c>
      <c r="R57" s="94">
        <v>52437.84</v>
      </c>
      <c r="S57" s="571">
        <f t="shared" si="21"/>
        <v>105509.80342000004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2099776.5026794164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46706705.676252998</v>
      </c>
      <c r="Q59" s="118">
        <f t="shared" si="22"/>
        <v>31475566.905630913</v>
      </c>
      <c r="R59" s="118">
        <f t="shared" si="22"/>
        <v>13250822.93</v>
      </c>
      <c r="S59" s="118">
        <f t="shared" si="22"/>
        <v>18224743.97563092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029" t="s">
        <v>49</v>
      </c>
      <c r="B64" s="1030"/>
      <c r="C64" s="1030"/>
      <c r="D64" s="1030"/>
      <c r="E64" s="1030"/>
      <c r="F64" s="1030"/>
      <c r="G64" s="1030"/>
      <c r="H64" s="1030"/>
      <c r="I64" s="1030"/>
      <c r="J64" s="1030"/>
      <c r="K64" s="1030"/>
      <c r="L64" s="1030"/>
      <c r="M64" s="1030"/>
      <c r="N64" s="1030"/>
      <c r="O64" s="1030"/>
      <c r="P64" s="1030"/>
      <c r="Q64" s="1030"/>
      <c r="R64" s="1030"/>
      <c r="S64" s="1031"/>
    </row>
    <row r="65" spans="1:19">
      <c r="A65" s="116"/>
      <c r="B65" s="115"/>
    </row>
    <row r="66" spans="1:19">
      <c r="A66" s="624" t="s">
        <v>150</v>
      </c>
      <c r="B66" s="625"/>
      <c r="C66" s="626"/>
      <c r="D66" s="621" t="s">
        <v>51</v>
      </c>
      <c r="E66" s="621" t="s">
        <v>52</v>
      </c>
      <c r="F66" s="621" t="s">
        <v>53</v>
      </c>
      <c r="G66" s="621" t="s">
        <v>54</v>
      </c>
      <c r="H66" s="621" t="s">
        <v>55</v>
      </c>
      <c r="I66" s="621" t="s">
        <v>56</v>
      </c>
      <c r="J66" s="621" t="s">
        <v>57</v>
      </c>
      <c r="K66" s="621" t="s">
        <v>58</v>
      </c>
      <c r="L66" s="621" t="s">
        <v>59</v>
      </c>
      <c r="M66" s="621" t="s">
        <v>60</v>
      </c>
      <c r="N66" s="621" t="s">
        <v>61</v>
      </c>
      <c r="O66" s="621" t="s">
        <v>62</v>
      </c>
      <c r="P66" s="621" t="s">
        <v>3498</v>
      </c>
      <c r="Q66" s="621" t="s">
        <v>25</v>
      </c>
      <c r="R66" s="674" t="s">
        <v>237</v>
      </c>
      <c r="S66" s="621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422876.62048073293</v>
      </c>
      <c r="R67" s="122">
        <f t="shared" si="24"/>
        <v>259125.1</v>
      </c>
      <c r="S67" s="122">
        <f t="shared" si="24"/>
        <v>163751.52048073293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SUM(D68:J68)</f>
        <v>422876.62048073293</v>
      </c>
      <c r="R68" s="94">
        <v>259125.1</v>
      </c>
      <c r="S68" s="571">
        <f>+Q68-R68</f>
        <v>163751.52048073293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1216618.8005020237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65789535.60602428</v>
      </c>
      <c r="Q70" s="122">
        <f>SUM(Q71:Q78)</f>
        <v>47893941.603514172</v>
      </c>
      <c r="R70" s="122">
        <f>SUM(R71:R78)</f>
        <v>9720107.3599999994</v>
      </c>
      <c r="S70" s="122">
        <f>SUM(S71:S78)</f>
        <v>38173834.243514165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SUM(D71:J71)</f>
        <v>2788333.3333333335</v>
      </c>
      <c r="R71" s="94">
        <v>2366192.9300000002</v>
      </c>
      <c r="S71" s="571">
        <f t="shared" ref="S71:S78" si="28">+Q71-R71</f>
        <v>422140.40333333332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35437500</v>
      </c>
      <c r="R72" s="94">
        <v>555118.05000000005</v>
      </c>
      <c r="S72" s="571">
        <f t="shared" si="28"/>
        <v>34882381.950000003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3196781.5069416668</v>
      </c>
      <c r="R73" s="94">
        <v>2275846.66</v>
      </c>
      <c r="S73" s="571">
        <f t="shared" si="28"/>
        <v>920934.84694166668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704"/>
      <c r="S74" s="571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145833.33333333331</v>
      </c>
      <c r="R75" s="94">
        <v>15684.26</v>
      </c>
      <c r="S75" s="571">
        <f t="shared" si="28"/>
        <v>130149.07333333332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4652493.4299058318</v>
      </c>
      <c r="R76" s="94">
        <v>2907346.68</v>
      </c>
      <c r="S76" s="571">
        <f t="shared" si="28"/>
        <v>1745146.7499058316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>
        <f t="shared" si="26"/>
        <v>1573000</v>
      </c>
      <c r="Q77" s="94">
        <f t="shared" si="27"/>
        <v>1573000</v>
      </c>
      <c r="R77" s="94">
        <v>1599918.78</v>
      </c>
      <c r="S77" s="571">
        <f t="shared" si="28"/>
        <v>-26918.780000000028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71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1277029.7462849854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66514466.955419824</v>
      </c>
      <c r="Q79" s="122">
        <f>+Q70+Q67</f>
        <v>48316818.223994903</v>
      </c>
      <c r="R79" s="122">
        <f>+R70+R67</f>
        <v>9979232.459999999</v>
      </c>
      <c r="S79" s="122">
        <f>+S70+S67</f>
        <v>38337585.763994895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24" t="s">
        <v>151</v>
      </c>
      <c r="B82" s="625"/>
      <c r="C82" s="626"/>
      <c r="D82" s="621" t="s">
        <v>51</v>
      </c>
      <c r="E82" s="621" t="s">
        <v>52</v>
      </c>
      <c r="F82" s="621" t="s">
        <v>53</v>
      </c>
      <c r="G82" s="621" t="s">
        <v>54</v>
      </c>
      <c r="H82" s="621" t="s">
        <v>55</v>
      </c>
      <c r="I82" s="621" t="s">
        <v>56</v>
      </c>
      <c r="J82" s="621" t="s">
        <v>57</v>
      </c>
      <c r="K82" s="621" t="s">
        <v>58</v>
      </c>
      <c r="L82" s="621" t="s">
        <v>59</v>
      </c>
      <c r="M82" s="621" t="s">
        <v>60</v>
      </c>
      <c r="N82" s="621" t="s">
        <v>61</v>
      </c>
      <c r="O82" s="621" t="s">
        <v>62</v>
      </c>
      <c r="P82" s="621" t="s">
        <v>3498</v>
      </c>
      <c r="Q82" s="621" t="s">
        <v>25</v>
      </c>
      <c r="R82" s="674" t="s">
        <v>237</v>
      </c>
      <c r="S82" s="621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31732.101872692398</v>
      </c>
      <c r="R83" s="122">
        <f t="shared" si="31"/>
        <v>31400</v>
      </c>
      <c r="S83" s="122">
        <f t="shared" si="31"/>
        <v>332.10187269239759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SUM(D84:J84)</f>
        <v>31732.101872692398</v>
      </c>
      <c r="R84" s="94">
        <v>31400</v>
      </c>
      <c r="S84" s="571">
        <f>+Q84-R84</f>
        <v>332.10187269239759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5989041.5651869867</v>
      </c>
      <c r="R86" s="118">
        <f t="shared" si="32"/>
        <v>1542963.79</v>
      </c>
      <c r="S86" s="118">
        <f t="shared" si="32"/>
        <v>4446077.7751869876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SUM(D87:J87)</f>
        <v>450000</v>
      </c>
      <c r="R87" s="94">
        <v>360575.08</v>
      </c>
      <c r="S87" s="571">
        <f t="shared" ref="S87:S90" si="35">+Q87-R87</f>
        <v>89424.919999999984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3150000</v>
      </c>
      <c r="R88" s="94">
        <v>49130</v>
      </c>
      <c r="S88" s="571">
        <f t="shared" si="35"/>
        <v>3100870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1309041.5651869872</v>
      </c>
      <c r="R89" s="94">
        <v>675618.82</v>
      </c>
      <c r="S89" s="571">
        <f t="shared" si="35"/>
        <v>633422.74518698722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457639.89</v>
      </c>
      <c r="S90" s="571">
        <f t="shared" si="35"/>
        <v>622360.11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6020773.6670596795</v>
      </c>
      <c r="R91" s="122">
        <f t="shared" si="36"/>
        <v>1574363.79</v>
      </c>
      <c r="S91" s="122">
        <f t="shared" si="36"/>
        <v>4446409.8770596804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24" t="s">
        <v>152</v>
      </c>
      <c r="B94" s="625"/>
      <c r="C94" s="626"/>
      <c r="D94" s="621" t="s">
        <v>51</v>
      </c>
      <c r="E94" s="621" t="s">
        <v>52</v>
      </c>
      <c r="F94" s="621" t="s">
        <v>53</v>
      </c>
      <c r="G94" s="621" t="s">
        <v>54</v>
      </c>
      <c r="H94" s="621" t="s">
        <v>55</v>
      </c>
      <c r="I94" s="621" t="s">
        <v>56</v>
      </c>
      <c r="J94" s="621" t="s">
        <v>57</v>
      </c>
      <c r="K94" s="621" t="s">
        <v>58</v>
      </c>
      <c r="L94" s="621" t="s">
        <v>59</v>
      </c>
      <c r="M94" s="621" t="s">
        <v>60</v>
      </c>
      <c r="N94" s="621" t="s">
        <v>61</v>
      </c>
      <c r="O94" s="621" t="s">
        <v>62</v>
      </c>
      <c r="P94" s="621" t="s">
        <v>3498</v>
      </c>
      <c r="Q94" s="621" t="s">
        <v>25</v>
      </c>
      <c r="R94" s="674" t="s">
        <v>237</v>
      </c>
      <c r="S94" s="621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21154.734581794932</v>
      </c>
      <c r="R95" s="122">
        <f t="shared" si="37"/>
        <v>8800</v>
      </c>
      <c r="S95" s="122">
        <f t="shared" si="37"/>
        <v>12354.734581794932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SUM(D96:J96)</f>
        <v>21154.734581794932</v>
      </c>
      <c r="R96" s="94">
        <v>8800</v>
      </c>
      <c r="S96" s="571">
        <f>+Q96-R96</f>
        <v>12354.734581794932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298880.66225790133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9428316.9470948149</v>
      </c>
      <c r="Q98" s="118">
        <f t="shared" si="38"/>
        <v>6883913.6358053088</v>
      </c>
      <c r="R98" s="118">
        <f t="shared" si="38"/>
        <v>2518666.5500000003</v>
      </c>
      <c r="S98" s="118">
        <f t="shared" si="38"/>
        <v>4365247.085805309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SUM(D99:J99)</f>
        <v>507500</v>
      </c>
      <c r="R99" s="94">
        <v>246580.47</v>
      </c>
      <c r="S99" s="571">
        <f t="shared" ref="S99:S103" si="41">+Q99-R99</f>
        <v>260919.53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3150000</v>
      </c>
      <c r="R100" s="94">
        <v>13571</v>
      </c>
      <c r="S100" s="571">
        <f t="shared" si="41"/>
        <v>3136429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1086690.0172250001</v>
      </c>
      <c r="R101" s="94">
        <v>690500</v>
      </c>
      <c r="S101" s="571">
        <f t="shared" si="41"/>
        <v>396190.01722500008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1099723.6185803087</v>
      </c>
      <c r="R102" s="94">
        <v>526492.65</v>
      </c>
      <c r="S102" s="571">
        <f t="shared" si="41"/>
        <v>573230.96858030872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f t="shared" si="39"/>
        <v>1040000</v>
      </c>
      <c r="Q103" s="94">
        <f t="shared" si="40"/>
        <v>1040000</v>
      </c>
      <c r="R103" s="94">
        <v>1041522.43</v>
      </c>
      <c r="S103" s="571">
        <f t="shared" si="41"/>
        <v>-1522.4300000000512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301902.76719815773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9464582.2063778918</v>
      </c>
      <c r="Q104" s="118">
        <f t="shared" si="42"/>
        <v>6905068.3703871034</v>
      </c>
      <c r="R104" s="118">
        <f t="shared" si="42"/>
        <v>2527466.5500000003</v>
      </c>
      <c r="S104" s="118">
        <f t="shared" si="42"/>
        <v>4377601.8203871036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24" t="s">
        <v>100</v>
      </c>
      <c r="B107" s="625"/>
      <c r="C107" s="626"/>
      <c r="D107" s="621" t="s">
        <v>51</v>
      </c>
      <c r="E107" s="621" t="s">
        <v>52</v>
      </c>
      <c r="F107" s="621" t="s">
        <v>53</v>
      </c>
      <c r="G107" s="621" t="s">
        <v>54</v>
      </c>
      <c r="H107" s="621" t="s">
        <v>55</v>
      </c>
      <c r="I107" s="621" t="s">
        <v>56</v>
      </c>
      <c r="J107" s="621" t="s">
        <v>57</v>
      </c>
      <c r="K107" s="621" t="s">
        <v>58</v>
      </c>
      <c r="L107" s="621" t="s">
        <v>59</v>
      </c>
      <c r="M107" s="621" t="s">
        <v>60</v>
      </c>
      <c r="N107" s="621" t="s">
        <v>61</v>
      </c>
      <c r="O107" s="621" t="s">
        <v>62</v>
      </c>
      <c r="P107" s="621" t="s">
        <v>3498</v>
      </c>
      <c r="Q107" s="621" t="s">
        <v>25</v>
      </c>
      <c r="R107" s="674" t="s">
        <v>237</v>
      </c>
      <c r="S107" s="621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58333.333333333343</v>
      </c>
      <c r="R108" s="118">
        <f t="shared" si="43"/>
        <v>460.3</v>
      </c>
      <c r="S108" s="118">
        <f t="shared" si="43"/>
        <v>57873.03333333334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SUM(D109:J109)</f>
        <v>58333.333333333343</v>
      </c>
      <c r="R109" s="94">
        <v>460.3</v>
      </c>
      <c r="S109" s="571">
        <f>+Q109-R109</f>
        <v>57873.03333333334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58333.333333333343</v>
      </c>
      <c r="R110" s="122">
        <f>+R108</f>
        <v>460.3</v>
      </c>
      <c r="S110" s="122">
        <f>+S108</f>
        <v>57873.03333333334</v>
      </c>
    </row>
    <row r="111" spans="1:22">
      <c r="A111" s="115"/>
      <c r="B111" s="115"/>
    </row>
    <row r="112" spans="1:22">
      <c r="A112" s="627" t="s">
        <v>153</v>
      </c>
      <c r="B112" s="628"/>
      <c r="C112" s="629"/>
      <c r="D112" s="621" t="s">
        <v>51</v>
      </c>
      <c r="E112" s="621" t="s">
        <v>52</v>
      </c>
      <c r="F112" s="621" t="s">
        <v>53</v>
      </c>
      <c r="G112" s="621" t="s">
        <v>54</v>
      </c>
      <c r="H112" s="621" t="s">
        <v>55</v>
      </c>
      <c r="I112" s="621" t="s">
        <v>56</v>
      </c>
      <c r="J112" s="621" t="s">
        <v>57</v>
      </c>
      <c r="K112" s="621" t="s">
        <v>58</v>
      </c>
      <c r="L112" s="621" t="s">
        <v>59</v>
      </c>
      <c r="M112" s="621" t="s">
        <v>60</v>
      </c>
      <c r="N112" s="621" t="s">
        <v>61</v>
      </c>
      <c r="O112" s="621" t="s">
        <v>62</v>
      </c>
      <c r="P112" s="621" t="s">
        <v>3498</v>
      </c>
      <c r="Q112" s="621" t="s">
        <v>25</v>
      </c>
      <c r="R112" s="674" t="s">
        <v>237</v>
      </c>
      <c r="S112" s="621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17628.94548482911</v>
      </c>
      <c r="R113" s="122">
        <f t="shared" si="45"/>
        <v>11200</v>
      </c>
      <c r="S113" s="122">
        <f t="shared" si="45"/>
        <v>6428.9454848291098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SUM(D114:J114)</f>
        <v>17628.94548482911</v>
      </c>
      <c r="R114" s="94">
        <v>11200</v>
      </c>
      <c r="S114" s="571">
        <f>+Q114-R114</f>
        <v>6428.9454848291098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2334964.56706816</v>
      </c>
      <c r="R116" s="118">
        <f t="shared" si="46"/>
        <v>917661.11</v>
      </c>
      <c r="S116" s="118">
        <f t="shared" si="46"/>
        <v>1417303.4570681602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SUM(D117:J117)</f>
        <v>70000</v>
      </c>
      <c r="R117" s="94">
        <v>46751.73</v>
      </c>
      <c r="S117" s="571">
        <f>+Q117-R117</f>
        <v>23248.269999999997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900000</v>
      </c>
      <c r="R118" s="94">
        <v>9072</v>
      </c>
      <c r="S118" s="571">
        <f>+Q118-R118</f>
        <v>890928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624964.56706815993</v>
      </c>
      <c r="R119" s="831">
        <v>374564.27</v>
      </c>
      <c r="S119" s="571">
        <f>+Q119-R119</f>
        <v>250400.29706815991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487273.11</v>
      </c>
      <c r="S120" s="571">
        <f>+Q120-R120</f>
        <v>252726.89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2352593.5125529892</v>
      </c>
      <c r="R121" s="122">
        <f t="shared" si="49"/>
        <v>928861.11</v>
      </c>
      <c r="S121" s="122">
        <f t="shared" si="49"/>
        <v>1423732.4025529893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24" t="s">
        <v>160</v>
      </c>
      <c r="B123" s="625"/>
      <c r="C123" s="626"/>
      <c r="D123" s="621" t="s">
        <v>51</v>
      </c>
      <c r="E123" s="621" t="s">
        <v>52</v>
      </c>
      <c r="F123" s="621" t="s">
        <v>53</v>
      </c>
      <c r="G123" s="621" t="s">
        <v>54</v>
      </c>
      <c r="H123" s="621" t="s">
        <v>55</v>
      </c>
      <c r="I123" s="621" t="s">
        <v>56</v>
      </c>
      <c r="J123" s="621" t="s">
        <v>57</v>
      </c>
      <c r="K123" s="621" t="s">
        <v>58</v>
      </c>
      <c r="L123" s="621" t="s">
        <v>59</v>
      </c>
      <c r="M123" s="621" t="s">
        <v>60</v>
      </c>
      <c r="N123" s="621" t="s">
        <v>61</v>
      </c>
      <c r="O123" s="621" t="s">
        <v>62</v>
      </c>
      <c r="P123" s="621" t="s">
        <v>3498</v>
      </c>
      <c r="Q123" s="621" t="s">
        <v>25</v>
      </c>
      <c r="R123" s="674" t="s">
        <v>237</v>
      </c>
      <c r="S123" s="621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24440.930913284039</v>
      </c>
      <c r="R124" s="122">
        <f t="shared" si="50"/>
        <v>15600</v>
      </c>
      <c r="S124" s="122">
        <f t="shared" si="50"/>
        <v>8840.930913284039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SUM(D125:J125)</f>
        <v>24440.930913284039</v>
      </c>
      <c r="R125" s="94">
        <v>15600</v>
      </c>
      <c r="S125" s="571">
        <f>+Q125-R125</f>
        <v>8840.930913284039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1847024.5197129385</v>
      </c>
      <c r="R127" s="118">
        <f t="shared" si="51"/>
        <v>1311538.42</v>
      </c>
      <c r="S127" s="118">
        <f t="shared" si="51"/>
        <v>535486.09971293854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SUM(D128:J128)</f>
        <v>233333.33333333337</v>
      </c>
      <c r="R128" s="94">
        <v>235890.7</v>
      </c>
      <c r="S128" s="571">
        <f>+Q128-R128</f>
        <v>-2557.3666666666395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742780</v>
      </c>
      <c r="R129" s="94">
        <v>607500</v>
      </c>
      <c r="S129" s="571">
        <f>+Q129-R129</f>
        <v>135280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870911.18637960509</v>
      </c>
      <c r="R130" s="94">
        <v>468147.72</v>
      </c>
      <c r="S130" s="571">
        <f>+Q130-R130</f>
        <v>402763.46637960512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1871465.4506262224</v>
      </c>
      <c r="R131" s="118">
        <f t="shared" si="54"/>
        <v>1327138.42</v>
      </c>
      <c r="S131" s="118">
        <f t="shared" si="54"/>
        <v>544327.03062622261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2033221.7939934609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89903661.527921528</v>
      </c>
      <c r="Q133" s="118">
        <f t="shared" si="56"/>
        <v>65525052.557954237</v>
      </c>
      <c r="R133" s="118">
        <f t="shared" si="56"/>
        <v>16337522.629999999</v>
      </c>
      <c r="S133" s="118">
        <f t="shared" si="56"/>
        <v>49187529.927954227</v>
      </c>
      <c r="U133" s="750"/>
    </row>
    <row r="135" spans="1:22" ht="15">
      <c r="A135" s="630" t="s">
        <v>102</v>
      </c>
      <c r="B135" s="630"/>
      <c r="C135" s="630"/>
      <c r="D135" s="631">
        <f t="shared" ref="D135:S135" si="57">+D133+D59</f>
        <v>28145753.296672877</v>
      </c>
      <c r="E135" s="631">
        <f t="shared" si="57"/>
        <v>4139320.2966728774</v>
      </c>
      <c r="F135" s="631">
        <f t="shared" si="57"/>
        <v>4134970.2966728774</v>
      </c>
      <c r="G135" s="631">
        <f t="shared" si="57"/>
        <v>30973141.296672873</v>
      </c>
      <c r="H135" s="631">
        <f t="shared" si="57"/>
        <v>4132998.2966728774</v>
      </c>
      <c r="I135" s="631">
        <f t="shared" si="57"/>
        <v>4218294.6835478777</v>
      </c>
      <c r="J135" s="631">
        <f t="shared" si="57"/>
        <v>21256141.296672877</v>
      </c>
      <c r="K135" s="631">
        <f t="shared" si="57"/>
        <v>4132998.2966728774</v>
      </c>
      <c r="L135" s="631">
        <f t="shared" si="57"/>
        <v>4132998.2966728774</v>
      </c>
      <c r="M135" s="631">
        <f t="shared" si="57"/>
        <v>21256141.296672877</v>
      </c>
      <c r="N135" s="631">
        <f t="shared" si="57"/>
        <v>4136014.2966728774</v>
      </c>
      <c r="O135" s="631">
        <f t="shared" si="57"/>
        <v>5951595.5538978782</v>
      </c>
      <c r="P135" s="631">
        <f>+P133+P59</f>
        <v>136610367.20417452</v>
      </c>
      <c r="Q135" s="631">
        <f t="shared" si="57"/>
        <v>97000619.463585153</v>
      </c>
      <c r="R135" s="631">
        <f t="shared" si="57"/>
        <v>29588345.559999999</v>
      </c>
      <c r="S135" s="631">
        <f t="shared" si="57"/>
        <v>67412273.903585151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75" t="s">
        <v>1925</v>
      </c>
      <c r="B138" s="599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241666.66666666669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44600000</v>
      </c>
      <c r="Q138" s="133">
        <f t="shared" ref="Q138:S138" si="59">SUM(Q139:Q143)</f>
        <v>26725000</v>
      </c>
      <c r="R138" s="133">
        <f t="shared" si="59"/>
        <v>2359879.66</v>
      </c>
      <c r="S138" s="133">
        <f t="shared" si="59"/>
        <v>24365120.34</v>
      </c>
    </row>
    <row r="139" spans="1:22">
      <c r="A139" s="90" t="s">
        <v>1926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SUM(D139:J139)</f>
        <v>3158333.3333333335</v>
      </c>
      <c r="R139" s="94">
        <f>1818202.74+327657.78</f>
        <v>2145860.52</v>
      </c>
      <c r="S139" s="571">
        <f t="shared" ref="S139:S143" si="62">+Q139-R139</f>
        <v>1012472.8133333335</v>
      </c>
    </row>
    <row r="140" spans="1:22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99999.999999999985</v>
      </c>
      <c r="Q140" s="94">
        <f t="shared" si="61"/>
        <v>58333.333333333343</v>
      </c>
      <c r="R140" s="94">
        <v>179991.2</v>
      </c>
      <c r="S140" s="571">
        <f t="shared" si="62"/>
        <v>-121657.86666666667</v>
      </c>
    </row>
    <row r="141" spans="1:22">
      <c r="A141" s="90">
        <v>5599</v>
      </c>
      <c r="B141" s="90">
        <v>10001</v>
      </c>
      <c r="C141" s="91" t="s">
        <v>3496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116666.66666666669</v>
      </c>
      <c r="R141" s="94">
        <v>31962.38</v>
      </c>
      <c r="S141" s="571">
        <f t="shared" si="62"/>
        <v>84704.286666666681</v>
      </c>
    </row>
    <row r="142" spans="1:22">
      <c r="A142" s="90">
        <v>5599</v>
      </c>
      <c r="B142" s="90">
        <v>10002</v>
      </c>
      <c r="C142" s="91" t="s">
        <v>3497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58333.333333333343</v>
      </c>
      <c r="R142" s="94">
        <v>2065.56</v>
      </c>
      <c r="S142" s="571">
        <f t="shared" si="62"/>
        <v>56267.773333333345</v>
      </c>
    </row>
    <row r="143" spans="1:22">
      <c r="A143" s="90" t="s">
        <v>3369</v>
      </c>
      <c r="B143" s="90"/>
      <c r="C143" s="91" t="s">
        <v>3370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23333333.333333332</v>
      </c>
      <c r="R143" s="94"/>
      <c r="S143" s="571">
        <f t="shared" si="62"/>
        <v>23333333.333333332</v>
      </c>
    </row>
    <row r="144" spans="1:22">
      <c r="A144" s="575" t="s">
        <v>1928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241666.66666666669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44600000</v>
      </c>
      <c r="Q144" s="152">
        <f t="shared" si="64"/>
        <v>26725000</v>
      </c>
      <c r="R144" s="152">
        <f t="shared" si="64"/>
        <v>2359879.66</v>
      </c>
      <c r="S144" s="152">
        <f t="shared" si="64"/>
        <v>24365120.34</v>
      </c>
    </row>
    <row r="145" spans="1:19">
      <c r="A145" s="92"/>
      <c r="B145" s="92"/>
      <c r="C145" s="92"/>
      <c r="R145" s="10"/>
    </row>
    <row r="146" spans="1:19" ht="15">
      <c r="A146" s="632"/>
      <c r="B146" s="633"/>
      <c r="C146" s="634" t="s">
        <v>143</v>
      </c>
      <c r="D146" s="604"/>
      <c r="E146" s="604"/>
      <c r="F146" s="604"/>
      <c r="G146" s="604"/>
      <c r="H146" s="604"/>
      <c r="I146" s="604"/>
      <c r="J146" s="604"/>
      <c r="K146" s="604"/>
      <c r="L146" s="604"/>
      <c r="M146" s="604"/>
      <c r="N146" s="604"/>
      <c r="O146" s="604"/>
      <c r="P146" s="638"/>
      <c r="Q146" s="639"/>
      <c r="R146" s="639"/>
      <c r="S146" s="640"/>
    </row>
    <row r="147" spans="1:19" ht="15">
      <c r="A147" s="635"/>
      <c r="B147" s="635"/>
      <c r="C147" s="634" t="s">
        <v>145</v>
      </c>
      <c r="D147" s="621" t="s">
        <v>51</v>
      </c>
      <c r="E147" s="621" t="s">
        <v>52</v>
      </c>
      <c r="F147" s="621" t="s">
        <v>53</v>
      </c>
      <c r="G147" s="621" t="s">
        <v>54</v>
      </c>
      <c r="H147" s="621" t="s">
        <v>55</v>
      </c>
      <c r="I147" s="621" t="s">
        <v>56</v>
      </c>
      <c r="J147" s="621" t="s">
        <v>57</v>
      </c>
      <c r="K147" s="621" t="s">
        <v>58</v>
      </c>
      <c r="L147" s="621" t="s">
        <v>59</v>
      </c>
      <c r="M147" s="621" t="s">
        <v>60</v>
      </c>
      <c r="N147" s="621" t="s">
        <v>61</v>
      </c>
      <c r="O147" s="621" t="s">
        <v>62</v>
      </c>
      <c r="P147" s="621" t="s">
        <v>3498</v>
      </c>
      <c r="Q147" s="621" t="s">
        <v>25</v>
      </c>
      <c r="R147" s="674" t="s">
        <v>237</v>
      </c>
      <c r="S147" s="621" t="s">
        <v>63</v>
      </c>
    </row>
    <row r="148" spans="1:19">
      <c r="A148" s="92"/>
      <c r="B148" s="92"/>
      <c r="C148" s="601"/>
    </row>
    <row r="149" spans="1:19">
      <c r="A149" s="113"/>
      <c r="B149" s="602"/>
      <c r="C149" s="113" t="s">
        <v>3499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173157.54</v>
      </c>
      <c r="S149" s="133">
        <f t="shared" si="65"/>
        <v>3905542.46</v>
      </c>
    </row>
    <row r="150" spans="1:19">
      <c r="A150" s="121"/>
      <c r="B150" s="603"/>
      <c r="C150" s="526" t="s">
        <v>3500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2" si="66">SUM(D150:J150)</f>
        <v>3087200</v>
      </c>
      <c r="R150" s="831">
        <f>13712.07+97091.36+9074.82</f>
        <v>119878.25</v>
      </c>
      <c r="S150" s="94">
        <f t="shared" ref="S150:S153" si="67">+Q150-R150</f>
        <v>2967321.75</v>
      </c>
    </row>
    <row r="151" spans="1:19">
      <c r="A151" s="121"/>
      <c r="B151" s="603"/>
      <c r="C151" s="526" t="s">
        <v>3187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1057.4+1680+1057.4+3600+2400+9784.49+33700</f>
        <v>53279.29</v>
      </c>
      <c r="S151" s="94">
        <f t="shared" si="67"/>
        <v>138220.71</v>
      </c>
    </row>
    <row r="152" spans="1:19">
      <c r="A152" s="601"/>
      <c r="B152" s="747"/>
      <c r="C152" s="91" t="s">
        <v>3501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/>
      <c r="S152" s="94">
        <f t="shared" si="67"/>
        <v>800000</v>
      </c>
    </row>
    <row r="153" spans="1:19">
      <c r="A153" s="601"/>
      <c r="B153" s="747"/>
      <c r="C153" s="91" t="s">
        <v>3502</v>
      </c>
      <c r="D153" s="94"/>
      <c r="E153" s="94">
        <v>21600000</v>
      </c>
      <c r="F153" s="94"/>
      <c r="G153" s="846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>SUM(D153:J153)</f>
        <v>0</v>
      </c>
      <c r="R153" s="752"/>
      <c r="S153" s="94">
        <f t="shared" si="67"/>
        <v>0</v>
      </c>
    </row>
    <row r="154" spans="1:19">
      <c r="A154" s="748"/>
      <c r="B154" s="749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8"/>
      <c r="B155" s="749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4474829.91</v>
      </c>
      <c r="S155" s="152">
        <f t="shared" si="69"/>
        <v>21395170.09</v>
      </c>
    </row>
    <row r="156" spans="1:19">
      <c r="A156" s="121"/>
      <c r="B156" s="603"/>
      <c r="C156" s="128" t="s">
        <v>3503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SUM(D156:J156)</f>
        <v>7600000</v>
      </c>
      <c r="R156" s="94">
        <f>1258818.4+1344043.92+112868.03+908950.96+98382.21+232765.93</f>
        <v>3955829.4499999997</v>
      </c>
      <c r="S156" s="94">
        <f t="shared" ref="S156:S164" si="72">+Q156-R156</f>
        <v>3644170.5500000003</v>
      </c>
    </row>
    <row r="157" spans="1:19">
      <c r="A157" s="121"/>
      <c r="B157" s="603"/>
      <c r="C157" s="91" t="s">
        <v>3504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>
        <v>269270.46000000002</v>
      </c>
      <c r="S157" s="94">
        <f t="shared" si="72"/>
        <v>690729.54</v>
      </c>
    </row>
    <row r="158" spans="1:19">
      <c r="A158" s="121"/>
      <c r="B158" s="603"/>
      <c r="C158" s="91" t="s">
        <v>3505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/>
      <c r="S158" s="94">
        <f t="shared" si="72"/>
        <v>3660000</v>
      </c>
    </row>
    <row r="159" spans="1:19">
      <c r="A159" s="121"/>
      <c r="B159" s="603"/>
      <c r="C159" s="91" t="s">
        <v>3506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603"/>
      <c r="C160" s="844" t="s">
        <v>5269</v>
      </c>
      <c r="D160" s="94"/>
      <c r="E160" s="94"/>
      <c r="F160" s="153"/>
      <c r="G160" s="845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603"/>
      <c r="C161" s="844" t="s">
        <v>5270</v>
      </c>
      <c r="D161" s="94"/>
      <c r="E161" s="94"/>
      <c r="F161" s="153"/>
      <c r="G161" s="845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603"/>
      <c r="C162" s="844" t="s">
        <v>5271</v>
      </c>
      <c r="D162" s="94"/>
      <c r="E162" s="94"/>
      <c r="F162" s="153"/>
      <c r="G162" s="845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>
        <v>249730</v>
      </c>
      <c r="S162" s="94">
        <f t="shared" si="72"/>
        <v>50270</v>
      </c>
    </row>
    <row r="163" spans="1:19">
      <c r="A163" s="121"/>
      <c r="B163" s="603"/>
      <c r="C163" s="844" t="s">
        <v>5272</v>
      </c>
      <c r="D163" s="94"/>
      <c r="E163" s="94"/>
      <c r="F163" s="153"/>
      <c r="G163" s="845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603"/>
      <c r="C164" s="844" t="s">
        <v>5273</v>
      </c>
      <c r="D164" s="94"/>
      <c r="E164" s="94"/>
      <c r="F164" s="153"/>
      <c r="G164" s="845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603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23620120.019999992</v>
      </c>
      <c r="S165" s="152">
        <f t="shared" si="73"/>
        <v>51831879.980000004</v>
      </c>
    </row>
    <row r="166" spans="1:19">
      <c r="A166" s="121"/>
      <c r="B166" s="603"/>
      <c r="C166" s="91" t="s">
        <v>3507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SUM(D166:J166)</f>
        <v>67500000</v>
      </c>
      <c r="R166" s="94">
        <f>1151776.84+510563.85+80800+1258359.49+241538.74+795644.17+1407826.28+52850+195767.45+26255.13+918618.43+51717.49+162423.41+6138760.21+138043.09+243281.47+1699524.48+195767.45+214375+2629322.72+51717.48+316903.48+286334.74+1097883.49+195767.45+1481447.83+51717.48+56208.07+891805.58+771134.63+234815.27+71168.82</f>
        <v>23620120.019999992</v>
      </c>
      <c r="S166" s="571">
        <f t="shared" ref="S166:S171" si="76">+Q166-R166</f>
        <v>43879879.980000004</v>
      </c>
    </row>
    <row r="167" spans="1:19">
      <c r="A167" s="121"/>
      <c r="B167" s="603"/>
      <c r="C167" s="844" t="s">
        <v>5274</v>
      </c>
      <c r="D167" s="94"/>
      <c r="E167" s="94"/>
      <c r="F167" s="153"/>
      <c r="G167" s="845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71">
        <f t="shared" si="76"/>
        <v>3600000</v>
      </c>
    </row>
    <row r="168" spans="1:19">
      <c r="A168" s="121"/>
      <c r="B168" s="603"/>
      <c r="C168" s="844" t="s">
        <v>5275</v>
      </c>
      <c r="D168" s="94"/>
      <c r="E168" s="94"/>
      <c r="F168" s="153"/>
      <c r="G168" s="845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/>
      <c r="S168" s="571">
        <f t="shared" si="76"/>
        <v>1152000</v>
      </c>
    </row>
    <row r="169" spans="1:19">
      <c r="A169" s="121"/>
      <c r="B169" s="603"/>
      <c r="C169" s="844" t="s">
        <v>5276</v>
      </c>
      <c r="D169" s="94"/>
      <c r="E169" s="94"/>
      <c r="F169" s="153"/>
      <c r="G169" s="845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71">
        <f t="shared" si="76"/>
        <v>450000</v>
      </c>
    </row>
    <row r="170" spans="1:19">
      <c r="A170" s="121"/>
      <c r="B170" s="603"/>
      <c r="C170" s="844" t="s">
        <v>5277</v>
      </c>
      <c r="D170" s="94"/>
      <c r="E170" s="94"/>
      <c r="F170" s="153"/>
      <c r="G170" s="845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71">
        <f t="shared" si="76"/>
        <v>500000</v>
      </c>
    </row>
    <row r="171" spans="1:19">
      <c r="A171" s="121"/>
      <c r="B171" s="603"/>
      <c r="C171" s="844" t="s">
        <v>5278</v>
      </c>
      <c r="D171" s="94"/>
      <c r="E171" s="94"/>
      <c r="F171" s="153"/>
      <c r="G171" s="845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/>
      <c r="S171" s="571">
        <f t="shared" si="76"/>
        <v>2250000</v>
      </c>
    </row>
    <row r="172" spans="1:19">
      <c r="A172" s="113"/>
      <c r="B172" s="602"/>
      <c r="C172" s="113" t="s">
        <v>3508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10811600</v>
      </c>
      <c r="R172" s="152">
        <f t="shared" si="77"/>
        <v>494165.55</v>
      </c>
      <c r="S172" s="152">
        <f t="shared" si="77"/>
        <v>10317434.449999999</v>
      </c>
    </row>
    <row r="173" spans="1:19" s="834" customFormat="1">
      <c r="A173" s="836"/>
      <c r="B173" s="837"/>
      <c r="C173" s="839" t="s">
        <v>3510</v>
      </c>
      <c r="D173" s="838"/>
      <c r="E173" s="838"/>
      <c r="F173" s="838"/>
      <c r="G173" s="847">
        <f>270000+4000000</f>
        <v>4270000</v>
      </c>
      <c r="H173" s="840">
        <v>540000</v>
      </c>
      <c r="I173" s="840">
        <v>90000</v>
      </c>
      <c r="J173" s="838"/>
      <c r="K173" s="838"/>
      <c r="L173" s="838"/>
      <c r="M173" s="838"/>
      <c r="N173" s="838"/>
      <c r="O173" s="838"/>
      <c r="P173" s="94">
        <f>SUM(D173:O173)</f>
        <v>4900000</v>
      </c>
      <c r="Q173" s="94">
        <f t="shared" ref="Q173:Q178" si="78">SUM(D173:J173)</f>
        <v>4900000</v>
      </c>
      <c r="R173" s="840">
        <f>269570.93+69822.44+78455.89+76316.29</f>
        <v>494165.55</v>
      </c>
      <c r="S173" s="94">
        <f>+Q173-R173</f>
        <v>4405834.45</v>
      </c>
    </row>
    <row r="174" spans="1:19">
      <c r="A174" s="121"/>
      <c r="B174" s="603"/>
      <c r="C174" s="91" t="s">
        <v>3509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/>
      <c r="S174" s="94">
        <f>+Q174-R174</f>
        <v>2200000</v>
      </c>
    </row>
    <row r="175" spans="1:19">
      <c r="A175" s="121"/>
      <c r="B175" s="603"/>
      <c r="C175" s="844" t="s">
        <v>5279</v>
      </c>
      <c r="D175" s="94"/>
      <c r="E175" s="94"/>
      <c r="F175" s="153"/>
      <c r="G175" s="845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603"/>
      <c r="C176" s="844" t="s">
        <v>5280</v>
      </c>
      <c r="D176" s="94"/>
      <c r="E176" s="94"/>
      <c r="F176" s="153"/>
      <c r="G176" s="845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603"/>
      <c r="C177" s="844" t="s">
        <v>5281</v>
      </c>
      <c r="D177" s="94"/>
      <c r="E177" s="94"/>
      <c r="F177" s="153"/>
      <c r="G177" s="845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603"/>
      <c r="C178" s="844" t="s">
        <v>5282</v>
      </c>
      <c r="D178" s="94"/>
      <c r="E178" s="94"/>
      <c r="F178" s="153"/>
      <c r="G178" s="845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602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0</v>
      </c>
      <c r="S179" s="152">
        <f t="shared" si="81"/>
        <v>11878100</v>
      </c>
    </row>
    <row r="180" spans="1:19">
      <c r="A180" s="121"/>
      <c r="B180" s="603"/>
      <c r="C180" s="91" t="s">
        <v>3511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SUM(D180:J180)</f>
        <v>2260000</v>
      </c>
      <c r="R180" s="94"/>
      <c r="S180" s="94">
        <f>+Q180-R180</f>
        <v>2260000</v>
      </c>
    </row>
    <row r="181" spans="1:19">
      <c r="A181" s="121"/>
      <c r="B181" s="603"/>
      <c r="C181" s="844" t="s">
        <v>5283</v>
      </c>
      <c r="D181" s="94"/>
      <c r="E181" s="94"/>
      <c r="F181" s="153"/>
      <c r="G181" s="845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603"/>
      <c r="C182" s="844" t="s">
        <v>5284</v>
      </c>
      <c r="D182" s="94"/>
      <c r="E182" s="94"/>
      <c r="F182" s="153"/>
      <c r="G182" s="845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603"/>
      <c r="C183" s="844" t="s">
        <v>5285</v>
      </c>
      <c r="D183" s="94"/>
      <c r="E183" s="94"/>
      <c r="F183" s="153"/>
      <c r="G183" s="845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603"/>
      <c r="C184" s="844" t="s">
        <v>5286</v>
      </c>
      <c r="D184" s="94"/>
      <c r="E184" s="94"/>
      <c r="F184" s="153"/>
      <c r="G184" s="845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603"/>
      <c r="C185" s="844" t="s">
        <v>5287</v>
      </c>
      <c r="D185" s="94"/>
      <c r="E185" s="94"/>
      <c r="F185" s="153"/>
      <c r="G185" s="845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603"/>
      <c r="C186" s="844" t="s">
        <v>5288</v>
      </c>
      <c r="D186" s="94"/>
      <c r="E186" s="94"/>
      <c r="F186" s="153"/>
      <c r="G186" s="845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602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603"/>
      <c r="C188" s="91" t="s">
        <v>3512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SUM(D188:J188)</f>
        <v>980000</v>
      </c>
      <c r="R188" s="94"/>
      <c r="S188" s="94">
        <f>+Q188-R188</f>
        <v>980000</v>
      </c>
    </row>
    <row r="189" spans="1:19">
      <c r="A189" s="121"/>
      <c r="B189" s="603"/>
      <c r="C189" s="844" t="s">
        <v>5282</v>
      </c>
      <c r="D189" s="94"/>
      <c r="E189" s="94"/>
      <c r="F189" s="153"/>
      <c r="G189" s="845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603"/>
      <c r="C190" s="844" t="s">
        <v>5289</v>
      </c>
      <c r="D190" s="94"/>
      <c r="E190" s="94"/>
      <c r="F190" s="153"/>
      <c r="G190" s="845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603"/>
      <c r="C191" s="844" t="s">
        <v>5290</v>
      </c>
      <c r="D191" s="94"/>
      <c r="E191" s="94"/>
      <c r="F191" s="153"/>
      <c r="G191" s="845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602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603"/>
      <c r="C193" s="844" t="s">
        <v>5290</v>
      </c>
      <c r="D193" s="94"/>
      <c r="E193" s="94"/>
      <c r="F193" s="153"/>
      <c r="G193" s="845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SUM(D193:J193)</f>
        <v>300000</v>
      </c>
      <c r="R193" s="94"/>
      <c r="S193" s="94">
        <f>+Q193-R193</f>
        <v>300000</v>
      </c>
    </row>
    <row r="194" spans="1:19">
      <c r="A194" s="121"/>
      <c r="B194" s="603"/>
      <c r="C194" s="844" t="s">
        <v>5289</v>
      </c>
      <c r="D194" s="94"/>
      <c r="E194" s="94"/>
      <c r="F194" s="153"/>
      <c r="G194" s="845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603"/>
      <c r="C195" s="844" t="s">
        <v>5291</v>
      </c>
      <c r="D195" s="94"/>
      <c r="E195" s="94"/>
      <c r="F195" s="153"/>
      <c r="G195" s="845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602"/>
      <c r="C196" s="113" t="s">
        <v>5292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603"/>
      <c r="C197" s="844" t="s">
        <v>5290</v>
      </c>
      <c r="D197" s="94"/>
      <c r="E197" s="94"/>
      <c r="F197" s="153"/>
      <c r="G197" s="845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SUM(D197:J197)</f>
        <v>400000</v>
      </c>
      <c r="R197" s="94"/>
      <c r="S197" s="94">
        <f>+Q197-R197</f>
        <v>400000</v>
      </c>
    </row>
    <row r="198" spans="1:19">
      <c r="A198" s="121"/>
      <c r="B198" s="603"/>
      <c r="C198" s="844" t="s">
        <v>5282</v>
      </c>
      <c r="D198" s="94"/>
      <c r="E198" s="94"/>
      <c r="F198" s="153"/>
      <c r="G198" s="845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602"/>
      <c r="C199" s="113" t="s">
        <v>5293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603"/>
      <c r="C200" s="844" t="s">
        <v>5282</v>
      </c>
      <c r="D200" s="94"/>
      <c r="E200" s="94"/>
      <c r="F200" s="153"/>
      <c r="G200" s="845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SUM(D200:J200)</f>
        <v>1350000</v>
      </c>
      <c r="R200" s="94"/>
      <c r="S200" s="94">
        <f>+Q200-R200</f>
        <v>1350000</v>
      </c>
    </row>
    <row r="201" spans="1:19">
      <c r="A201" s="113"/>
      <c r="B201" s="602"/>
      <c r="C201" s="113" t="s">
        <v>5294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603"/>
      <c r="C202" s="844" t="s">
        <v>5282</v>
      </c>
      <c r="D202" s="94"/>
      <c r="E202" s="94"/>
      <c r="F202" s="153"/>
      <c r="G202" s="845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SUM(D202:J202)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71"/>
    </row>
    <row r="204" spans="1:19">
      <c r="A204" s="121"/>
      <c r="B204" s="603"/>
      <c r="C204" s="113" t="s">
        <v>3513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139057900</v>
      </c>
      <c r="R204" s="133">
        <f t="shared" si="114"/>
        <v>28762273.019999992</v>
      </c>
      <c r="S204" s="133">
        <f t="shared" si="114"/>
        <v>110295626.98</v>
      </c>
    </row>
    <row r="206" spans="1:19">
      <c r="C206" s="848" t="s">
        <v>5295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026" t="s">
        <v>3188</v>
      </c>
      <c r="B2" s="1024"/>
      <c r="C2" s="1024"/>
    </row>
    <row r="3" spans="1:4">
      <c r="A3" s="1026" t="s">
        <v>3563</v>
      </c>
      <c r="B3" s="1024"/>
      <c r="C3" s="1024"/>
    </row>
    <row r="4" spans="1:4">
      <c r="A4" s="1024" t="s">
        <v>97</v>
      </c>
      <c r="B4" s="1024"/>
      <c r="C4" s="1024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9697993.7842433341</v>
      </c>
      <c r="C9" s="80">
        <f>+'VARIACIONES EGRESOS'!R9</f>
        <v>7749049.9000000004</v>
      </c>
      <c r="D9" s="44"/>
    </row>
    <row r="10" spans="1:4" s="2" customFormat="1">
      <c r="A10" s="35" t="s">
        <v>168</v>
      </c>
      <c r="B10" s="80">
        <f>+'VARIACIONES EGRESOS'!Q20</f>
        <v>486104.16666666669</v>
      </c>
      <c r="C10" s="80">
        <f>+'VARIACIONES EGRESOS'!R20</f>
        <v>170171.59999999995</v>
      </c>
      <c r="D10" s="44"/>
    </row>
    <row r="11" spans="1:4" s="2" customFormat="1">
      <c r="A11" s="35" t="s">
        <v>169</v>
      </c>
      <c r="B11" s="80">
        <f>+'VARIACIONES EGRESOS'!Q28</f>
        <v>20748984.369508412</v>
      </c>
      <c r="C11" s="80">
        <f>+'VARIACIONES EGRESOS'!R28</f>
        <v>5051437.16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30933082.32041841</v>
      </c>
      <c r="C13" s="83">
        <f>SUM(C9:C11)</f>
        <v>12970658.66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422876.62048073293</v>
      </c>
      <c r="C37" s="85">
        <f>+'VARIACIONES EGRESOS'!R67</f>
        <v>259125.1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65007219.224620901</v>
      </c>
      <c r="C38" s="80">
        <f>+'VARIACIONES EGRESOS'!R70+'VARIACIONES EGRESOS'!R86+'VARIACIONES EGRESOS'!R98+'VARIACIONES EGRESOS'!R108+'VARIACIONES EGRESOS'!R116+'VARIACIONES EGRESOS'!R127</f>
        <v>16011397.529999999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65430095.845101632</v>
      </c>
      <c r="C40" s="83">
        <f>SUM(C37:C39)</f>
        <v>16270522.629999999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zoomScaleNormal="100" workbookViewId="0">
      <selection activeCell="C65" sqref="C65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023" t="s">
        <v>3188</v>
      </c>
      <c r="B1" s="1023"/>
      <c r="C1" s="1023"/>
      <c r="D1" s="73"/>
      <c r="E1" s="756"/>
      <c r="F1" s="756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022" t="s">
        <v>162</v>
      </c>
      <c r="B2" s="1022"/>
      <c r="C2" s="1022"/>
      <c r="D2" s="70"/>
      <c r="E2" s="757"/>
      <c r="F2" s="757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022" t="str">
        <f>+'VARIACIONES EGRESOS'!A4:S4</f>
        <v>ACUMULADO AL MES DE JULIO DE 2020</v>
      </c>
      <c r="B3" s="1022"/>
      <c r="C3" s="1022"/>
      <c r="D3" s="70"/>
      <c r="E3" s="757"/>
      <c r="F3" s="757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56"/>
      <c r="F4" s="756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6"/>
      <c r="B5" s="636"/>
      <c r="C5" s="637"/>
    </row>
    <row r="7" spans="1:21" s="2" customFormat="1">
      <c r="A7" s="47" t="s">
        <v>14</v>
      </c>
      <c r="B7" s="48"/>
      <c r="C7" s="59"/>
      <c r="D7" s="15"/>
      <c r="E7" s="758"/>
      <c r="F7" s="758"/>
    </row>
    <row r="8" spans="1:21" s="2" customFormat="1">
      <c r="A8" s="35"/>
      <c r="C8" s="39"/>
      <c r="D8" s="15"/>
      <c r="E8" s="758"/>
      <c r="F8" s="758"/>
    </row>
    <row r="9" spans="1:21" s="2" customFormat="1">
      <c r="A9" s="24" t="s">
        <v>79</v>
      </c>
      <c r="B9" s="25"/>
      <c r="C9" s="40">
        <f>SUM(C10:C13)</f>
        <v>38142882.479999997</v>
      </c>
      <c r="D9" s="15"/>
      <c r="E9" s="758"/>
      <c r="F9" s="758"/>
    </row>
    <row r="10" spans="1:21">
      <c r="A10" s="16"/>
      <c r="B10" t="s">
        <v>22</v>
      </c>
      <c r="C10" s="41">
        <v>32101227.559999999</v>
      </c>
      <c r="D10" s="26"/>
    </row>
    <row r="11" spans="1:21">
      <c r="A11" s="16"/>
      <c r="B11" t="s">
        <v>78</v>
      </c>
      <c r="C11" s="41">
        <v>1946301.56</v>
      </c>
      <c r="D11" s="26"/>
    </row>
    <row r="12" spans="1:21">
      <c r="A12" s="16"/>
      <c r="B12" t="s">
        <v>29</v>
      </c>
      <c r="C12" s="41">
        <v>3483844.35</v>
      </c>
      <c r="D12" s="26"/>
    </row>
    <row r="13" spans="1:21">
      <c r="A13" s="16"/>
      <c r="B13" t="s">
        <v>3526</v>
      </c>
      <c r="C13" s="41">
        <v>611509.01</v>
      </c>
      <c r="D13" s="26"/>
    </row>
    <row r="14" spans="1:21" s="2" customFormat="1">
      <c r="A14" s="24" t="s">
        <v>80</v>
      </c>
      <c r="B14" s="25"/>
      <c r="C14" s="40">
        <f>SUM(C15:C17)</f>
        <v>3428114.5599999996</v>
      </c>
      <c r="D14" s="15"/>
      <c r="E14" s="758"/>
      <c r="F14" s="758"/>
    </row>
    <row r="15" spans="1:21">
      <c r="A15" s="16"/>
      <c r="B15" t="s">
        <v>22</v>
      </c>
      <c r="C15" s="41">
        <f>371.88+2403467.17</f>
        <v>2403839.0499999998</v>
      </c>
      <c r="D15" s="26"/>
    </row>
    <row r="16" spans="1:21">
      <c r="A16" s="16"/>
      <c r="B16" t="s">
        <v>29</v>
      </c>
      <c r="C16" s="41">
        <v>1024275.51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3654755.06</v>
      </c>
      <c r="D18" s="15"/>
      <c r="E18" s="758"/>
      <c r="F18" s="758"/>
    </row>
    <row r="19" spans="1:6">
      <c r="A19" s="16"/>
      <c r="B19" t="s">
        <v>22</v>
      </c>
      <c r="C19" s="41">
        <v>2954561.78</v>
      </c>
      <c r="D19" s="26"/>
    </row>
    <row r="20" spans="1:6">
      <c r="A20" s="16"/>
      <c r="B20" t="s">
        <v>78</v>
      </c>
      <c r="C20" s="41">
        <v>256586.45</v>
      </c>
      <c r="D20" s="26"/>
    </row>
    <row r="21" spans="1:6">
      <c r="A21" s="16"/>
      <c r="B21" t="s">
        <v>29</v>
      </c>
      <c r="C21" s="41">
        <v>443606.83</v>
      </c>
      <c r="D21" s="26"/>
    </row>
    <row r="22" spans="1:6">
      <c r="A22" s="16"/>
      <c r="B22" t="s">
        <v>3337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348411.65</v>
      </c>
      <c r="D23" s="15"/>
      <c r="E23" s="758"/>
      <c r="F23" s="758"/>
    </row>
    <row r="24" spans="1:6">
      <c r="A24" s="16"/>
      <c r="B24" t="s">
        <v>22</v>
      </c>
      <c r="C24" s="41">
        <v>182871.06</v>
      </c>
      <c r="D24" s="26"/>
    </row>
    <row r="25" spans="1:6">
      <c r="A25" s="16"/>
      <c r="B25" t="s">
        <v>29</v>
      </c>
      <c r="C25" s="41">
        <v>165540.59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889441.7</v>
      </c>
      <c r="D27" s="26"/>
    </row>
    <row r="28" spans="1:6">
      <c r="A28" s="35"/>
      <c r="B28" s="73" t="s">
        <v>78</v>
      </c>
      <c r="C28" s="41">
        <v>224647.93</v>
      </c>
      <c r="D28" s="26"/>
    </row>
    <row r="29" spans="1:6">
      <c r="A29" s="16"/>
      <c r="B29" t="s">
        <v>29</v>
      </c>
      <c r="C29" s="41">
        <v>664793.77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46463605.450000003</v>
      </c>
      <c r="D34" s="15"/>
      <c r="E34" s="758"/>
      <c r="F34" s="758"/>
    </row>
    <row r="35" spans="1:6" s="2" customFormat="1">
      <c r="C35" s="9"/>
      <c r="D35" s="15"/>
      <c r="E35" s="758"/>
      <c r="F35" s="758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24" t="s">
        <v>0</v>
      </c>
      <c r="B43" s="48"/>
      <c r="C43" s="59"/>
      <c r="D43" s="26"/>
    </row>
    <row r="44" spans="1:6">
      <c r="A44" s="35"/>
      <c r="B44" s="1032" t="s">
        <v>3527</v>
      </c>
      <c r="C44" s="49">
        <v>724234.73</v>
      </c>
      <c r="D44" s="26"/>
    </row>
    <row r="45" spans="1:6">
      <c r="A45" s="35"/>
      <c r="B45" s="1033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724234.73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58"/>
      <c r="F50" s="758"/>
    </row>
    <row r="51" spans="1:6">
      <c r="A51" s="16"/>
      <c r="B51" s="73" t="s">
        <v>163</v>
      </c>
      <c r="C51" s="42">
        <v>6784080.0800000001</v>
      </c>
      <c r="D51" s="26"/>
    </row>
    <row r="52" spans="1:6">
      <c r="A52" s="16"/>
      <c r="B52" s="73" t="s">
        <v>164</v>
      </c>
      <c r="C52" s="41">
        <v>7290.27</v>
      </c>
      <c r="D52" s="26"/>
    </row>
    <row r="53" spans="1:6">
      <c r="A53" s="16"/>
      <c r="B53" s="73" t="s">
        <v>1052</v>
      </c>
      <c r="C53" s="41">
        <v>20086.47</v>
      </c>
      <c r="D53" s="26"/>
    </row>
    <row r="54" spans="1:6">
      <c r="A54" s="16"/>
      <c r="B54" s="73" t="s">
        <v>206</v>
      </c>
      <c r="C54" s="41">
        <v>369849.28</v>
      </c>
      <c r="D54" s="26"/>
    </row>
    <row r="55" spans="1:6" ht="12.75" customHeight="1">
      <c r="A55" s="16"/>
      <c r="B55" s="520" t="s">
        <v>187</v>
      </c>
      <c r="C55" s="521">
        <v>620.13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7181926.2299999995</v>
      </c>
      <c r="D57" s="15"/>
      <c r="E57" s="758"/>
      <c r="F57" s="758"/>
    </row>
    <row r="58" spans="1:6">
      <c r="D58" s="26"/>
    </row>
    <row r="59" spans="1:6">
      <c r="A59" s="524" t="s">
        <v>1057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3481</v>
      </c>
      <c r="C61" s="51">
        <v>21340822.780000001</v>
      </c>
      <c r="D61" s="26"/>
    </row>
    <row r="62" spans="1:6">
      <c r="A62" s="16"/>
      <c r="C62" s="41"/>
      <c r="D62" s="26"/>
    </row>
    <row r="63" spans="1:6">
      <c r="A63" s="136" t="s">
        <v>1058</v>
      </c>
      <c r="B63" s="25"/>
      <c r="C63" s="71">
        <f>SUM(C60:C62)</f>
        <v>21340822.780000001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75710589.190000013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58"/>
      <c r="F95" s="758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58"/>
      <c r="F104" s="758"/>
    </row>
  </sheetData>
  <mergeCells count="4">
    <mergeCell ref="A2:C2"/>
    <mergeCell ref="A3:C3"/>
    <mergeCell ref="A1:C1"/>
    <mergeCell ref="B44:B45"/>
  </mergeCells>
  <phoneticPr fontId="12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72"/>
  <sheetViews>
    <sheetView zoomScaleNormal="100" workbookViewId="0">
      <selection activeCell="C8" sqref="C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023" t="s">
        <v>3188</v>
      </c>
      <c r="B1" s="1023"/>
      <c r="C1" s="1023"/>
    </row>
    <row r="2" spans="1:4" ht="15">
      <c r="A2" s="1022" t="s">
        <v>167</v>
      </c>
      <c r="B2" s="1022"/>
      <c r="C2" s="1022"/>
    </row>
    <row r="3" spans="1:4" ht="15">
      <c r="A3" s="1022" t="str">
        <f>+'VARIACIONES EGRESOS'!A4:S4</f>
        <v>ACUMULADO AL MES DE JULIO DE 2020</v>
      </c>
      <c r="B3" s="1022"/>
      <c r="C3" s="1022"/>
    </row>
    <row r="4" spans="1:4" ht="15">
      <c r="A4" s="514"/>
      <c r="B4" s="514"/>
      <c r="C4" s="514"/>
    </row>
    <row r="5" spans="1:4">
      <c r="A5" s="638"/>
      <c r="B5" s="639"/>
      <c r="C5" s="640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7749049.9000000004</v>
      </c>
    </row>
    <row r="9" spans="1:4">
      <c r="A9" s="35"/>
      <c r="B9" s="73" t="s">
        <v>168</v>
      </c>
      <c r="C9" s="51">
        <f>+'VARIACIONES EGRESOS'!R20</f>
        <v>170171.59999999995</v>
      </c>
    </row>
    <row r="10" spans="1:4">
      <c r="A10" s="35"/>
      <c r="B10" s="73" t="s">
        <v>169</v>
      </c>
      <c r="C10" s="51">
        <f>+'VARIACIONES EGRESOS'!R28</f>
        <v>5051437.16</v>
      </c>
    </row>
    <row r="11" spans="1:4">
      <c r="A11" s="35"/>
      <c r="B11" s="73" t="s">
        <v>1987</v>
      </c>
      <c r="C11" s="51">
        <f>+'VARIACIONES EGRESOS'!R54</f>
        <v>280164.27</v>
      </c>
    </row>
    <row r="12" spans="1:4">
      <c r="A12" s="136" t="s">
        <v>238</v>
      </c>
      <c r="B12" s="25"/>
      <c r="C12" s="71">
        <f>SUM(C8:C11)</f>
        <v>13250822.93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9979232.459999999</v>
      </c>
      <c r="D16" s="15"/>
    </row>
    <row r="17" spans="1:4" s="2" customFormat="1">
      <c r="A17" s="35"/>
      <c r="B17" s="73" t="s">
        <v>168</v>
      </c>
      <c r="C17" s="51">
        <f>+'VARIACIONES EGRESOS'!R67</f>
        <v>259125.1</v>
      </c>
      <c r="D17" s="15"/>
    </row>
    <row r="18" spans="1:4">
      <c r="A18" s="16"/>
      <c r="B18" s="73" t="s">
        <v>169</v>
      </c>
      <c r="C18" s="41">
        <f>+'VARIACIONES EGRESOS'!R70</f>
        <v>9720107.3599999994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1574363.79</v>
      </c>
      <c r="D20" s="15"/>
    </row>
    <row r="21" spans="1:4" s="2" customFormat="1">
      <c r="A21" s="35"/>
      <c r="B21" s="73" t="s">
        <v>168</v>
      </c>
      <c r="C21" s="843">
        <f>+'VARIACIONES EGRESOS'!R84</f>
        <v>31400</v>
      </c>
      <c r="D21" s="15"/>
    </row>
    <row r="22" spans="1:4">
      <c r="A22" s="16"/>
      <c r="B22" s="73" t="s">
        <v>169</v>
      </c>
      <c r="C22" s="41">
        <f>+'VARIACIONES EGRESOS'!R86</f>
        <v>1542963.79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2527466.5500000003</v>
      </c>
      <c r="D24" s="15"/>
    </row>
    <row r="25" spans="1:4" s="2" customFormat="1">
      <c r="A25" s="35"/>
      <c r="B25" s="73" t="s">
        <v>168</v>
      </c>
      <c r="C25" s="843">
        <f>+'VARIACIONES EGRESOS'!R96</f>
        <v>8800</v>
      </c>
      <c r="D25" s="15"/>
    </row>
    <row r="26" spans="1:4" s="7" customFormat="1">
      <c r="A26" s="32"/>
      <c r="B26" s="73" t="s">
        <v>169</v>
      </c>
      <c r="C26" s="51">
        <f>+'VARIACIONES EGRESOS'!R98</f>
        <v>2518666.5500000003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928861.11</v>
      </c>
      <c r="D31" s="15"/>
    </row>
    <row r="32" spans="1:4" s="2" customFormat="1">
      <c r="A32" s="35"/>
      <c r="B32" s="73" t="s">
        <v>168</v>
      </c>
      <c r="C32" s="843">
        <f>+'VARIACIONES EGRESOS'!R114</f>
        <v>11200</v>
      </c>
      <c r="D32" s="15"/>
    </row>
    <row r="33" spans="1:4" s="2" customFormat="1">
      <c r="A33" s="35"/>
      <c r="B33" s="73" t="s">
        <v>169</v>
      </c>
      <c r="C33" s="51">
        <f>+'VARIACIONES EGRESOS'!R116</f>
        <v>917661.11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1327138.42</v>
      </c>
      <c r="D35" s="26"/>
    </row>
    <row r="36" spans="1:4">
      <c r="A36" s="35"/>
      <c r="B36" s="73" t="s">
        <v>168</v>
      </c>
      <c r="C36" s="843">
        <f>+'VARIACIONES EGRESOS'!R125</f>
        <v>15600</v>
      </c>
      <c r="D36" s="26"/>
    </row>
    <row r="37" spans="1:4">
      <c r="A37" s="35"/>
      <c r="B37" s="73" t="s">
        <v>169</v>
      </c>
      <c r="C37" s="51">
        <f>+'VARIACIONES EGRESOS'!R127</f>
        <v>1311538.42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16337522.629999999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2145860.52</v>
      </c>
      <c r="D57" s="15"/>
    </row>
    <row r="58" spans="1:4" s="2" customFormat="1">
      <c r="A58" s="35"/>
      <c r="B58" s="73" t="s">
        <v>987</v>
      </c>
      <c r="C58" s="51">
        <f>+'VARIACIONES EGRESOS'!R140</f>
        <v>179991.2</v>
      </c>
      <c r="D58" s="15"/>
    </row>
    <row r="59" spans="1:4" s="2" customFormat="1">
      <c r="A59" s="16"/>
      <c r="B59" s="517" t="s">
        <v>1818</v>
      </c>
      <c r="C59" s="50">
        <f>+'VARIACIONES EGRESOS'!R141+'VARIACIONES EGRESOS'!R142</f>
        <v>34027.94</v>
      </c>
      <c r="D59" s="15"/>
    </row>
    <row r="60" spans="1:4">
      <c r="A60" s="24" t="s">
        <v>74</v>
      </c>
      <c r="B60" s="25"/>
      <c r="C60" s="71">
        <f>SUM(C57:C59)</f>
        <v>2359879.66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31948225.219999999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2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3"/>
  <sheetViews>
    <sheetView zoomScaleNormal="100" workbookViewId="0">
      <selection activeCell="B14" sqref="B14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022" t="s">
        <v>3188</v>
      </c>
      <c r="B2" s="1022"/>
      <c r="C2" s="1022"/>
      <c r="D2" s="1022"/>
    </row>
    <row r="3" spans="1:4" ht="15">
      <c r="A3" s="1022" t="s">
        <v>172</v>
      </c>
      <c r="B3" s="1022"/>
      <c r="C3" s="1022"/>
      <c r="D3" s="1022"/>
    </row>
    <row r="4" spans="1:4" ht="15">
      <c r="A4" s="1022" t="str">
        <f>+BALANCE!A5</f>
        <v>AL 31 DE JULIO DE 2020</v>
      </c>
      <c r="B4" s="1022"/>
      <c r="C4" s="1022"/>
      <c r="D4" s="1022"/>
    </row>
    <row r="5" spans="1:4">
      <c r="A5" s="73"/>
      <c r="B5" s="73"/>
      <c r="C5" s="73"/>
    </row>
    <row r="6" spans="1:4">
      <c r="A6" s="606"/>
      <c r="B6" s="636"/>
      <c r="C6" s="641"/>
      <c r="D6" s="642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986">
        <v>270784.48</v>
      </c>
      <c r="D10" s="30" t="s">
        <v>42</v>
      </c>
    </row>
    <row r="11" spans="1:4">
      <c r="A11" s="79" t="s">
        <v>174</v>
      </c>
      <c r="B11" t="s">
        <v>39</v>
      </c>
      <c r="C11" s="986">
        <v>4503096.4400000004</v>
      </c>
      <c r="D11" s="30" t="s">
        <v>43</v>
      </c>
    </row>
    <row r="12" spans="1:4">
      <c r="A12" s="79" t="s">
        <v>175</v>
      </c>
      <c r="B12" t="s">
        <v>37</v>
      </c>
      <c r="C12" s="986">
        <v>2517880.86</v>
      </c>
      <c r="D12" s="30" t="s">
        <v>41</v>
      </c>
    </row>
    <row r="13" spans="1:4">
      <c r="A13" s="79" t="s">
        <v>176</v>
      </c>
      <c r="B13" s="73" t="s">
        <v>5811</v>
      </c>
      <c r="C13" s="986">
        <f>57532.75+1218123.66</f>
        <v>1275656.4099999999</v>
      </c>
      <c r="D13" s="86" t="s">
        <v>3371</v>
      </c>
    </row>
    <row r="14" spans="1:4">
      <c r="A14" s="79" t="s">
        <v>3352</v>
      </c>
      <c r="B14" s="73" t="s">
        <v>3353</v>
      </c>
      <c r="C14" s="986">
        <v>64804.88</v>
      </c>
      <c r="D14" s="86" t="s">
        <v>3354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8632223.0700000003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61">
        <v>19818875.27</v>
      </c>
      <c r="D22" s="86" t="s">
        <v>1864</v>
      </c>
    </row>
    <row r="23" spans="1:4" s="7" customFormat="1">
      <c r="A23" s="79" t="s">
        <v>178</v>
      </c>
      <c r="B23" s="7" t="s">
        <v>90</v>
      </c>
      <c r="C23" s="64">
        <v>131499976.76000001</v>
      </c>
      <c r="D23" s="86" t="s">
        <v>1864</v>
      </c>
    </row>
    <row r="24" spans="1:4" s="7" customFormat="1">
      <c r="A24" s="79" t="s">
        <v>179</v>
      </c>
      <c r="B24" s="73" t="s">
        <v>96</v>
      </c>
      <c r="C24" s="64">
        <v>58000179.869999997</v>
      </c>
      <c r="D24" s="86" t="s">
        <v>1864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209319031.90000001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3564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5762</v>
      </c>
      <c r="B38" s="73" t="s">
        <v>5763</v>
      </c>
      <c r="C38" s="6">
        <v>681489.82</v>
      </c>
      <c r="D38" s="87" t="s">
        <v>5764</v>
      </c>
    </row>
    <row r="39" spans="1:4" s="7" customFormat="1">
      <c r="A39" s="79" t="s">
        <v>1589</v>
      </c>
      <c r="B39" s="73" t="s">
        <v>5605</v>
      </c>
      <c r="C39" s="6">
        <v>1041.4000000000001</v>
      </c>
      <c r="D39" s="87" t="s">
        <v>5606</v>
      </c>
    </row>
    <row r="40" spans="1:4" s="7" customFormat="1">
      <c r="A40" s="79" t="s">
        <v>3482</v>
      </c>
      <c r="B40" s="73" t="s">
        <v>5463</v>
      </c>
      <c r="C40" s="6">
        <v>1816060.48</v>
      </c>
      <c r="D40" s="87" t="s">
        <v>5765</v>
      </c>
    </row>
    <row r="41" spans="1:4" s="7" customFormat="1">
      <c r="A41" s="16"/>
      <c r="B41"/>
      <c r="C41" s="6"/>
      <c r="D41" s="33"/>
    </row>
    <row r="42" spans="1:4" s="7" customFormat="1">
      <c r="A42" s="24"/>
      <c r="B42" s="25" t="s">
        <v>181</v>
      </c>
      <c r="C42" s="66">
        <f>SUM(C38:C41)</f>
        <v>2498591.7000000002</v>
      </c>
      <c r="D42" s="27"/>
    </row>
    <row r="43" spans="1:4" s="7" customFormat="1">
      <c r="A43" s="2"/>
      <c r="B43" s="2"/>
      <c r="C43" s="43"/>
      <c r="D43" s="15"/>
    </row>
    <row r="44" spans="1:4" s="7" customFormat="1">
      <c r="C44" s="14"/>
    </row>
    <row r="45" spans="1:4" ht="15">
      <c r="A45" s="52" t="s">
        <v>46</v>
      </c>
      <c r="B45" s="53"/>
      <c r="C45" s="62"/>
      <c r="D45" s="54"/>
    </row>
    <row r="46" spans="1:4">
      <c r="A46" s="79" t="s">
        <v>3528</v>
      </c>
      <c r="B46" s="73" t="s">
        <v>5766</v>
      </c>
      <c r="C46" s="6">
        <v>3260.44</v>
      </c>
      <c r="D46" s="86" t="s">
        <v>5767</v>
      </c>
    </row>
    <row r="47" spans="1:4">
      <c r="A47" s="79" t="s">
        <v>3681</v>
      </c>
      <c r="B47" s="73" t="s">
        <v>3713</v>
      </c>
      <c r="C47" s="6">
        <v>4506432.4000000004</v>
      </c>
      <c r="D47" s="86" t="s">
        <v>3714</v>
      </c>
    </row>
    <row r="48" spans="1:4">
      <c r="A48" s="79" t="s">
        <v>3683</v>
      </c>
      <c r="B48" s="73" t="s">
        <v>3715</v>
      </c>
      <c r="C48" s="6">
        <v>201368.25</v>
      </c>
      <c r="D48" s="86" t="s">
        <v>3716</v>
      </c>
    </row>
    <row r="49" spans="1:4">
      <c r="A49" s="79"/>
      <c r="B49" s="73"/>
      <c r="D49" s="86"/>
    </row>
    <row r="50" spans="1:4">
      <c r="A50" s="16"/>
      <c r="D50" s="33"/>
    </row>
    <row r="51" spans="1:4" s="2" customFormat="1">
      <c r="A51" s="24"/>
      <c r="B51" s="25" t="s">
        <v>7</v>
      </c>
      <c r="C51" s="66">
        <f>SUM(C46:C50)</f>
        <v>4711061.0900000008</v>
      </c>
      <c r="D51" s="27"/>
    </row>
    <row r="52" spans="1:4" s="2" customFormat="1">
      <c r="C52" s="43"/>
      <c r="D52" s="15"/>
    </row>
    <row r="53" spans="1:4" s="2" customFormat="1">
      <c r="C53" s="43"/>
      <c r="D53" s="15"/>
    </row>
    <row r="54" spans="1:4" ht="15">
      <c r="A54" s="52" t="s">
        <v>207</v>
      </c>
      <c r="B54" s="55"/>
      <c r="C54" s="67"/>
      <c r="D54" s="56"/>
    </row>
    <row r="55" spans="1:4">
      <c r="A55" s="79">
        <v>1125</v>
      </c>
      <c r="B55" s="73" t="s">
        <v>3564</v>
      </c>
      <c r="C55" s="14">
        <v>0</v>
      </c>
      <c r="D55" s="86"/>
    </row>
    <row r="56" spans="1:4">
      <c r="A56" s="79"/>
      <c r="B56" s="73"/>
      <c r="C56" s="14"/>
      <c r="D56" s="86"/>
    </row>
    <row r="57" spans="1:4">
      <c r="A57" s="79"/>
      <c r="B57" s="73"/>
      <c r="C57" s="14"/>
      <c r="D57" s="86"/>
    </row>
    <row r="58" spans="1:4">
      <c r="A58" s="79"/>
      <c r="B58" s="73"/>
      <c r="C58" s="14"/>
      <c r="D58" s="86"/>
    </row>
    <row r="59" spans="1:4">
      <c r="A59" s="32"/>
      <c r="B59" s="7"/>
      <c r="C59" s="14"/>
      <c r="D59" s="30"/>
    </row>
    <row r="60" spans="1:4">
      <c r="A60" s="24"/>
      <c r="B60" s="25" t="s">
        <v>208</v>
      </c>
      <c r="C60" s="34">
        <f>SUM(C55:C59)</f>
        <v>0</v>
      </c>
      <c r="D60" s="31"/>
    </row>
    <row r="61" spans="1:4">
      <c r="A61" s="2"/>
      <c r="B61" s="2"/>
      <c r="C61" s="9"/>
      <c r="D61" s="2"/>
    </row>
    <row r="63" spans="1:4">
      <c r="A63" s="2"/>
      <c r="B63" s="2"/>
      <c r="C63" s="9"/>
      <c r="D63" s="2"/>
    </row>
  </sheetData>
  <mergeCells count="3">
    <mergeCell ref="A3:D3"/>
    <mergeCell ref="A4:D4"/>
    <mergeCell ref="A2:D2"/>
  </mergeCells>
  <phoneticPr fontId="12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A879-531F-4041-A6B0-06673B344AF3}">
  <dimension ref="A1:W1813"/>
  <sheetViews>
    <sheetView workbookViewId="0">
      <selection activeCell="F19" sqref="F19:H19"/>
    </sheetView>
  </sheetViews>
  <sheetFormatPr baseColWidth="10" defaultColWidth="8" defaultRowHeight="12.75"/>
  <cols>
    <col min="1" max="1" width="3.85546875" style="984" customWidth="1"/>
    <col min="2" max="2" width="1.85546875" style="984" customWidth="1"/>
    <col min="3" max="3" width="4.5703125" style="984" customWidth="1"/>
    <col min="4" max="4" width="3.140625" style="984" customWidth="1"/>
    <col min="5" max="5" width="9.7109375" style="984" customWidth="1"/>
    <col min="6" max="6" width="7.7109375" style="984" customWidth="1"/>
    <col min="7" max="7" width="24.42578125" style="984" customWidth="1"/>
    <col min="8" max="8" width="7.7109375" style="984" customWidth="1"/>
    <col min="9" max="9" width="2.5703125" style="984" customWidth="1"/>
    <col min="10" max="11" width="9" style="984" customWidth="1"/>
    <col min="12" max="12" width="2.5703125" style="984" customWidth="1"/>
    <col min="13" max="13" width="3.85546875" style="984" customWidth="1"/>
    <col min="14" max="15" width="7.7109375" style="984" customWidth="1"/>
    <col min="16" max="17" width="3.85546875" style="984" customWidth="1"/>
    <col min="18" max="18" width="5.140625" style="984" customWidth="1"/>
    <col min="19" max="19" width="2.5703125" style="984" customWidth="1"/>
    <col min="20" max="20" width="1.42578125" style="984" customWidth="1"/>
    <col min="21" max="21" width="5" style="984" customWidth="1"/>
    <col min="22" max="22" width="2.5703125" style="984" customWidth="1"/>
    <col min="23" max="23" width="3.5703125" style="984" customWidth="1"/>
    <col min="24" max="16384" width="8" style="984"/>
  </cols>
  <sheetData>
    <row r="1" spans="1:23" ht="13.7" customHeight="1">
      <c r="A1" s="1041"/>
      <c r="B1" s="1041"/>
      <c r="C1" s="1041"/>
      <c r="D1" s="1041"/>
      <c r="E1" s="1041"/>
      <c r="F1" s="1042" t="s">
        <v>3188</v>
      </c>
      <c r="G1" s="1042"/>
      <c r="H1" s="1042"/>
      <c r="I1" s="1042"/>
      <c r="J1" s="1042"/>
      <c r="K1" s="1042"/>
      <c r="L1" s="1042"/>
      <c r="M1" s="1042"/>
      <c r="N1" s="1042"/>
      <c r="O1" s="1042"/>
      <c r="P1" s="1042"/>
      <c r="Q1" s="1042"/>
      <c r="R1" s="1042"/>
      <c r="S1" s="1042"/>
      <c r="T1" s="1042"/>
      <c r="U1" s="1042"/>
    </row>
    <row r="2" spans="1:23" ht="12.95" customHeight="1">
      <c r="A2" s="1041"/>
      <c r="B2" s="1041"/>
      <c r="C2" s="1041"/>
      <c r="D2" s="1041"/>
      <c r="E2" s="1041"/>
      <c r="F2" s="1043" t="s">
        <v>79</v>
      </c>
      <c r="G2" s="1043"/>
      <c r="H2" s="1043"/>
      <c r="I2" s="1043"/>
      <c r="J2" s="1043"/>
      <c r="K2" s="1043"/>
      <c r="L2" s="1043"/>
      <c r="M2" s="1043"/>
      <c r="N2" s="1043"/>
      <c r="O2" s="1043"/>
      <c r="P2" s="1043"/>
      <c r="Q2" s="1043"/>
      <c r="R2" s="1043"/>
      <c r="S2" s="1043"/>
    </row>
    <row r="3" spans="1:23" ht="12.95" customHeight="1">
      <c r="D3" s="1044" t="s">
        <v>5768</v>
      </c>
      <c r="E3" s="1044"/>
      <c r="F3" s="1044"/>
      <c r="G3" s="1044"/>
      <c r="H3" s="1044"/>
      <c r="I3" s="1044"/>
      <c r="J3" s="1044"/>
      <c r="K3" s="1044"/>
      <c r="L3" s="1044"/>
      <c r="M3" s="1044"/>
      <c r="N3" s="1044"/>
      <c r="O3" s="1044"/>
      <c r="P3" s="1038" t="s">
        <v>1989</v>
      </c>
      <c r="Q3" s="1038"/>
      <c r="R3" s="1038"/>
      <c r="S3" s="1038"/>
      <c r="T3" s="1045" t="s">
        <v>5769</v>
      </c>
      <c r="U3" s="1045"/>
      <c r="V3" s="1045"/>
      <c r="W3" s="1045"/>
    </row>
    <row r="4" spans="1:23" ht="12.95" customHeight="1">
      <c r="B4" s="1036" t="s">
        <v>1991</v>
      </c>
      <c r="C4" s="1036"/>
      <c r="D4" s="1037" t="s">
        <v>1992</v>
      </c>
      <c r="E4" s="1037"/>
      <c r="F4" s="1037"/>
      <c r="G4" s="1037"/>
      <c r="H4" s="1037"/>
      <c r="I4" s="1037"/>
      <c r="J4" s="1037"/>
      <c r="K4" s="1037"/>
      <c r="L4" s="1037"/>
      <c r="M4" s="1037"/>
      <c r="N4" s="1037"/>
      <c r="O4" s="1037"/>
      <c r="P4" s="1037"/>
      <c r="Q4" s="1037"/>
      <c r="R4" s="1037"/>
      <c r="S4" s="987" t="s">
        <v>1992</v>
      </c>
      <c r="T4" s="1038" t="s">
        <v>5770</v>
      </c>
      <c r="U4" s="1038"/>
      <c r="V4" s="1038"/>
    </row>
    <row r="5" spans="1:23" ht="17.45" customHeight="1"/>
    <row r="6" spans="1:23" ht="8.25" customHeight="1">
      <c r="A6" s="988" t="s">
        <v>1343</v>
      </c>
      <c r="C6" s="1039" t="s">
        <v>1344</v>
      </c>
      <c r="D6" s="1039"/>
      <c r="F6" s="1039" t="s">
        <v>1345</v>
      </c>
      <c r="G6" s="1039"/>
      <c r="H6" s="1039"/>
      <c r="I6" s="1039"/>
      <c r="J6" s="989" t="s">
        <v>1346</v>
      </c>
      <c r="K6" s="989" t="s">
        <v>1347</v>
      </c>
      <c r="N6" s="989" t="s">
        <v>1346</v>
      </c>
      <c r="O6" s="1040" t="s">
        <v>1347</v>
      </c>
      <c r="P6" s="1040"/>
      <c r="R6" s="1040" t="s">
        <v>1346</v>
      </c>
      <c r="S6" s="1040"/>
      <c r="T6" s="1040" t="s">
        <v>1347</v>
      </c>
      <c r="U6" s="1040"/>
      <c r="V6" s="1040"/>
    </row>
    <row r="7" spans="1:23" ht="9.6" customHeight="1">
      <c r="A7" s="990" t="s">
        <v>1348</v>
      </c>
      <c r="C7" s="1035" t="s">
        <v>1993</v>
      </c>
      <c r="D7" s="1035"/>
      <c r="E7" s="1035"/>
      <c r="F7" s="1035" t="s">
        <v>1034</v>
      </c>
      <c r="G7" s="1035"/>
      <c r="H7" s="1035"/>
      <c r="I7" s="1034">
        <v>1110229625.9300001</v>
      </c>
      <c r="J7" s="1034"/>
      <c r="K7" s="1034">
        <v>0</v>
      </c>
      <c r="L7" s="1034"/>
      <c r="M7" s="1034">
        <v>673975898.97000003</v>
      </c>
      <c r="N7" s="1034"/>
      <c r="O7" s="1034">
        <v>667543479.83000004</v>
      </c>
      <c r="P7" s="1034"/>
      <c r="Q7" s="1034">
        <v>1116662045.0699999</v>
      </c>
      <c r="R7" s="1034"/>
      <c r="S7" s="1034"/>
      <c r="T7" s="1034">
        <v>0</v>
      </c>
      <c r="U7" s="1034"/>
      <c r="V7" s="1034"/>
      <c r="W7" s="1034"/>
    </row>
    <row r="8" spans="1:23" ht="9.1999999999999993" customHeight="1">
      <c r="A8" s="990" t="s">
        <v>1348</v>
      </c>
      <c r="C8" s="1035" t="s">
        <v>1994</v>
      </c>
      <c r="D8" s="1035"/>
      <c r="E8" s="1035"/>
      <c r="F8" s="1035" t="s">
        <v>1021</v>
      </c>
      <c r="G8" s="1035"/>
      <c r="H8" s="1035"/>
      <c r="I8" s="1034">
        <v>239359903.47</v>
      </c>
      <c r="J8" s="1034"/>
      <c r="K8" s="1034">
        <v>0</v>
      </c>
      <c r="L8" s="1034"/>
      <c r="M8" s="1034">
        <v>668577232.55999994</v>
      </c>
      <c r="N8" s="1034"/>
      <c r="O8" s="1034">
        <v>667229993.20000005</v>
      </c>
      <c r="P8" s="1034"/>
      <c r="Q8" s="1034">
        <v>240707142.83000001</v>
      </c>
      <c r="R8" s="1034"/>
      <c r="S8" s="1034"/>
      <c r="T8" s="1034">
        <v>0</v>
      </c>
      <c r="U8" s="1034"/>
      <c r="V8" s="1034"/>
      <c r="W8" s="1034"/>
    </row>
    <row r="9" spans="1:23" ht="9.1999999999999993" customHeight="1">
      <c r="A9" s="990" t="s">
        <v>1348</v>
      </c>
      <c r="C9" s="1035" t="s">
        <v>1995</v>
      </c>
      <c r="D9" s="1035"/>
      <c r="E9" s="1035"/>
      <c r="F9" s="1035" t="s">
        <v>1020</v>
      </c>
      <c r="G9" s="1035"/>
      <c r="H9" s="1035"/>
      <c r="I9" s="1034">
        <v>217751880.13999999</v>
      </c>
      <c r="J9" s="1034"/>
      <c r="K9" s="1034">
        <v>0</v>
      </c>
      <c r="L9" s="1034"/>
      <c r="M9" s="1034">
        <v>644224395.55999994</v>
      </c>
      <c r="N9" s="1034"/>
      <c r="O9" s="1034">
        <v>644014020.73000002</v>
      </c>
      <c r="P9" s="1034"/>
      <c r="Q9" s="1034">
        <v>217962254.97</v>
      </c>
      <c r="R9" s="1034"/>
      <c r="S9" s="1034"/>
      <c r="T9" s="1034">
        <v>0</v>
      </c>
      <c r="U9" s="1034"/>
      <c r="V9" s="1034"/>
      <c r="W9" s="1034"/>
    </row>
    <row r="10" spans="1:23" ht="9.1999999999999993" customHeight="1">
      <c r="A10" s="990" t="s">
        <v>1348</v>
      </c>
      <c r="C10" s="1035" t="s">
        <v>1349</v>
      </c>
      <c r="D10" s="1035"/>
      <c r="E10" s="1035"/>
      <c r="F10" s="1035" t="s">
        <v>188</v>
      </c>
      <c r="G10" s="1035"/>
      <c r="H10" s="1035"/>
      <c r="I10" s="1034">
        <v>11000</v>
      </c>
      <c r="J10" s="1034"/>
      <c r="K10" s="1034">
        <v>0</v>
      </c>
      <c r="L10" s="1034"/>
      <c r="M10" s="1034">
        <v>0</v>
      </c>
      <c r="N10" s="1034"/>
      <c r="O10" s="1034">
        <v>0</v>
      </c>
      <c r="P10" s="1034"/>
      <c r="Q10" s="1034">
        <v>11000</v>
      </c>
      <c r="R10" s="1034"/>
      <c r="S10" s="1034"/>
      <c r="T10" s="1034">
        <v>0</v>
      </c>
      <c r="U10" s="1034"/>
      <c r="V10" s="1034"/>
      <c r="W10" s="1034"/>
    </row>
    <row r="11" spans="1:23" ht="9.1999999999999993" customHeight="1">
      <c r="A11" s="990" t="s">
        <v>1348</v>
      </c>
      <c r="C11" s="1035" t="s">
        <v>1350</v>
      </c>
      <c r="D11" s="1035"/>
      <c r="E11" s="1035"/>
      <c r="F11" s="1035" t="s">
        <v>1996</v>
      </c>
      <c r="G11" s="1035"/>
      <c r="H11" s="1035"/>
      <c r="I11" s="1034">
        <v>5000</v>
      </c>
      <c r="J11" s="1034"/>
      <c r="K11" s="1034">
        <v>0</v>
      </c>
      <c r="L11" s="1034"/>
      <c r="M11" s="1034">
        <v>0</v>
      </c>
      <c r="N11" s="1034"/>
      <c r="O11" s="1034">
        <v>0</v>
      </c>
      <c r="P11" s="1034"/>
      <c r="Q11" s="1034">
        <v>5000</v>
      </c>
      <c r="R11" s="1034"/>
      <c r="S11" s="1034"/>
      <c r="T11" s="1034">
        <v>0</v>
      </c>
      <c r="U11" s="1034"/>
      <c r="V11" s="1034"/>
      <c r="W11" s="1034"/>
    </row>
    <row r="12" spans="1:23" ht="9.1999999999999993" customHeight="1">
      <c r="A12" s="990" t="s">
        <v>1348</v>
      </c>
      <c r="C12" s="1035" t="s">
        <v>1351</v>
      </c>
      <c r="D12" s="1035"/>
      <c r="E12" s="1035"/>
      <c r="F12" s="1035" t="s">
        <v>1997</v>
      </c>
      <c r="G12" s="1035"/>
      <c r="H12" s="1035"/>
      <c r="I12" s="1034">
        <v>6000</v>
      </c>
      <c r="J12" s="1034"/>
      <c r="K12" s="1034">
        <v>0</v>
      </c>
      <c r="L12" s="1034"/>
      <c r="M12" s="1034">
        <v>0</v>
      </c>
      <c r="N12" s="1034"/>
      <c r="O12" s="1034">
        <v>0</v>
      </c>
      <c r="P12" s="1034"/>
      <c r="Q12" s="1034">
        <v>6000</v>
      </c>
      <c r="R12" s="1034"/>
      <c r="S12" s="1034"/>
      <c r="T12" s="1034">
        <v>0</v>
      </c>
      <c r="U12" s="1034"/>
      <c r="V12" s="1034"/>
      <c r="W12" s="1034"/>
    </row>
    <row r="13" spans="1:23" ht="9.1999999999999993" customHeight="1">
      <c r="A13" s="990" t="s">
        <v>1348</v>
      </c>
      <c r="C13" s="1035" t="s">
        <v>1352</v>
      </c>
      <c r="D13" s="1035"/>
      <c r="E13" s="1035"/>
      <c r="F13" s="1035" t="s">
        <v>1353</v>
      </c>
      <c r="G13" s="1035"/>
      <c r="H13" s="1035"/>
      <c r="I13" s="1034">
        <v>13930403.800000001</v>
      </c>
      <c r="J13" s="1034"/>
      <c r="K13" s="1034">
        <v>0</v>
      </c>
      <c r="L13" s="1034"/>
      <c r="M13" s="1034">
        <v>325482116.23000002</v>
      </c>
      <c r="N13" s="1034"/>
      <c r="O13" s="1034">
        <v>330780296.95999998</v>
      </c>
      <c r="P13" s="1034"/>
      <c r="Q13" s="1034">
        <v>8632223.0700000003</v>
      </c>
      <c r="R13" s="1034"/>
      <c r="S13" s="1034"/>
      <c r="T13" s="1034">
        <v>0</v>
      </c>
      <c r="U13" s="1034"/>
      <c r="V13" s="1034"/>
      <c r="W13" s="1034"/>
    </row>
    <row r="14" spans="1:23" ht="9.1999999999999993" customHeight="1">
      <c r="A14" s="990" t="s">
        <v>1348</v>
      </c>
      <c r="C14" s="1035" t="s">
        <v>173</v>
      </c>
      <c r="D14" s="1035"/>
      <c r="E14" s="1035"/>
      <c r="F14" s="1035" t="s">
        <v>1998</v>
      </c>
      <c r="G14" s="1035"/>
      <c r="H14" s="1035"/>
      <c r="I14" s="1034">
        <v>179443.45</v>
      </c>
      <c r="J14" s="1034"/>
      <c r="K14" s="1034">
        <v>0</v>
      </c>
      <c r="L14" s="1034"/>
      <c r="M14" s="1034">
        <v>81851232.840000004</v>
      </c>
      <c r="N14" s="1034"/>
      <c r="O14" s="1034">
        <v>81759891.810000002</v>
      </c>
      <c r="P14" s="1034"/>
      <c r="Q14" s="1034">
        <v>270784.48</v>
      </c>
      <c r="R14" s="1034"/>
      <c r="S14" s="1034"/>
      <c r="T14" s="1034">
        <v>0</v>
      </c>
      <c r="U14" s="1034"/>
      <c r="V14" s="1034"/>
      <c r="W14" s="1034"/>
    </row>
    <row r="15" spans="1:23" ht="9.1999999999999993" customHeight="1">
      <c r="A15" s="990" t="s">
        <v>1348</v>
      </c>
      <c r="C15" s="1035" t="s">
        <v>174</v>
      </c>
      <c r="D15" s="1035"/>
      <c r="E15" s="1035"/>
      <c r="F15" s="1035" t="s">
        <v>1999</v>
      </c>
      <c r="G15" s="1035"/>
      <c r="H15" s="1035"/>
      <c r="I15" s="1034">
        <v>10458157.26</v>
      </c>
      <c r="J15" s="1034"/>
      <c r="K15" s="1034">
        <v>0</v>
      </c>
      <c r="L15" s="1034"/>
      <c r="M15" s="1034">
        <v>166409914.99000001</v>
      </c>
      <c r="N15" s="1034"/>
      <c r="O15" s="1034">
        <v>172364975.81</v>
      </c>
      <c r="P15" s="1034"/>
      <c r="Q15" s="1034">
        <v>4503096.4400000004</v>
      </c>
      <c r="R15" s="1034"/>
      <c r="S15" s="1034"/>
      <c r="T15" s="1034">
        <v>0</v>
      </c>
      <c r="U15" s="1034"/>
      <c r="V15" s="1034"/>
      <c r="W15" s="1034"/>
    </row>
    <row r="16" spans="1:23" ht="9.1999999999999993" customHeight="1">
      <c r="A16" s="990" t="s">
        <v>1348</v>
      </c>
      <c r="C16" s="1035" t="s">
        <v>175</v>
      </c>
      <c r="D16" s="1035"/>
      <c r="E16" s="1035"/>
      <c r="F16" s="1035" t="s">
        <v>2000</v>
      </c>
      <c r="G16" s="1035"/>
      <c r="H16" s="1035"/>
      <c r="I16" s="1034">
        <v>1897121.87</v>
      </c>
      <c r="J16" s="1034"/>
      <c r="K16" s="1034">
        <v>0</v>
      </c>
      <c r="L16" s="1034"/>
      <c r="M16" s="1034">
        <v>77220968.400000006</v>
      </c>
      <c r="N16" s="1034"/>
      <c r="O16" s="1034">
        <v>76600209.409999996</v>
      </c>
      <c r="P16" s="1034"/>
      <c r="Q16" s="1034">
        <v>2517880.86</v>
      </c>
      <c r="R16" s="1034"/>
      <c r="S16" s="1034"/>
      <c r="T16" s="1034">
        <v>0</v>
      </c>
      <c r="U16" s="1034"/>
      <c r="V16" s="1034"/>
      <c r="W16" s="1034"/>
    </row>
    <row r="17" spans="1:23" ht="9.1999999999999993" customHeight="1">
      <c r="A17" s="990" t="s">
        <v>1348</v>
      </c>
      <c r="C17" s="1035" t="s">
        <v>176</v>
      </c>
      <c r="D17" s="1035"/>
      <c r="E17" s="1035"/>
      <c r="F17" s="1035" t="s">
        <v>2001</v>
      </c>
      <c r="G17" s="1035"/>
      <c r="H17" s="1035"/>
      <c r="I17" s="1034">
        <v>57532.75</v>
      </c>
      <c r="J17" s="1034"/>
      <c r="K17" s="1034">
        <v>0</v>
      </c>
      <c r="L17" s="1034"/>
      <c r="M17" s="1034">
        <v>0</v>
      </c>
      <c r="N17" s="1034"/>
      <c r="O17" s="1034">
        <v>0</v>
      </c>
      <c r="P17" s="1034"/>
      <c r="Q17" s="1034">
        <v>57532.75</v>
      </c>
      <c r="R17" s="1034"/>
      <c r="S17" s="1034"/>
      <c r="T17" s="1034">
        <v>0</v>
      </c>
      <c r="U17" s="1034"/>
      <c r="V17" s="1034"/>
      <c r="W17" s="1034"/>
    </row>
    <row r="18" spans="1:23" ht="9.1999999999999993" customHeight="1">
      <c r="A18" s="990" t="s">
        <v>1348</v>
      </c>
      <c r="C18" s="1035" t="s">
        <v>1354</v>
      </c>
      <c r="D18" s="1035"/>
      <c r="E18" s="1035"/>
      <c r="F18" s="1035" t="s">
        <v>2002</v>
      </c>
      <c r="G18" s="1035"/>
      <c r="H18" s="1035"/>
      <c r="I18" s="1034">
        <v>1273343.5900000001</v>
      </c>
      <c r="J18" s="1034"/>
      <c r="K18" s="1034">
        <v>0</v>
      </c>
      <c r="L18" s="1034"/>
      <c r="M18" s="1034">
        <v>0</v>
      </c>
      <c r="N18" s="1034"/>
      <c r="O18" s="1034">
        <v>55219.93</v>
      </c>
      <c r="P18" s="1034"/>
      <c r="Q18" s="1034">
        <v>1218123.6599999999</v>
      </c>
      <c r="R18" s="1034"/>
      <c r="S18" s="1034"/>
      <c r="T18" s="1034">
        <v>0</v>
      </c>
      <c r="U18" s="1034"/>
      <c r="V18" s="1034"/>
      <c r="W18" s="1034"/>
    </row>
    <row r="19" spans="1:23" ht="9.1999999999999993" customHeight="1">
      <c r="A19" s="990" t="s">
        <v>1348</v>
      </c>
      <c r="C19" s="1035" t="s">
        <v>3352</v>
      </c>
      <c r="D19" s="1035"/>
      <c r="E19" s="1035"/>
      <c r="F19" s="1035" t="s">
        <v>3356</v>
      </c>
      <c r="G19" s="1035"/>
      <c r="H19" s="1035"/>
      <c r="I19" s="1034">
        <v>64804.88</v>
      </c>
      <c r="J19" s="1034"/>
      <c r="K19" s="1034">
        <v>0</v>
      </c>
      <c r="L19" s="1034"/>
      <c r="M19" s="1034">
        <v>0</v>
      </c>
      <c r="N19" s="1034"/>
      <c r="O19" s="1034">
        <v>0</v>
      </c>
      <c r="P19" s="1034"/>
      <c r="Q19" s="1034">
        <v>64804.88</v>
      </c>
      <c r="R19" s="1034"/>
      <c r="S19" s="1034"/>
      <c r="T19" s="1034">
        <v>0</v>
      </c>
      <c r="U19" s="1034"/>
      <c r="V19" s="1034"/>
      <c r="W19" s="1034"/>
    </row>
    <row r="20" spans="1:23" ht="9.1999999999999993" customHeight="1">
      <c r="A20" s="990" t="s">
        <v>1348</v>
      </c>
      <c r="C20" s="1035" t="s">
        <v>1355</v>
      </c>
      <c r="D20" s="1035"/>
      <c r="E20" s="1035"/>
      <c r="F20" s="1035" t="s">
        <v>1356</v>
      </c>
      <c r="G20" s="1035"/>
      <c r="H20" s="1035"/>
      <c r="I20" s="1034">
        <v>203810476.34</v>
      </c>
      <c r="J20" s="1034"/>
      <c r="K20" s="1034">
        <v>0</v>
      </c>
      <c r="L20" s="1034"/>
      <c r="M20" s="1034">
        <v>318742279.32999998</v>
      </c>
      <c r="N20" s="1034"/>
      <c r="O20" s="1034">
        <v>313233723.76999998</v>
      </c>
      <c r="P20" s="1034"/>
      <c r="Q20" s="1034">
        <v>209319031.90000001</v>
      </c>
      <c r="R20" s="1034"/>
      <c r="S20" s="1034"/>
      <c r="T20" s="1034">
        <v>0</v>
      </c>
      <c r="U20" s="1034"/>
      <c r="V20" s="1034"/>
      <c r="W20" s="1034"/>
    </row>
    <row r="21" spans="1:23" ht="9.1999999999999993" customHeight="1">
      <c r="A21" s="990" t="s">
        <v>1348</v>
      </c>
      <c r="C21" s="1035" t="s">
        <v>177</v>
      </c>
      <c r="D21" s="1035"/>
      <c r="E21" s="1035"/>
      <c r="F21" s="1035" t="s">
        <v>2003</v>
      </c>
      <c r="G21" s="1035"/>
      <c r="H21" s="1035"/>
      <c r="I21" s="1034">
        <v>19810319.710000001</v>
      </c>
      <c r="J21" s="1034"/>
      <c r="K21" s="1034">
        <v>0</v>
      </c>
      <c r="L21" s="1034"/>
      <c r="M21" s="1034">
        <v>81742279.329999998</v>
      </c>
      <c r="N21" s="1034"/>
      <c r="O21" s="1034">
        <v>81733723.769999996</v>
      </c>
      <c r="P21" s="1034"/>
      <c r="Q21" s="1034">
        <v>19818875.27</v>
      </c>
      <c r="R21" s="1034"/>
      <c r="S21" s="1034"/>
      <c r="T21" s="1034">
        <v>0</v>
      </c>
      <c r="U21" s="1034"/>
      <c r="V21" s="1034"/>
      <c r="W21" s="1034"/>
    </row>
    <row r="22" spans="1:23" ht="9.1999999999999993" customHeight="1">
      <c r="A22" s="990" t="s">
        <v>1348</v>
      </c>
      <c r="C22" s="1035" t="s">
        <v>178</v>
      </c>
      <c r="D22" s="1035"/>
      <c r="E22" s="1035"/>
      <c r="F22" s="1035" t="s">
        <v>2004</v>
      </c>
      <c r="G22" s="1035"/>
      <c r="H22" s="1035"/>
      <c r="I22" s="1034">
        <v>124999976.76000001</v>
      </c>
      <c r="J22" s="1034"/>
      <c r="K22" s="1034">
        <v>0</v>
      </c>
      <c r="L22" s="1034"/>
      <c r="M22" s="1034">
        <v>162000000</v>
      </c>
      <c r="N22" s="1034"/>
      <c r="O22" s="1034">
        <v>155500000</v>
      </c>
      <c r="P22" s="1034"/>
      <c r="Q22" s="1034">
        <v>131499976.76000001</v>
      </c>
      <c r="R22" s="1034"/>
      <c r="S22" s="1034"/>
      <c r="T22" s="1034">
        <v>0</v>
      </c>
      <c r="U22" s="1034"/>
      <c r="V22" s="1034"/>
      <c r="W22" s="1034"/>
    </row>
    <row r="23" spans="1:23" ht="9.1999999999999993" customHeight="1">
      <c r="A23" s="990" t="s">
        <v>1348</v>
      </c>
      <c r="C23" s="1035" t="s">
        <v>179</v>
      </c>
      <c r="D23" s="1035"/>
      <c r="E23" s="1035"/>
      <c r="F23" s="1035" t="s">
        <v>2005</v>
      </c>
      <c r="G23" s="1035"/>
      <c r="H23" s="1035"/>
      <c r="I23" s="1034">
        <v>59000179.869999997</v>
      </c>
      <c r="J23" s="1034"/>
      <c r="K23" s="1034">
        <v>0</v>
      </c>
      <c r="L23" s="1034"/>
      <c r="M23" s="1034">
        <v>75000000</v>
      </c>
      <c r="N23" s="1034"/>
      <c r="O23" s="1034">
        <v>76000000</v>
      </c>
      <c r="P23" s="1034"/>
      <c r="Q23" s="1034">
        <v>58000179.869999997</v>
      </c>
      <c r="R23" s="1034"/>
      <c r="S23" s="1034"/>
      <c r="T23" s="1034">
        <v>0</v>
      </c>
      <c r="U23" s="1034"/>
      <c r="V23" s="1034"/>
      <c r="W23" s="1034"/>
    </row>
    <row r="24" spans="1:23" ht="9.1999999999999993" customHeight="1">
      <c r="A24" s="990" t="s">
        <v>1348</v>
      </c>
      <c r="C24" s="1035" t="s">
        <v>2006</v>
      </c>
      <c r="D24" s="1035"/>
      <c r="E24" s="1035"/>
      <c r="F24" s="1035" t="s">
        <v>1022</v>
      </c>
      <c r="G24" s="1035"/>
      <c r="H24" s="1035"/>
      <c r="I24" s="1034">
        <v>16578402.539999999</v>
      </c>
      <c r="J24" s="1034"/>
      <c r="K24" s="1034">
        <v>0</v>
      </c>
      <c r="L24" s="1034"/>
      <c r="M24" s="1034">
        <v>24260820.530000001</v>
      </c>
      <c r="N24" s="1034"/>
      <c r="O24" s="1034">
        <v>23175506.27</v>
      </c>
      <c r="P24" s="1034"/>
      <c r="Q24" s="1034">
        <v>17663716.800000001</v>
      </c>
      <c r="R24" s="1034"/>
      <c r="S24" s="1034"/>
      <c r="T24" s="1034">
        <v>0</v>
      </c>
      <c r="U24" s="1034"/>
      <c r="V24" s="1034"/>
      <c r="W24" s="1034"/>
    </row>
    <row r="25" spans="1:23" ht="9.1999999999999993" customHeight="1">
      <c r="A25" s="990" t="s">
        <v>1348</v>
      </c>
      <c r="C25" s="1035" t="s">
        <v>1357</v>
      </c>
      <c r="D25" s="1035"/>
      <c r="E25" s="1035"/>
      <c r="F25" s="1035" t="s">
        <v>189</v>
      </c>
      <c r="G25" s="1035"/>
      <c r="H25" s="1035"/>
      <c r="I25" s="1034">
        <v>10935019.93</v>
      </c>
      <c r="J25" s="1034"/>
      <c r="K25" s="1034">
        <v>0</v>
      </c>
      <c r="L25" s="1034"/>
      <c r="M25" s="1034">
        <v>20022122.25</v>
      </c>
      <c r="N25" s="1034"/>
      <c r="O25" s="1034">
        <v>19872436.07</v>
      </c>
      <c r="P25" s="1034"/>
      <c r="Q25" s="1034">
        <v>11084706.109999999</v>
      </c>
      <c r="R25" s="1034"/>
      <c r="S25" s="1034"/>
      <c r="T25" s="1034">
        <v>0</v>
      </c>
      <c r="U25" s="1034"/>
      <c r="V25" s="1034"/>
      <c r="W25" s="1034"/>
    </row>
    <row r="26" spans="1:23" ht="9.1999999999999993" customHeight="1">
      <c r="A26" s="990" t="s">
        <v>1348</v>
      </c>
      <c r="C26" s="1035" t="s">
        <v>1358</v>
      </c>
      <c r="D26" s="1035"/>
      <c r="E26" s="1035"/>
      <c r="F26" s="1035" t="s">
        <v>2007</v>
      </c>
      <c r="G26" s="1035"/>
      <c r="H26" s="1035"/>
      <c r="I26" s="1034">
        <v>147406.1</v>
      </c>
      <c r="J26" s="1034"/>
      <c r="K26" s="1034">
        <v>0</v>
      </c>
      <c r="L26" s="1034"/>
      <c r="M26" s="1034">
        <v>200131.41</v>
      </c>
      <c r="N26" s="1034"/>
      <c r="O26" s="1034">
        <v>52505.24</v>
      </c>
      <c r="P26" s="1034"/>
      <c r="Q26" s="1034">
        <v>295032.27</v>
      </c>
      <c r="R26" s="1034"/>
      <c r="S26" s="1034"/>
      <c r="T26" s="1034">
        <v>0</v>
      </c>
      <c r="U26" s="1034"/>
      <c r="V26" s="1034"/>
      <c r="W26" s="1034"/>
    </row>
    <row r="27" spans="1:23" ht="9.1999999999999993" customHeight="1">
      <c r="A27" s="990" t="s">
        <v>1348</v>
      </c>
      <c r="C27" s="1035" t="s">
        <v>1359</v>
      </c>
      <c r="D27" s="1035"/>
      <c r="E27" s="1035"/>
      <c r="F27" s="1035" t="s">
        <v>2008</v>
      </c>
      <c r="G27" s="1035"/>
      <c r="H27" s="1035"/>
      <c r="I27" s="1034">
        <v>0</v>
      </c>
      <c r="J27" s="1034"/>
      <c r="K27" s="1034">
        <v>0</v>
      </c>
      <c r="L27" s="1034"/>
      <c r="M27" s="1034">
        <v>36225.74</v>
      </c>
      <c r="N27" s="1034"/>
      <c r="O27" s="1034">
        <v>36225.74</v>
      </c>
      <c r="P27" s="1034"/>
      <c r="Q27" s="1034">
        <v>0</v>
      </c>
      <c r="R27" s="1034"/>
      <c r="S27" s="1034"/>
      <c r="T27" s="1034">
        <v>0</v>
      </c>
      <c r="U27" s="1034"/>
      <c r="V27" s="1034"/>
      <c r="W27" s="1034"/>
    </row>
    <row r="28" spans="1:23" ht="8.85" customHeight="1">
      <c r="F28" s="1035"/>
      <c r="G28" s="1035"/>
      <c r="H28" s="1035"/>
    </row>
    <row r="29" spans="1:23" ht="8.25" customHeight="1">
      <c r="A29" s="990" t="s">
        <v>1348</v>
      </c>
      <c r="C29" s="1035" t="s">
        <v>1360</v>
      </c>
      <c r="D29" s="1035"/>
      <c r="E29" s="1035"/>
      <c r="F29" s="1035" t="s">
        <v>2009</v>
      </c>
      <c r="G29" s="1035"/>
      <c r="H29" s="1035"/>
      <c r="I29" s="1034">
        <v>231420.91</v>
      </c>
      <c r="J29" s="1034"/>
      <c r="K29" s="1034">
        <v>0</v>
      </c>
      <c r="L29" s="1034"/>
      <c r="M29" s="1034">
        <v>1189589.74</v>
      </c>
      <c r="N29" s="1034"/>
      <c r="O29" s="1034">
        <v>1401520.88</v>
      </c>
      <c r="P29" s="1034"/>
      <c r="Q29" s="1034">
        <v>19489.77</v>
      </c>
      <c r="R29" s="1034"/>
      <c r="S29" s="1034"/>
      <c r="T29" s="1034">
        <v>0</v>
      </c>
      <c r="U29" s="1034"/>
      <c r="V29" s="1034"/>
      <c r="W29" s="1034"/>
    </row>
    <row r="30" spans="1:23" ht="9.1999999999999993" customHeight="1">
      <c r="A30" s="990" t="s">
        <v>1348</v>
      </c>
      <c r="C30" s="1035" t="s">
        <v>1361</v>
      </c>
      <c r="D30" s="1035"/>
      <c r="E30" s="1035"/>
      <c r="F30" s="1035" t="s">
        <v>2010</v>
      </c>
      <c r="G30" s="1035"/>
      <c r="H30" s="1035"/>
      <c r="I30" s="1034">
        <v>25204.75</v>
      </c>
      <c r="J30" s="1034"/>
      <c r="K30" s="1034">
        <v>0</v>
      </c>
      <c r="L30" s="1034"/>
      <c r="M30" s="1034">
        <v>38230.480000000003</v>
      </c>
      <c r="N30" s="1034"/>
      <c r="O30" s="1034">
        <v>49067.98</v>
      </c>
      <c r="P30" s="1034"/>
      <c r="Q30" s="1034">
        <v>14367.25</v>
      </c>
      <c r="R30" s="1034"/>
      <c r="S30" s="1034"/>
      <c r="T30" s="1034">
        <v>0</v>
      </c>
      <c r="U30" s="1034"/>
      <c r="V30" s="1034"/>
      <c r="W30" s="1034"/>
    </row>
    <row r="31" spans="1:23" ht="9.1999999999999993" customHeight="1">
      <c r="A31" s="990" t="s">
        <v>1348</v>
      </c>
      <c r="C31" s="1035" t="s">
        <v>1362</v>
      </c>
      <c r="D31" s="1035"/>
      <c r="E31" s="1035"/>
      <c r="F31" s="1035" t="s">
        <v>2011</v>
      </c>
      <c r="G31" s="1035"/>
      <c r="H31" s="1035"/>
      <c r="I31" s="1034">
        <v>0</v>
      </c>
      <c r="J31" s="1034"/>
      <c r="K31" s="1034">
        <v>0</v>
      </c>
      <c r="L31" s="1034"/>
      <c r="M31" s="1034">
        <v>5572.02</v>
      </c>
      <c r="N31" s="1034"/>
      <c r="O31" s="1034">
        <v>5572.02</v>
      </c>
      <c r="P31" s="1034"/>
      <c r="Q31" s="1034">
        <v>0</v>
      </c>
      <c r="R31" s="1034"/>
      <c r="S31" s="1034"/>
      <c r="T31" s="1034">
        <v>0</v>
      </c>
      <c r="U31" s="1034"/>
      <c r="V31" s="1034"/>
      <c r="W31" s="1034"/>
    </row>
    <row r="32" spans="1:23" ht="9.1999999999999993" customHeight="1">
      <c r="A32" s="990" t="s">
        <v>1348</v>
      </c>
      <c r="C32" s="1035" t="s">
        <v>2996</v>
      </c>
      <c r="D32" s="1035"/>
      <c r="E32" s="1035"/>
      <c r="F32" s="1035" t="s">
        <v>2997</v>
      </c>
      <c r="G32" s="1035"/>
      <c r="H32" s="1035"/>
      <c r="I32" s="1034">
        <v>83401.919999999998</v>
      </c>
      <c r="J32" s="1034"/>
      <c r="K32" s="1034">
        <v>0</v>
      </c>
      <c r="L32" s="1034"/>
      <c r="M32" s="1034">
        <v>18862.669999999998</v>
      </c>
      <c r="N32" s="1034"/>
      <c r="O32" s="1034">
        <v>48155.76</v>
      </c>
      <c r="P32" s="1034"/>
      <c r="Q32" s="1034">
        <v>54108.83</v>
      </c>
      <c r="R32" s="1034"/>
      <c r="S32" s="1034"/>
      <c r="T32" s="1034">
        <v>0</v>
      </c>
      <c r="U32" s="1034"/>
      <c r="V32" s="1034"/>
      <c r="W32" s="1034"/>
    </row>
    <row r="33" spans="1:23" ht="9.1999999999999993" customHeight="1">
      <c r="A33" s="990" t="s">
        <v>1348</v>
      </c>
      <c r="C33" s="1035" t="s">
        <v>1363</v>
      </c>
      <c r="D33" s="1035"/>
      <c r="E33" s="1035"/>
      <c r="F33" s="1035" t="s">
        <v>2012</v>
      </c>
      <c r="G33" s="1035"/>
      <c r="H33" s="1035"/>
      <c r="I33" s="1034">
        <v>0</v>
      </c>
      <c r="J33" s="1034"/>
      <c r="K33" s="1034">
        <v>0</v>
      </c>
      <c r="L33" s="1034"/>
      <c r="M33" s="1034">
        <v>14081.57</v>
      </c>
      <c r="N33" s="1034"/>
      <c r="O33" s="1034">
        <v>14081.57</v>
      </c>
      <c r="P33" s="1034"/>
      <c r="Q33" s="1034">
        <v>0</v>
      </c>
      <c r="R33" s="1034"/>
      <c r="S33" s="1034"/>
      <c r="T33" s="1034">
        <v>0</v>
      </c>
      <c r="U33" s="1034"/>
      <c r="V33" s="1034"/>
      <c r="W33" s="1034"/>
    </row>
    <row r="34" spans="1:23" ht="9.1999999999999993" customHeight="1">
      <c r="A34" s="990" t="s">
        <v>1348</v>
      </c>
      <c r="C34" s="1035" t="s">
        <v>1364</v>
      </c>
      <c r="D34" s="1035"/>
      <c r="E34" s="1035"/>
      <c r="F34" s="1035" t="s">
        <v>2013</v>
      </c>
      <c r="G34" s="1035"/>
      <c r="H34" s="1035"/>
      <c r="I34" s="1034">
        <v>1233.6099999999999</v>
      </c>
      <c r="J34" s="1034"/>
      <c r="K34" s="1034">
        <v>0</v>
      </c>
      <c r="L34" s="1034"/>
      <c r="M34" s="1034">
        <v>0</v>
      </c>
      <c r="N34" s="1034"/>
      <c r="O34" s="1034">
        <v>0</v>
      </c>
      <c r="P34" s="1034"/>
      <c r="Q34" s="1034">
        <v>1233.6099999999999</v>
      </c>
      <c r="R34" s="1034"/>
      <c r="S34" s="1034"/>
      <c r="T34" s="1034">
        <v>0</v>
      </c>
      <c r="U34" s="1034"/>
      <c r="V34" s="1034"/>
      <c r="W34" s="1034"/>
    </row>
    <row r="35" spans="1:23" ht="9.1999999999999993" customHeight="1">
      <c r="A35" s="990" t="s">
        <v>1348</v>
      </c>
      <c r="C35" s="1035" t="s">
        <v>1365</v>
      </c>
      <c r="D35" s="1035"/>
      <c r="E35" s="1035"/>
      <c r="F35" s="1035" t="s">
        <v>2014</v>
      </c>
      <c r="G35" s="1035"/>
      <c r="H35" s="1035"/>
      <c r="I35" s="1034">
        <v>5645.83</v>
      </c>
      <c r="J35" s="1034"/>
      <c r="K35" s="1034">
        <v>0</v>
      </c>
      <c r="L35" s="1034"/>
      <c r="M35" s="1034">
        <v>10062.15</v>
      </c>
      <c r="N35" s="1034"/>
      <c r="O35" s="1034">
        <v>10062.15</v>
      </c>
      <c r="P35" s="1034"/>
      <c r="Q35" s="1034">
        <v>5645.83</v>
      </c>
      <c r="R35" s="1034"/>
      <c r="S35" s="1034"/>
      <c r="T35" s="1034">
        <v>0</v>
      </c>
      <c r="U35" s="1034"/>
      <c r="V35" s="1034"/>
      <c r="W35" s="1034"/>
    </row>
    <row r="36" spans="1:23" ht="9.1999999999999993" customHeight="1">
      <c r="A36" s="990" t="s">
        <v>1348</v>
      </c>
      <c r="C36" s="1035" t="s">
        <v>1366</v>
      </c>
      <c r="D36" s="1035"/>
      <c r="E36" s="1035"/>
      <c r="F36" s="1035" t="s">
        <v>2015</v>
      </c>
      <c r="G36" s="1035"/>
      <c r="H36" s="1035"/>
      <c r="I36" s="1034">
        <v>0</v>
      </c>
      <c r="J36" s="1034"/>
      <c r="K36" s="1034">
        <v>0</v>
      </c>
      <c r="L36" s="1034"/>
      <c r="M36" s="1034">
        <v>14933.46</v>
      </c>
      <c r="N36" s="1034"/>
      <c r="O36" s="1034">
        <v>14933.46</v>
      </c>
      <c r="P36" s="1034"/>
      <c r="Q36" s="1034">
        <v>0</v>
      </c>
      <c r="R36" s="1034"/>
      <c r="S36" s="1034"/>
      <c r="T36" s="1034">
        <v>0</v>
      </c>
      <c r="U36" s="1034"/>
      <c r="V36" s="1034"/>
      <c r="W36" s="1034"/>
    </row>
    <row r="37" spans="1:23" ht="9.1999999999999993" customHeight="1">
      <c r="A37" s="990" t="s">
        <v>1348</v>
      </c>
      <c r="C37" s="1035" t="s">
        <v>1367</v>
      </c>
      <c r="D37" s="1035"/>
      <c r="E37" s="1035"/>
      <c r="F37" s="1035" t="s">
        <v>2016</v>
      </c>
      <c r="G37" s="1035"/>
      <c r="H37" s="1035"/>
      <c r="I37" s="1034">
        <v>4338.09</v>
      </c>
      <c r="J37" s="1034"/>
      <c r="K37" s="1034">
        <v>0</v>
      </c>
      <c r="L37" s="1034"/>
      <c r="M37" s="1034">
        <v>3583.16</v>
      </c>
      <c r="N37" s="1034"/>
      <c r="O37" s="1034">
        <v>7921.25</v>
      </c>
      <c r="P37" s="1034"/>
      <c r="Q37" s="1034">
        <v>0</v>
      </c>
      <c r="R37" s="1034"/>
      <c r="S37" s="1034"/>
      <c r="T37" s="1034">
        <v>0</v>
      </c>
      <c r="U37" s="1034"/>
      <c r="V37" s="1034"/>
      <c r="W37" s="1034"/>
    </row>
    <row r="38" spans="1:23" ht="9.1999999999999993" customHeight="1">
      <c r="A38" s="990" t="s">
        <v>1348</v>
      </c>
      <c r="C38" s="1035" t="s">
        <v>1368</v>
      </c>
      <c r="D38" s="1035"/>
      <c r="E38" s="1035"/>
      <c r="F38" s="1035" t="s">
        <v>2017</v>
      </c>
      <c r="G38" s="1035"/>
      <c r="H38" s="1035"/>
      <c r="I38" s="1034">
        <v>31273.040000000001</v>
      </c>
      <c r="J38" s="1034"/>
      <c r="K38" s="1034">
        <v>0</v>
      </c>
      <c r="L38" s="1034"/>
      <c r="M38" s="1034">
        <v>17701.36</v>
      </c>
      <c r="N38" s="1034"/>
      <c r="O38" s="1034">
        <v>0</v>
      </c>
      <c r="P38" s="1034"/>
      <c r="Q38" s="1034">
        <v>48974.400000000001</v>
      </c>
      <c r="R38" s="1034"/>
      <c r="S38" s="1034"/>
      <c r="T38" s="1034">
        <v>0</v>
      </c>
      <c r="U38" s="1034"/>
      <c r="V38" s="1034"/>
      <c r="W38" s="1034"/>
    </row>
    <row r="39" spans="1:23" ht="9.1999999999999993" customHeight="1">
      <c r="A39" s="990" t="s">
        <v>1348</v>
      </c>
      <c r="C39" s="1035" t="s">
        <v>1369</v>
      </c>
      <c r="D39" s="1035"/>
      <c r="E39" s="1035"/>
      <c r="F39" s="1035" t="s">
        <v>2018</v>
      </c>
      <c r="G39" s="1035"/>
      <c r="H39" s="1035"/>
      <c r="I39" s="1034">
        <v>6561.35</v>
      </c>
      <c r="J39" s="1034"/>
      <c r="K39" s="1034">
        <v>0</v>
      </c>
      <c r="L39" s="1034"/>
      <c r="M39" s="1034">
        <v>7115.46</v>
      </c>
      <c r="N39" s="1034"/>
      <c r="O39" s="1034">
        <v>13676.81</v>
      </c>
      <c r="P39" s="1034"/>
      <c r="Q39" s="1034">
        <v>0</v>
      </c>
      <c r="R39" s="1034"/>
      <c r="S39" s="1034"/>
      <c r="T39" s="1034">
        <v>0</v>
      </c>
      <c r="U39" s="1034"/>
      <c r="V39" s="1034"/>
      <c r="W39" s="1034"/>
    </row>
    <row r="40" spans="1:23" ht="9.1999999999999993" customHeight="1">
      <c r="A40" s="990" t="s">
        <v>1348</v>
      </c>
      <c r="C40" s="1035" t="s">
        <v>1370</v>
      </c>
      <c r="D40" s="1035"/>
      <c r="E40" s="1035"/>
      <c r="F40" s="1035" t="s">
        <v>2019</v>
      </c>
      <c r="G40" s="1035"/>
      <c r="H40" s="1035"/>
      <c r="I40" s="1034">
        <v>26790.799999999999</v>
      </c>
      <c r="J40" s="1034"/>
      <c r="K40" s="1034">
        <v>0</v>
      </c>
      <c r="L40" s="1034"/>
      <c r="M40" s="1034">
        <v>10784.34</v>
      </c>
      <c r="N40" s="1034"/>
      <c r="O40" s="1034">
        <v>37575.14</v>
      </c>
      <c r="P40" s="1034"/>
      <c r="Q40" s="1034">
        <v>0</v>
      </c>
      <c r="R40" s="1034"/>
      <c r="S40" s="1034"/>
      <c r="T40" s="1034">
        <v>0</v>
      </c>
      <c r="U40" s="1034"/>
      <c r="V40" s="1034"/>
      <c r="W40" s="1034"/>
    </row>
    <row r="41" spans="1:23" ht="9.1999999999999993" customHeight="1">
      <c r="A41" s="990" t="s">
        <v>1348</v>
      </c>
      <c r="C41" s="1035" t="s">
        <v>1371</v>
      </c>
      <c r="D41" s="1035"/>
      <c r="E41" s="1035"/>
      <c r="F41" s="1035" t="s">
        <v>2020</v>
      </c>
      <c r="G41" s="1035"/>
      <c r="H41" s="1035"/>
      <c r="I41" s="1034">
        <v>1313.15</v>
      </c>
      <c r="J41" s="1034"/>
      <c r="K41" s="1034">
        <v>0</v>
      </c>
      <c r="L41" s="1034"/>
      <c r="M41" s="1034">
        <v>2934.91</v>
      </c>
      <c r="N41" s="1034"/>
      <c r="O41" s="1034">
        <v>2934.91</v>
      </c>
      <c r="P41" s="1034"/>
      <c r="Q41" s="1034">
        <v>1313.15</v>
      </c>
      <c r="R41" s="1034"/>
      <c r="S41" s="1034"/>
      <c r="T41" s="1034">
        <v>0</v>
      </c>
      <c r="U41" s="1034"/>
      <c r="V41" s="1034"/>
      <c r="W41" s="1034"/>
    </row>
    <row r="42" spans="1:23" ht="9.1999999999999993" customHeight="1">
      <c r="A42" s="990" t="s">
        <v>1348</v>
      </c>
      <c r="C42" s="1035" t="s">
        <v>1372</v>
      </c>
      <c r="D42" s="1035"/>
      <c r="E42" s="1035"/>
      <c r="F42" s="1035" t="s">
        <v>2021</v>
      </c>
      <c r="G42" s="1035"/>
      <c r="H42" s="1035"/>
      <c r="I42" s="1034">
        <v>12735.81</v>
      </c>
      <c r="J42" s="1034"/>
      <c r="K42" s="1034">
        <v>0</v>
      </c>
      <c r="L42" s="1034"/>
      <c r="M42" s="1034">
        <v>6308.07</v>
      </c>
      <c r="N42" s="1034"/>
      <c r="O42" s="1034">
        <v>0</v>
      </c>
      <c r="P42" s="1034"/>
      <c r="Q42" s="1034">
        <v>19043.88</v>
      </c>
      <c r="R42" s="1034"/>
      <c r="S42" s="1034"/>
      <c r="T42" s="1034">
        <v>0</v>
      </c>
      <c r="U42" s="1034"/>
      <c r="V42" s="1034"/>
      <c r="W42" s="1034"/>
    </row>
    <row r="43" spans="1:23" ht="9.1999999999999993" customHeight="1">
      <c r="A43" s="990" t="s">
        <v>1348</v>
      </c>
      <c r="C43" s="1035" t="s">
        <v>2998</v>
      </c>
      <c r="D43" s="1035"/>
      <c r="E43" s="1035"/>
      <c r="F43" s="1035" t="s">
        <v>2999</v>
      </c>
      <c r="G43" s="1035"/>
      <c r="H43" s="1035"/>
      <c r="I43" s="1034">
        <v>5943.7</v>
      </c>
      <c r="J43" s="1034"/>
      <c r="K43" s="1034">
        <v>0</v>
      </c>
      <c r="L43" s="1034"/>
      <c r="M43" s="1034">
        <v>1282.55</v>
      </c>
      <c r="N43" s="1034"/>
      <c r="O43" s="1034">
        <v>1056.9000000000001</v>
      </c>
      <c r="P43" s="1034"/>
      <c r="Q43" s="1034">
        <v>6169.35</v>
      </c>
      <c r="R43" s="1034"/>
      <c r="S43" s="1034"/>
      <c r="T43" s="1034">
        <v>0</v>
      </c>
      <c r="U43" s="1034"/>
      <c r="V43" s="1034"/>
      <c r="W43" s="1034"/>
    </row>
    <row r="44" spans="1:23" ht="9.1999999999999993" customHeight="1">
      <c r="A44" s="990" t="s">
        <v>1348</v>
      </c>
      <c r="C44" s="1035" t="s">
        <v>1373</v>
      </c>
      <c r="D44" s="1035"/>
      <c r="E44" s="1035"/>
      <c r="F44" s="1035" t="s">
        <v>2022</v>
      </c>
      <c r="G44" s="1035"/>
      <c r="H44" s="1035"/>
      <c r="I44" s="1034">
        <v>1290.2</v>
      </c>
      <c r="J44" s="1034"/>
      <c r="K44" s="1034">
        <v>0</v>
      </c>
      <c r="L44" s="1034"/>
      <c r="M44" s="1034">
        <v>607.35</v>
      </c>
      <c r="N44" s="1034"/>
      <c r="O44" s="1034">
        <v>0</v>
      </c>
      <c r="P44" s="1034"/>
      <c r="Q44" s="1034">
        <v>1897.55</v>
      </c>
      <c r="R44" s="1034"/>
      <c r="S44" s="1034"/>
      <c r="T44" s="1034">
        <v>0</v>
      </c>
      <c r="U44" s="1034"/>
      <c r="V44" s="1034"/>
      <c r="W44" s="1034"/>
    </row>
    <row r="45" spans="1:23" ht="9.1999999999999993" customHeight="1">
      <c r="A45" s="990" t="s">
        <v>1348</v>
      </c>
      <c r="C45" s="1035" t="s">
        <v>1374</v>
      </c>
      <c r="D45" s="1035"/>
      <c r="E45" s="1035"/>
      <c r="F45" s="1035" t="s">
        <v>2023</v>
      </c>
      <c r="G45" s="1035"/>
      <c r="H45" s="1035"/>
      <c r="I45" s="1034">
        <v>0</v>
      </c>
      <c r="J45" s="1034"/>
      <c r="K45" s="1034">
        <v>0</v>
      </c>
      <c r="L45" s="1034"/>
      <c r="M45" s="1034">
        <v>116470.61</v>
      </c>
      <c r="N45" s="1034"/>
      <c r="O45" s="1034">
        <v>116470.61</v>
      </c>
      <c r="P45" s="1034"/>
      <c r="Q45" s="1034">
        <v>0</v>
      </c>
      <c r="R45" s="1034"/>
      <c r="S45" s="1034"/>
      <c r="T45" s="1034">
        <v>0</v>
      </c>
      <c r="U45" s="1034"/>
      <c r="V45" s="1034"/>
      <c r="W45" s="1034"/>
    </row>
    <row r="46" spans="1:23" ht="9.1999999999999993" customHeight="1">
      <c r="A46" s="990" t="s">
        <v>1348</v>
      </c>
      <c r="C46" s="1035" t="s">
        <v>1375</v>
      </c>
      <c r="D46" s="1035"/>
      <c r="E46" s="1035"/>
      <c r="F46" s="1035" t="s">
        <v>2024</v>
      </c>
      <c r="G46" s="1035"/>
      <c r="H46" s="1035"/>
      <c r="I46" s="1034">
        <v>0</v>
      </c>
      <c r="J46" s="1034"/>
      <c r="K46" s="1034">
        <v>0</v>
      </c>
      <c r="L46" s="1034"/>
      <c r="M46" s="1034">
        <v>56856.27</v>
      </c>
      <c r="N46" s="1034"/>
      <c r="O46" s="1034">
        <v>56856.27</v>
      </c>
      <c r="P46" s="1034"/>
      <c r="Q46" s="1034">
        <v>0</v>
      </c>
      <c r="R46" s="1034"/>
      <c r="S46" s="1034"/>
      <c r="T46" s="1034">
        <v>0</v>
      </c>
      <c r="U46" s="1034"/>
      <c r="V46" s="1034"/>
      <c r="W46" s="1034"/>
    </row>
    <row r="47" spans="1:23" ht="9.1999999999999993" customHeight="1">
      <c r="A47" s="990" t="s">
        <v>1348</v>
      </c>
      <c r="C47" s="1035" t="s">
        <v>3000</v>
      </c>
      <c r="D47" s="1035"/>
      <c r="E47" s="1035"/>
      <c r="F47" s="1035" t="s">
        <v>3001</v>
      </c>
      <c r="G47" s="1035"/>
      <c r="H47" s="1035"/>
      <c r="I47" s="1034">
        <v>2746.23</v>
      </c>
      <c r="J47" s="1034"/>
      <c r="K47" s="1034">
        <v>0</v>
      </c>
      <c r="L47" s="1034"/>
      <c r="M47" s="1034">
        <v>1214.18</v>
      </c>
      <c r="N47" s="1034"/>
      <c r="O47" s="1034">
        <v>1214.18</v>
      </c>
      <c r="P47" s="1034"/>
      <c r="Q47" s="1034">
        <v>2746.23</v>
      </c>
      <c r="R47" s="1034"/>
      <c r="S47" s="1034"/>
      <c r="T47" s="1034">
        <v>0</v>
      </c>
      <c r="U47" s="1034"/>
      <c r="V47" s="1034"/>
      <c r="W47" s="1034"/>
    </row>
    <row r="48" spans="1:23" ht="9.1999999999999993" customHeight="1">
      <c r="A48" s="990" t="s">
        <v>1348</v>
      </c>
      <c r="C48" s="1035" t="s">
        <v>1376</v>
      </c>
      <c r="D48" s="1035"/>
      <c r="E48" s="1035"/>
      <c r="F48" s="1035" t="s">
        <v>2025</v>
      </c>
      <c r="G48" s="1035"/>
      <c r="H48" s="1035"/>
      <c r="I48" s="1034">
        <v>0</v>
      </c>
      <c r="J48" s="1034"/>
      <c r="K48" s="1034">
        <v>0</v>
      </c>
      <c r="L48" s="1034"/>
      <c r="M48" s="1034">
        <v>9904.94</v>
      </c>
      <c r="N48" s="1034"/>
      <c r="O48" s="1034">
        <v>0</v>
      </c>
      <c r="P48" s="1034"/>
      <c r="Q48" s="1034">
        <v>9904.94</v>
      </c>
      <c r="R48" s="1034"/>
      <c r="S48" s="1034"/>
      <c r="T48" s="1034">
        <v>0</v>
      </c>
      <c r="U48" s="1034"/>
      <c r="V48" s="1034"/>
      <c r="W48" s="1034"/>
    </row>
    <row r="49" spans="1:23" ht="9.1999999999999993" customHeight="1">
      <c r="A49" s="990" t="s">
        <v>1348</v>
      </c>
      <c r="C49" s="1035" t="s">
        <v>1377</v>
      </c>
      <c r="D49" s="1035"/>
      <c r="E49" s="1035"/>
      <c r="F49" s="1035" t="s">
        <v>2026</v>
      </c>
      <c r="G49" s="1035"/>
      <c r="H49" s="1035"/>
      <c r="I49" s="1034">
        <v>360211.51</v>
      </c>
      <c r="J49" s="1034"/>
      <c r="K49" s="1034">
        <v>0</v>
      </c>
      <c r="L49" s="1034"/>
      <c r="M49" s="1034">
        <v>0</v>
      </c>
      <c r="N49" s="1034"/>
      <c r="O49" s="1034">
        <v>0</v>
      </c>
      <c r="P49" s="1034"/>
      <c r="Q49" s="1034">
        <v>360211.51</v>
      </c>
      <c r="R49" s="1034"/>
      <c r="S49" s="1034"/>
      <c r="T49" s="1034">
        <v>0</v>
      </c>
      <c r="U49" s="1034"/>
      <c r="V49" s="1034"/>
      <c r="W49" s="1034"/>
    </row>
    <row r="50" spans="1:23" ht="9.1999999999999993" customHeight="1">
      <c r="A50" s="990" t="s">
        <v>1348</v>
      </c>
      <c r="C50" s="1035" t="s">
        <v>1378</v>
      </c>
      <c r="D50" s="1035"/>
      <c r="E50" s="1035"/>
      <c r="F50" s="1035" t="s">
        <v>2027</v>
      </c>
      <c r="G50" s="1035"/>
      <c r="H50" s="1035"/>
      <c r="I50" s="1034">
        <v>0</v>
      </c>
      <c r="J50" s="1034"/>
      <c r="K50" s="1034">
        <v>0</v>
      </c>
      <c r="L50" s="1034"/>
      <c r="M50" s="1034">
        <v>77457.83</v>
      </c>
      <c r="N50" s="1034"/>
      <c r="O50" s="1034">
        <v>77457.83</v>
      </c>
      <c r="P50" s="1034"/>
      <c r="Q50" s="1034">
        <v>0</v>
      </c>
      <c r="R50" s="1034"/>
      <c r="S50" s="1034"/>
      <c r="T50" s="1034">
        <v>0</v>
      </c>
      <c r="U50" s="1034"/>
      <c r="V50" s="1034"/>
      <c r="W50" s="1034"/>
    </row>
    <row r="51" spans="1:23" ht="9.1999999999999993" customHeight="1">
      <c r="A51" s="990" t="s">
        <v>1348</v>
      </c>
      <c r="C51" s="1035" t="s">
        <v>1379</v>
      </c>
      <c r="D51" s="1035"/>
      <c r="E51" s="1035"/>
      <c r="F51" s="1035" t="s">
        <v>2028</v>
      </c>
      <c r="G51" s="1035"/>
      <c r="H51" s="1035"/>
      <c r="I51" s="1034">
        <v>8121.48</v>
      </c>
      <c r="J51" s="1034"/>
      <c r="K51" s="1034">
        <v>0</v>
      </c>
      <c r="L51" s="1034"/>
      <c r="M51" s="1034">
        <v>7291.43</v>
      </c>
      <c r="N51" s="1034"/>
      <c r="O51" s="1034">
        <v>15412.91</v>
      </c>
      <c r="P51" s="1034"/>
      <c r="Q51" s="1034">
        <v>0</v>
      </c>
      <c r="R51" s="1034"/>
      <c r="S51" s="1034"/>
      <c r="T51" s="1034">
        <v>0</v>
      </c>
      <c r="U51" s="1034"/>
      <c r="V51" s="1034"/>
      <c r="W51" s="1034"/>
    </row>
    <row r="52" spans="1:23" ht="9.1999999999999993" customHeight="1">
      <c r="A52" s="990" t="s">
        <v>1348</v>
      </c>
      <c r="C52" s="1035" t="s">
        <v>1380</v>
      </c>
      <c r="D52" s="1035"/>
      <c r="E52" s="1035"/>
      <c r="F52" s="1035" t="s">
        <v>2029</v>
      </c>
      <c r="G52" s="1035"/>
      <c r="H52" s="1035"/>
      <c r="I52" s="1034">
        <v>4024.75</v>
      </c>
      <c r="J52" s="1034"/>
      <c r="K52" s="1034">
        <v>0</v>
      </c>
      <c r="L52" s="1034"/>
      <c r="M52" s="1034">
        <v>3886.22</v>
      </c>
      <c r="N52" s="1034"/>
      <c r="O52" s="1034">
        <v>4024.75</v>
      </c>
      <c r="P52" s="1034"/>
      <c r="Q52" s="1034">
        <v>3886.22</v>
      </c>
      <c r="R52" s="1034"/>
      <c r="S52" s="1034"/>
      <c r="T52" s="1034">
        <v>0</v>
      </c>
      <c r="U52" s="1034"/>
      <c r="V52" s="1034"/>
      <c r="W52" s="1034"/>
    </row>
    <row r="53" spans="1:23" ht="9.1999999999999993" customHeight="1">
      <c r="A53" s="990" t="s">
        <v>1348</v>
      </c>
      <c r="C53" s="1035" t="s">
        <v>1381</v>
      </c>
      <c r="D53" s="1035"/>
      <c r="E53" s="1035"/>
      <c r="F53" s="1035" t="s">
        <v>2030</v>
      </c>
      <c r="G53" s="1035"/>
      <c r="H53" s="1035"/>
      <c r="I53" s="1034">
        <v>107168.77</v>
      </c>
      <c r="J53" s="1034"/>
      <c r="K53" s="1034">
        <v>0</v>
      </c>
      <c r="L53" s="1034"/>
      <c r="M53" s="1034">
        <v>10780.71</v>
      </c>
      <c r="N53" s="1034"/>
      <c r="O53" s="1034">
        <v>0</v>
      </c>
      <c r="P53" s="1034"/>
      <c r="Q53" s="1034">
        <v>117949.48</v>
      </c>
      <c r="R53" s="1034"/>
      <c r="S53" s="1034"/>
      <c r="T53" s="1034">
        <v>0</v>
      </c>
      <c r="U53" s="1034"/>
      <c r="V53" s="1034"/>
      <c r="W53" s="1034"/>
    </row>
    <row r="54" spans="1:23" ht="20.85" customHeight="1">
      <c r="T54" s="1046" t="s">
        <v>2031</v>
      </c>
      <c r="U54" s="1046"/>
      <c r="V54" s="1046"/>
      <c r="W54" s="1046"/>
    </row>
    <row r="55" spans="1:23" ht="16.149999999999999" customHeight="1">
      <c r="A55" s="1041"/>
      <c r="B55" s="1041"/>
      <c r="C55" s="1041"/>
      <c r="D55" s="1041"/>
      <c r="E55" s="1041"/>
      <c r="F55" s="1042" t="s">
        <v>3188</v>
      </c>
      <c r="G55" s="1042"/>
      <c r="H55" s="1042"/>
      <c r="I55" s="1042"/>
      <c r="J55" s="1042"/>
      <c r="K55" s="1042"/>
      <c r="L55" s="1042"/>
      <c r="M55" s="1042"/>
      <c r="N55" s="1042"/>
      <c r="O55" s="1042"/>
      <c r="P55" s="1042"/>
      <c r="Q55" s="1042"/>
      <c r="R55" s="1042"/>
      <c r="S55" s="1042"/>
      <c r="T55" s="1042"/>
      <c r="U55" s="1042"/>
    </row>
    <row r="56" spans="1:23" ht="12.95" customHeight="1">
      <c r="A56" s="1041"/>
      <c r="B56" s="1041"/>
      <c r="C56" s="1041"/>
      <c r="D56" s="1041"/>
      <c r="E56" s="1041"/>
      <c r="F56" s="1043" t="s">
        <v>79</v>
      </c>
      <c r="G56" s="1043"/>
      <c r="H56" s="1043"/>
      <c r="I56" s="1043"/>
      <c r="J56" s="1043"/>
      <c r="K56" s="1043"/>
      <c r="L56" s="1043"/>
      <c r="M56" s="1043"/>
      <c r="N56" s="1043"/>
      <c r="O56" s="1043"/>
      <c r="P56" s="1043"/>
      <c r="Q56" s="1043"/>
      <c r="R56" s="1043"/>
      <c r="S56" s="1043"/>
    </row>
    <row r="57" spans="1:23" ht="12.95" customHeight="1">
      <c r="D57" s="1044" t="s">
        <v>5768</v>
      </c>
      <c r="E57" s="1044"/>
      <c r="F57" s="1044"/>
      <c r="G57" s="1044"/>
      <c r="H57" s="1044"/>
      <c r="I57" s="1044"/>
      <c r="J57" s="1044"/>
      <c r="K57" s="1044"/>
      <c r="L57" s="1044"/>
      <c r="M57" s="1044"/>
      <c r="N57" s="1044"/>
      <c r="O57" s="1044"/>
      <c r="P57" s="1038" t="s">
        <v>1989</v>
      </c>
      <c r="Q57" s="1038"/>
      <c r="R57" s="1038"/>
      <c r="S57" s="1038"/>
      <c r="T57" s="1045" t="s">
        <v>5769</v>
      </c>
      <c r="U57" s="1045"/>
      <c r="V57" s="1045"/>
      <c r="W57" s="1045"/>
    </row>
    <row r="58" spans="1:23" ht="12.95" customHeight="1">
      <c r="B58" s="1036" t="s">
        <v>1991</v>
      </c>
      <c r="C58" s="1036"/>
      <c r="D58" s="1037" t="s">
        <v>1992</v>
      </c>
      <c r="E58" s="1037"/>
      <c r="F58" s="1037"/>
      <c r="G58" s="1037"/>
      <c r="H58" s="1037"/>
      <c r="I58" s="1037"/>
      <c r="J58" s="1037"/>
      <c r="K58" s="1037"/>
      <c r="L58" s="1037"/>
      <c r="M58" s="1037"/>
      <c r="N58" s="1037"/>
      <c r="O58" s="1037"/>
      <c r="P58" s="1037"/>
      <c r="Q58" s="1037"/>
      <c r="R58" s="1037"/>
      <c r="S58" s="987" t="s">
        <v>1992</v>
      </c>
      <c r="T58" s="1038" t="s">
        <v>5770</v>
      </c>
      <c r="U58" s="1038"/>
      <c r="V58" s="1038"/>
    </row>
    <row r="59" spans="1:23" ht="17.45" customHeight="1"/>
    <row r="60" spans="1:23" ht="8.25" customHeight="1">
      <c r="A60" s="988" t="s">
        <v>1343</v>
      </c>
      <c r="C60" s="1039" t="s">
        <v>1344</v>
      </c>
      <c r="D60" s="1039"/>
      <c r="F60" s="1039" t="s">
        <v>1345</v>
      </c>
      <c r="G60" s="1039"/>
      <c r="H60" s="1039"/>
      <c r="I60" s="1039"/>
      <c r="J60" s="989" t="s">
        <v>1346</v>
      </c>
      <c r="K60" s="989" t="s">
        <v>1347</v>
      </c>
      <c r="N60" s="989" t="s">
        <v>1346</v>
      </c>
      <c r="O60" s="1040" t="s">
        <v>1347</v>
      </c>
      <c r="P60" s="1040"/>
      <c r="R60" s="1040" t="s">
        <v>1346</v>
      </c>
      <c r="S60" s="1040"/>
      <c r="T60" s="1040" t="s">
        <v>1347</v>
      </c>
      <c r="U60" s="1040"/>
      <c r="V60" s="1040"/>
    </row>
    <row r="61" spans="1:23" ht="9.6" customHeight="1">
      <c r="A61" s="990" t="s">
        <v>1348</v>
      </c>
      <c r="C61" s="1035" t="s">
        <v>1382</v>
      </c>
      <c r="D61" s="1035"/>
      <c r="E61" s="1035"/>
      <c r="F61" s="1035" t="s">
        <v>2032</v>
      </c>
      <c r="G61" s="1035"/>
      <c r="H61" s="1035"/>
      <c r="I61" s="1034">
        <v>3974.44</v>
      </c>
      <c r="J61" s="1034"/>
      <c r="K61" s="1034">
        <v>0</v>
      </c>
      <c r="L61" s="1034"/>
      <c r="M61" s="1034">
        <v>1617.97</v>
      </c>
      <c r="N61" s="1034"/>
      <c r="O61" s="1034">
        <v>4749.8900000000003</v>
      </c>
      <c r="P61" s="1034"/>
      <c r="Q61" s="1034">
        <v>842.52</v>
      </c>
      <c r="R61" s="1034"/>
      <c r="S61" s="1034"/>
      <c r="T61" s="1034">
        <v>0</v>
      </c>
      <c r="U61" s="1034"/>
      <c r="V61" s="1034"/>
      <c r="W61" s="1034"/>
    </row>
    <row r="62" spans="1:23" ht="9.1999999999999993" customHeight="1">
      <c r="A62" s="990" t="s">
        <v>1348</v>
      </c>
      <c r="C62" s="1035" t="s">
        <v>1383</v>
      </c>
      <c r="D62" s="1035"/>
      <c r="E62" s="1035"/>
      <c r="F62" s="1035" t="s">
        <v>2033</v>
      </c>
      <c r="G62" s="1035"/>
      <c r="H62" s="1035"/>
      <c r="I62" s="1034">
        <v>210919.44</v>
      </c>
      <c r="J62" s="1034"/>
      <c r="K62" s="1034">
        <v>0</v>
      </c>
      <c r="L62" s="1034"/>
      <c r="M62" s="1034">
        <v>92705.58</v>
      </c>
      <c r="N62" s="1034"/>
      <c r="O62" s="1034">
        <v>68077.19</v>
      </c>
      <c r="P62" s="1034"/>
      <c r="Q62" s="1034">
        <v>235547.83</v>
      </c>
      <c r="R62" s="1034"/>
      <c r="S62" s="1034"/>
      <c r="T62" s="1034">
        <v>0</v>
      </c>
      <c r="U62" s="1034"/>
      <c r="V62" s="1034"/>
      <c r="W62" s="1034"/>
    </row>
    <row r="63" spans="1:23" ht="9.1999999999999993" customHeight="1">
      <c r="A63" s="990" t="s">
        <v>1348</v>
      </c>
      <c r="C63" s="1035" t="s">
        <v>1866</v>
      </c>
      <c r="D63" s="1035"/>
      <c r="E63" s="1035"/>
      <c r="F63" s="1035" t="s">
        <v>2034</v>
      </c>
      <c r="G63" s="1035"/>
      <c r="H63" s="1035"/>
      <c r="I63" s="1034">
        <v>71252.12</v>
      </c>
      <c r="J63" s="1034"/>
      <c r="K63" s="1034">
        <v>0</v>
      </c>
      <c r="L63" s="1034"/>
      <c r="M63" s="1034">
        <v>4133.7700000000004</v>
      </c>
      <c r="N63" s="1034"/>
      <c r="O63" s="1034">
        <v>0</v>
      </c>
      <c r="P63" s="1034"/>
      <c r="Q63" s="1034">
        <v>75385.89</v>
      </c>
      <c r="R63" s="1034"/>
      <c r="S63" s="1034"/>
      <c r="T63" s="1034">
        <v>0</v>
      </c>
      <c r="U63" s="1034"/>
      <c r="V63" s="1034"/>
      <c r="W63" s="1034"/>
    </row>
    <row r="64" spans="1:23" ht="9.1999999999999993" customHeight="1">
      <c r="A64" s="990" t="s">
        <v>1348</v>
      </c>
      <c r="C64" s="1035" t="s">
        <v>1384</v>
      </c>
      <c r="D64" s="1035"/>
      <c r="E64" s="1035"/>
      <c r="F64" s="1035" t="s">
        <v>2035</v>
      </c>
      <c r="G64" s="1035"/>
      <c r="H64" s="1035"/>
      <c r="I64" s="1034">
        <v>1822.14</v>
      </c>
      <c r="J64" s="1034"/>
      <c r="K64" s="1034">
        <v>0</v>
      </c>
      <c r="L64" s="1034"/>
      <c r="M64" s="1034">
        <v>2443.09</v>
      </c>
      <c r="N64" s="1034"/>
      <c r="O64" s="1034">
        <v>2443.09</v>
      </c>
      <c r="P64" s="1034"/>
      <c r="Q64" s="1034">
        <v>1822.14</v>
      </c>
      <c r="R64" s="1034"/>
      <c r="S64" s="1034"/>
      <c r="T64" s="1034">
        <v>0</v>
      </c>
      <c r="U64" s="1034"/>
      <c r="V64" s="1034"/>
      <c r="W64" s="1034"/>
    </row>
    <row r="65" spans="1:23" ht="9.1999999999999993" customHeight="1">
      <c r="A65" s="990" t="s">
        <v>1348</v>
      </c>
      <c r="C65" s="1035" t="s">
        <v>1385</v>
      </c>
      <c r="D65" s="1035"/>
      <c r="E65" s="1035"/>
      <c r="F65" s="1035" t="s">
        <v>2036</v>
      </c>
      <c r="G65" s="1035"/>
      <c r="H65" s="1035"/>
      <c r="I65" s="1034">
        <v>2636.75</v>
      </c>
      <c r="J65" s="1034"/>
      <c r="K65" s="1034">
        <v>0</v>
      </c>
      <c r="L65" s="1034"/>
      <c r="M65" s="1034">
        <v>272.69</v>
      </c>
      <c r="N65" s="1034"/>
      <c r="O65" s="1034">
        <v>0</v>
      </c>
      <c r="P65" s="1034"/>
      <c r="Q65" s="1034">
        <v>2909.44</v>
      </c>
      <c r="R65" s="1034"/>
      <c r="S65" s="1034"/>
      <c r="T65" s="1034">
        <v>0</v>
      </c>
      <c r="U65" s="1034"/>
      <c r="V65" s="1034"/>
      <c r="W65" s="1034"/>
    </row>
    <row r="66" spans="1:23" ht="9.1999999999999993" customHeight="1">
      <c r="A66" s="990" t="s">
        <v>1348</v>
      </c>
      <c r="C66" s="1035" t="s">
        <v>1386</v>
      </c>
      <c r="D66" s="1035"/>
      <c r="E66" s="1035"/>
      <c r="F66" s="1035" t="s">
        <v>2037</v>
      </c>
      <c r="G66" s="1035"/>
      <c r="H66" s="1035"/>
      <c r="I66" s="1034">
        <v>0</v>
      </c>
      <c r="J66" s="1034"/>
      <c r="K66" s="1034">
        <v>0</v>
      </c>
      <c r="L66" s="1034"/>
      <c r="M66" s="1034">
        <v>8729.2800000000007</v>
      </c>
      <c r="N66" s="1034"/>
      <c r="O66" s="1034">
        <v>8729.2800000000007</v>
      </c>
      <c r="P66" s="1034"/>
      <c r="Q66" s="1034">
        <v>0</v>
      </c>
      <c r="R66" s="1034"/>
      <c r="S66" s="1034"/>
      <c r="T66" s="1034">
        <v>0</v>
      </c>
      <c r="U66" s="1034"/>
      <c r="V66" s="1034"/>
      <c r="W66" s="1034"/>
    </row>
    <row r="67" spans="1:23" ht="9.1999999999999993" customHeight="1">
      <c r="A67" s="990" t="s">
        <v>1348</v>
      </c>
      <c r="C67" s="1035" t="s">
        <v>1387</v>
      </c>
      <c r="D67" s="1035"/>
      <c r="E67" s="1035"/>
      <c r="F67" s="1035" t="s">
        <v>2038</v>
      </c>
      <c r="G67" s="1035"/>
      <c r="H67" s="1035"/>
      <c r="I67" s="1034">
        <v>1557.3</v>
      </c>
      <c r="J67" s="1034"/>
      <c r="K67" s="1034">
        <v>0</v>
      </c>
      <c r="L67" s="1034"/>
      <c r="M67" s="1034">
        <v>1557.3</v>
      </c>
      <c r="N67" s="1034"/>
      <c r="O67" s="1034">
        <v>1557.3</v>
      </c>
      <c r="P67" s="1034"/>
      <c r="Q67" s="1034">
        <v>1557.3</v>
      </c>
      <c r="R67" s="1034"/>
      <c r="S67" s="1034"/>
      <c r="T67" s="1034">
        <v>0</v>
      </c>
      <c r="U67" s="1034"/>
      <c r="V67" s="1034"/>
      <c r="W67" s="1034"/>
    </row>
    <row r="68" spans="1:23" ht="9.1999999999999993" customHeight="1">
      <c r="A68" s="990" t="s">
        <v>1348</v>
      </c>
      <c r="C68" s="1035" t="s">
        <v>1388</v>
      </c>
      <c r="D68" s="1035"/>
      <c r="E68" s="1035"/>
      <c r="F68" s="1035" t="s">
        <v>2039</v>
      </c>
      <c r="G68" s="1035"/>
      <c r="H68" s="1035"/>
      <c r="I68" s="1034">
        <v>67194.33</v>
      </c>
      <c r="J68" s="1034"/>
      <c r="K68" s="1034">
        <v>0</v>
      </c>
      <c r="L68" s="1034"/>
      <c r="M68" s="1034">
        <v>47961.74</v>
      </c>
      <c r="N68" s="1034"/>
      <c r="O68" s="1034">
        <v>17463.79</v>
      </c>
      <c r="P68" s="1034"/>
      <c r="Q68" s="1034">
        <v>97692.28</v>
      </c>
      <c r="R68" s="1034"/>
      <c r="S68" s="1034"/>
      <c r="T68" s="1034">
        <v>0</v>
      </c>
      <c r="U68" s="1034"/>
      <c r="V68" s="1034"/>
      <c r="W68" s="1034"/>
    </row>
    <row r="69" spans="1:23" ht="9.1999999999999993" customHeight="1">
      <c r="A69" s="990" t="s">
        <v>1348</v>
      </c>
      <c r="C69" s="1035" t="s">
        <v>1389</v>
      </c>
      <c r="D69" s="1035"/>
      <c r="E69" s="1035"/>
      <c r="F69" s="1035" t="s">
        <v>2040</v>
      </c>
      <c r="G69" s="1035"/>
      <c r="H69" s="1035"/>
      <c r="I69" s="1034">
        <v>67.84</v>
      </c>
      <c r="J69" s="1034"/>
      <c r="K69" s="1034">
        <v>0</v>
      </c>
      <c r="L69" s="1034"/>
      <c r="M69" s="1034">
        <v>68036.149999999994</v>
      </c>
      <c r="N69" s="1034"/>
      <c r="O69" s="1034">
        <v>0</v>
      </c>
      <c r="P69" s="1034"/>
      <c r="Q69" s="1034">
        <v>68103.990000000005</v>
      </c>
      <c r="R69" s="1034"/>
      <c r="S69" s="1034"/>
      <c r="T69" s="1034">
        <v>0</v>
      </c>
      <c r="U69" s="1034"/>
      <c r="V69" s="1034"/>
      <c r="W69" s="1034"/>
    </row>
    <row r="70" spans="1:23" ht="9.1999999999999993" customHeight="1">
      <c r="A70" s="990" t="s">
        <v>1348</v>
      </c>
      <c r="C70" s="1035" t="s">
        <v>1390</v>
      </c>
      <c r="D70" s="1035"/>
      <c r="E70" s="1035"/>
      <c r="F70" s="1035" t="s">
        <v>2041</v>
      </c>
      <c r="G70" s="1035"/>
      <c r="H70" s="1035"/>
      <c r="I70" s="1034">
        <v>16999.580000000002</v>
      </c>
      <c r="J70" s="1034"/>
      <c r="K70" s="1034">
        <v>0</v>
      </c>
      <c r="L70" s="1034"/>
      <c r="M70" s="1034">
        <v>17600.97</v>
      </c>
      <c r="N70" s="1034"/>
      <c r="O70" s="1034">
        <v>17600.97</v>
      </c>
      <c r="P70" s="1034"/>
      <c r="Q70" s="1034">
        <v>16999.580000000002</v>
      </c>
      <c r="R70" s="1034"/>
      <c r="S70" s="1034"/>
      <c r="T70" s="1034">
        <v>0</v>
      </c>
      <c r="U70" s="1034"/>
      <c r="V70" s="1034"/>
      <c r="W70" s="1034"/>
    </row>
    <row r="71" spans="1:23" ht="9.1999999999999993" customHeight="1">
      <c r="A71" s="990" t="s">
        <v>1348</v>
      </c>
      <c r="C71" s="1035" t="s">
        <v>1391</v>
      </c>
      <c r="D71" s="1035"/>
      <c r="E71" s="1035"/>
      <c r="F71" s="1035" t="s">
        <v>2042</v>
      </c>
      <c r="G71" s="1035"/>
      <c r="H71" s="1035"/>
      <c r="I71" s="1034">
        <v>17433.009999999998</v>
      </c>
      <c r="J71" s="1034"/>
      <c r="K71" s="1034">
        <v>0</v>
      </c>
      <c r="L71" s="1034"/>
      <c r="M71" s="1034">
        <v>8201.16</v>
      </c>
      <c r="N71" s="1034"/>
      <c r="O71" s="1034">
        <v>5780.1</v>
      </c>
      <c r="P71" s="1034"/>
      <c r="Q71" s="1034">
        <v>19854.07</v>
      </c>
      <c r="R71" s="1034"/>
      <c r="S71" s="1034"/>
      <c r="T71" s="1034">
        <v>0</v>
      </c>
      <c r="U71" s="1034"/>
      <c r="V71" s="1034"/>
      <c r="W71" s="1034"/>
    </row>
    <row r="72" spans="1:23" ht="9.1999999999999993" customHeight="1">
      <c r="A72" s="990" t="s">
        <v>1348</v>
      </c>
      <c r="C72" s="1035" t="s">
        <v>1392</v>
      </c>
      <c r="D72" s="1035"/>
      <c r="E72" s="1035"/>
      <c r="F72" s="1035" t="s">
        <v>2043</v>
      </c>
      <c r="G72" s="1035"/>
      <c r="H72" s="1035"/>
      <c r="I72" s="1034">
        <v>83646.039999999994</v>
      </c>
      <c r="J72" s="1034"/>
      <c r="K72" s="1034">
        <v>0</v>
      </c>
      <c r="L72" s="1034"/>
      <c r="M72" s="1034">
        <v>77226.37</v>
      </c>
      <c r="N72" s="1034"/>
      <c r="O72" s="1034">
        <v>19340.259999999998</v>
      </c>
      <c r="P72" s="1034"/>
      <c r="Q72" s="1034">
        <v>141532.15</v>
      </c>
      <c r="R72" s="1034"/>
      <c r="S72" s="1034"/>
      <c r="T72" s="1034">
        <v>0</v>
      </c>
      <c r="U72" s="1034"/>
      <c r="V72" s="1034"/>
      <c r="W72" s="1034"/>
    </row>
    <row r="73" spans="1:23" ht="9.1999999999999993" customHeight="1">
      <c r="A73" s="990" t="s">
        <v>1348</v>
      </c>
      <c r="C73" s="1035" t="s">
        <v>1393</v>
      </c>
      <c r="D73" s="1035"/>
      <c r="E73" s="1035"/>
      <c r="F73" s="1035" t="s">
        <v>2044</v>
      </c>
      <c r="G73" s="1035"/>
      <c r="H73" s="1035"/>
      <c r="I73" s="1034">
        <v>97831.69</v>
      </c>
      <c r="J73" s="1034"/>
      <c r="K73" s="1034">
        <v>0</v>
      </c>
      <c r="L73" s="1034"/>
      <c r="M73" s="1034">
        <v>46616.25</v>
      </c>
      <c r="N73" s="1034"/>
      <c r="O73" s="1034">
        <v>26743.15</v>
      </c>
      <c r="P73" s="1034"/>
      <c r="Q73" s="1034">
        <v>117704.79</v>
      </c>
      <c r="R73" s="1034"/>
      <c r="S73" s="1034"/>
      <c r="T73" s="1034">
        <v>0</v>
      </c>
      <c r="U73" s="1034"/>
      <c r="V73" s="1034"/>
      <c r="W73" s="1034"/>
    </row>
    <row r="74" spans="1:23" ht="9.1999999999999993" customHeight="1">
      <c r="A74" s="990" t="s">
        <v>1348</v>
      </c>
      <c r="C74" s="1035" t="s">
        <v>1829</v>
      </c>
      <c r="D74" s="1035"/>
      <c r="E74" s="1035"/>
      <c r="F74" s="1035" t="s">
        <v>2045</v>
      </c>
      <c r="G74" s="1035"/>
      <c r="H74" s="1035"/>
      <c r="I74" s="1034">
        <v>7199.07</v>
      </c>
      <c r="J74" s="1034"/>
      <c r="K74" s="1034">
        <v>0</v>
      </c>
      <c r="L74" s="1034"/>
      <c r="M74" s="1034">
        <v>10794.11</v>
      </c>
      <c r="N74" s="1034"/>
      <c r="O74" s="1034">
        <v>0</v>
      </c>
      <c r="P74" s="1034"/>
      <c r="Q74" s="1034">
        <v>17993.18</v>
      </c>
      <c r="R74" s="1034"/>
      <c r="S74" s="1034"/>
      <c r="T74" s="1034">
        <v>0</v>
      </c>
      <c r="U74" s="1034"/>
      <c r="V74" s="1034"/>
      <c r="W74" s="1034"/>
    </row>
    <row r="75" spans="1:23" ht="9.1999999999999993" customHeight="1">
      <c r="A75" s="990" t="s">
        <v>1348</v>
      </c>
      <c r="C75" s="1035" t="s">
        <v>1394</v>
      </c>
      <c r="D75" s="1035"/>
      <c r="E75" s="1035"/>
      <c r="F75" s="1035" t="s">
        <v>2046</v>
      </c>
      <c r="G75" s="1035"/>
      <c r="H75" s="1035"/>
      <c r="I75" s="1034">
        <v>59085.13</v>
      </c>
      <c r="J75" s="1034"/>
      <c r="K75" s="1034">
        <v>0</v>
      </c>
      <c r="L75" s="1034"/>
      <c r="M75" s="1034">
        <v>47566.06</v>
      </c>
      <c r="N75" s="1034"/>
      <c r="O75" s="1034">
        <v>59085.13</v>
      </c>
      <c r="P75" s="1034"/>
      <c r="Q75" s="1034">
        <v>47566.06</v>
      </c>
      <c r="R75" s="1034"/>
      <c r="S75" s="1034"/>
      <c r="T75" s="1034">
        <v>0</v>
      </c>
      <c r="U75" s="1034"/>
      <c r="V75" s="1034"/>
      <c r="W75" s="1034"/>
    </row>
    <row r="76" spans="1:23" ht="9.1999999999999993" customHeight="1">
      <c r="A76" s="990" t="s">
        <v>1348</v>
      </c>
      <c r="C76" s="1035" t="s">
        <v>1395</v>
      </c>
      <c r="D76" s="1035"/>
      <c r="E76" s="1035"/>
      <c r="F76" s="1035" t="s">
        <v>2047</v>
      </c>
      <c r="G76" s="1035"/>
      <c r="H76" s="1035"/>
      <c r="I76" s="1034">
        <v>41163.019999999997</v>
      </c>
      <c r="J76" s="1034"/>
      <c r="K76" s="1034">
        <v>0</v>
      </c>
      <c r="L76" s="1034"/>
      <c r="M76" s="1034">
        <v>15041.24</v>
      </c>
      <c r="N76" s="1034"/>
      <c r="O76" s="1034">
        <v>38794.78</v>
      </c>
      <c r="P76" s="1034"/>
      <c r="Q76" s="1034">
        <v>17409.48</v>
      </c>
      <c r="R76" s="1034"/>
      <c r="S76" s="1034"/>
      <c r="T76" s="1034">
        <v>0</v>
      </c>
      <c r="U76" s="1034"/>
      <c r="V76" s="1034"/>
      <c r="W76" s="1034"/>
    </row>
    <row r="77" spans="1:23" ht="9.1999999999999993" customHeight="1">
      <c r="A77" s="990" t="s">
        <v>1348</v>
      </c>
      <c r="C77" s="1035" t="s">
        <v>1396</v>
      </c>
      <c r="D77" s="1035"/>
      <c r="E77" s="1035"/>
      <c r="F77" s="1035" t="s">
        <v>2048</v>
      </c>
      <c r="G77" s="1035"/>
      <c r="H77" s="1035"/>
      <c r="I77" s="1034">
        <v>0</v>
      </c>
      <c r="J77" s="1034"/>
      <c r="K77" s="1034">
        <v>0</v>
      </c>
      <c r="L77" s="1034"/>
      <c r="M77" s="1034">
        <v>2412.11</v>
      </c>
      <c r="N77" s="1034"/>
      <c r="O77" s="1034">
        <v>2412.11</v>
      </c>
      <c r="P77" s="1034"/>
      <c r="Q77" s="1034">
        <v>0</v>
      </c>
      <c r="R77" s="1034"/>
      <c r="S77" s="1034"/>
      <c r="T77" s="1034">
        <v>0</v>
      </c>
      <c r="U77" s="1034"/>
      <c r="V77" s="1034"/>
      <c r="W77" s="1034"/>
    </row>
    <row r="78" spans="1:23" ht="9.1999999999999993" customHeight="1">
      <c r="A78" s="990" t="s">
        <v>1348</v>
      </c>
      <c r="C78" s="1035" t="s">
        <v>1397</v>
      </c>
      <c r="D78" s="1035"/>
      <c r="E78" s="1035"/>
      <c r="F78" s="1035" t="s">
        <v>2049</v>
      </c>
      <c r="G78" s="1035"/>
      <c r="H78" s="1035"/>
      <c r="I78" s="1034">
        <v>2949.8</v>
      </c>
      <c r="J78" s="1034"/>
      <c r="K78" s="1034">
        <v>0</v>
      </c>
      <c r="L78" s="1034"/>
      <c r="M78" s="1034">
        <v>3499.79</v>
      </c>
      <c r="N78" s="1034"/>
      <c r="O78" s="1034">
        <v>6381.74</v>
      </c>
      <c r="P78" s="1034"/>
      <c r="Q78" s="1034">
        <v>67.849999999999994</v>
      </c>
      <c r="R78" s="1034"/>
      <c r="S78" s="1034"/>
      <c r="T78" s="1034">
        <v>0</v>
      </c>
      <c r="U78" s="1034"/>
      <c r="V78" s="1034"/>
      <c r="W78" s="1034"/>
    </row>
    <row r="79" spans="1:23" ht="9.1999999999999993" customHeight="1">
      <c r="A79" s="990" t="s">
        <v>1348</v>
      </c>
      <c r="C79" s="1035" t="s">
        <v>1398</v>
      </c>
      <c r="D79" s="1035"/>
      <c r="E79" s="1035"/>
      <c r="F79" s="1035" t="s">
        <v>2050</v>
      </c>
      <c r="G79" s="1035"/>
      <c r="H79" s="1035"/>
      <c r="I79" s="1034">
        <v>205.18</v>
      </c>
      <c r="J79" s="1034"/>
      <c r="K79" s="1034">
        <v>0</v>
      </c>
      <c r="L79" s="1034"/>
      <c r="M79" s="1034">
        <v>527.91999999999996</v>
      </c>
      <c r="N79" s="1034"/>
      <c r="O79" s="1034">
        <v>527.91999999999996</v>
      </c>
      <c r="P79" s="1034"/>
      <c r="Q79" s="1034">
        <v>205.18</v>
      </c>
      <c r="R79" s="1034"/>
      <c r="S79" s="1034"/>
      <c r="T79" s="1034">
        <v>0</v>
      </c>
      <c r="U79" s="1034"/>
      <c r="V79" s="1034"/>
      <c r="W79" s="1034"/>
    </row>
    <row r="80" spans="1:23" ht="9.1999999999999993" customHeight="1">
      <c r="A80" s="990" t="s">
        <v>1348</v>
      </c>
      <c r="C80" s="1035" t="s">
        <v>1399</v>
      </c>
      <c r="D80" s="1035"/>
      <c r="E80" s="1035"/>
      <c r="F80" s="1035" t="s">
        <v>2051</v>
      </c>
      <c r="G80" s="1035"/>
      <c r="H80" s="1035"/>
      <c r="I80" s="1034">
        <v>256055.03</v>
      </c>
      <c r="J80" s="1034"/>
      <c r="K80" s="1034">
        <v>0</v>
      </c>
      <c r="L80" s="1034"/>
      <c r="M80" s="1034">
        <v>154730.10999999999</v>
      </c>
      <c r="N80" s="1034"/>
      <c r="O80" s="1034">
        <v>95587.17</v>
      </c>
      <c r="P80" s="1034"/>
      <c r="Q80" s="1034">
        <v>315197.96999999997</v>
      </c>
      <c r="R80" s="1034"/>
      <c r="S80" s="1034"/>
      <c r="T80" s="1034">
        <v>0</v>
      </c>
      <c r="U80" s="1034"/>
      <c r="V80" s="1034"/>
      <c r="W80" s="1034"/>
    </row>
    <row r="81" spans="1:23" ht="9.1999999999999993" customHeight="1">
      <c r="A81" s="990" t="s">
        <v>1348</v>
      </c>
      <c r="C81" s="1035" t="s">
        <v>1400</v>
      </c>
      <c r="D81" s="1035"/>
      <c r="E81" s="1035"/>
      <c r="F81" s="1035" t="s">
        <v>2052</v>
      </c>
      <c r="G81" s="1035"/>
      <c r="H81" s="1035"/>
      <c r="I81" s="1034">
        <v>11109.51</v>
      </c>
      <c r="J81" s="1034"/>
      <c r="K81" s="1034">
        <v>0</v>
      </c>
      <c r="L81" s="1034"/>
      <c r="M81" s="1034">
        <v>12976.9</v>
      </c>
      <c r="N81" s="1034"/>
      <c r="O81" s="1034">
        <v>11109.57</v>
      </c>
      <c r="P81" s="1034"/>
      <c r="Q81" s="1034">
        <v>12976.84</v>
      </c>
      <c r="R81" s="1034"/>
      <c r="S81" s="1034"/>
      <c r="T81" s="1034">
        <v>0</v>
      </c>
      <c r="U81" s="1034"/>
      <c r="V81" s="1034"/>
      <c r="W81" s="1034"/>
    </row>
    <row r="82" spans="1:23" ht="9.1999999999999993" customHeight="1">
      <c r="A82" s="990" t="s">
        <v>1348</v>
      </c>
      <c r="C82" s="1035" t="s">
        <v>1401</v>
      </c>
      <c r="D82" s="1035"/>
      <c r="E82" s="1035"/>
      <c r="F82" s="1035" t="s">
        <v>2053</v>
      </c>
      <c r="G82" s="1035"/>
      <c r="H82" s="1035"/>
      <c r="I82" s="1034">
        <v>14665.88</v>
      </c>
      <c r="J82" s="1034"/>
      <c r="K82" s="1034">
        <v>0</v>
      </c>
      <c r="L82" s="1034"/>
      <c r="M82" s="1034">
        <v>6241.89</v>
      </c>
      <c r="N82" s="1034"/>
      <c r="O82" s="1034">
        <v>5075.53</v>
      </c>
      <c r="P82" s="1034"/>
      <c r="Q82" s="1034">
        <v>15832.24</v>
      </c>
      <c r="R82" s="1034"/>
      <c r="S82" s="1034"/>
      <c r="T82" s="1034">
        <v>0</v>
      </c>
      <c r="U82" s="1034"/>
      <c r="V82" s="1034"/>
      <c r="W82" s="1034"/>
    </row>
    <row r="83" spans="1:23" ht="9.1999999999999993" customHeight="1">
      <c r="A83" s="990" t="s">
        <v>1348</v>
      </c>
      <c r="C83" s="1035" t="s">
        <v>1402</v>
      </c>
      <c r="D83" s="1035"/>
      <c r="E83" s="1035"/>
      <c r="F83" s="1035" t="s">
        <v>2054</v>
      </c>
      <c r="G83" s="1035"/>
      <c r="H83" s="1035"/>
      <c r="I83" s="1034">
        <v>4501.7700000000004</v>
      </c>
      <c r="J83" s="1034"/>
      <c r="K83" s="1034">
        <v>0</v>
      </c>
      <c r="L83" s="1034"/>
      <c r="M83" s="1034">
        <v>2428.33</v>
      </c>
      <c r="N83" s="1034"/>
      <c r="O83" s="1034">
        <v>2428.33</v>
      </c>
      <c r="P83" s="1034"/>
      <c r="Q83" s="1034">
        <v>4501.7700000000004</v>
      </c>
      <c r="R83" s="1034"/>
      <c r="S83" s="1034"/>
      <c r="T83" s="1034">
        <v>0</v>
      </c>
      <c r="U83" s="1034"/>
      <c r="V83" s="1034"/>
      <c r="W83" s="1034"/>
    </row>
    <row r="84" spans="1:23" ht="9.1999999999999993" customHeight="1">
      <c r="A84" s="990" t="s">
        <v>1348</v>
      </c>
      <c r="C84" s="1035" t="s">
        <v>1403</v>
      </c>
      <c r="D84" s="1035"/>
      <c r="E84" s="1035"/>
      <c r="F84" s="1035" t="s">
        <v>2055</v>
      </c>
      <c r="G84" s="1035"/>
      <c r="H84" s="1035"/>
      <c r="I84" s="1034">
        <v>6855.24</v>
      </c>
      <c r="J84" s="1034"/>
      <c r="K84" s="1034">
        <v>0</v>
      </c>
      <c r="L84" s="1034"/>
      <c r="M84" s="1034">
        <v>0</v>
      </c>
      <c r="N84" s="1034"/>
      <c r="O84" s="1034">
        <v>0</v>
      </c>
      <c r="P84" s="1034"/>
      <c r="Q84" s="1034">
        <v>6855.24</v>
      </c>
      <c r="R84" s="1034"/>
      <c r="S84" s="1034"/>
      <c r="T84" s="1034">
        <v>0</v>
      </c>
      <c r="U84" s="1034"/>
      <c r="V84" s="1034"/>
      <c r="W84" s="1034"/>
    </row>
    <row r="85" spans="1:23" ht="9.1999999999999993" customHeight="1">
      <c r="A85" s="990" t="s">
        <v>1348</v>
      </c>
      <c r="C85" s="1035" t="s">
        <v>1404</v>
      </c>
      <c r="D85" s="1035"/>
      <c r="E85" s="1035"/>
      <c r="F85" s="1035" t="s">
        <v>2056</v>
      </c>
      <c r="G85" s="1035"/>
      <c r="H85" s="1035"/>
      <c r="I85" s="1034">
        <v>0</v>
      </c>
      <c r="J85" s="1034"/>
      <c r="K85" s="1034">
        <v>0</v>
      </c>
      <c r="L85" s="1034"/>
      <c r="M85" s="1034">
        <v>7427.25</v>
      </c>
      <c r="N85" s="1034"/>
      <c r="O85" s="1034">
        <v>0</v>
      </c>
      <c r="P85" s="1034"/>
      <c r="Q85" s="1034">
        <v>7427.25</v>
      </c>
      <c r="R85" s="1034"/>
      <c r="S85" s="1034"/>
      <c r="T85" s="1034">
        <v>0</v>
      </c>
      <c r="U85" s="1034"/>
      <c r="V85" s="1034"/>
      <c r="W85" s="1034"/>
    </row>
    <row r="86" spans="1:23" ht="9.1999999999999993" customHeight="1">
      <c r="A86" s="990" t="s">
        <v>1348</v>
      </c>
      <c r="C86" s="1035" t="s">
        <v>1405</v>
      </c>
      <c r="D86" s="1035"/>
      <c r="E86" s="1035"/>
      <c r="F86" s="1035" t="s">
        <v>2057</v>
      </c>
      <c r="G86" s="1035"/>
      <c r="H86" s="1035"/>
      <c r="I86" s="1034">
        <v>0</v>
      </c>
      <c r="J86" s="1034"/>
      <c r="K86" s="1034">
        <v>0</v>
      </c>
      <c r="L86" s="1034"/>
      <c r="M86" s="1034">
        <v>8397.85</v>
      </c>
      <c r="N86" s="1034"/>
      <c r="O86" s="1034">
        <v>8397.85</v>
      </c>
      <c r="P86" s="1034"/>
      <c r="Q86" s="1034">
        <v>0</v>
      </c>
      <c r="R86" s="1034"/>
      <c r="S86" s="1034"/>
      <c r="T86" s="1034">
        <v>0</v>
      </c>
      <c r="U86" s="1034"/>
      <c r="V86" s="1034"/>
      <c r="W86" s="1034"/>
    </row>
    <row r="87" spans="1:23" ht="9.1999999999999993" customHeight="1">
      <c r="A87" s="990" t="s">
        <v>1348</v>
      </c>
      <c r="C87" s="1035" t="s">
        <v>1406</v>
      </c>
      <c r="D87" s="1035"/>
      <c r="E87" s="1035"/>
      <c r="F87" s="1035" t="s">
        <v>2058</v>
      </c>
      <c r="G87" s="1035"/>
      <c r="H87" s="1035"/>
      <c r="I87" s="1034">
        <v>4281.41</v>
      </c>
      <c r="J87" s="1034"/>
      <c r="K87" s="1034">
        <v>0</v>
      </c>
      <c r="L87" s="1034"/>
      <c r="M87" s="1034">
        <v>349.58</v>
      </c>
      <c r="N87" s="1034"/>
      <c r="O87" s="1034">
        <v>349.58</v>
      </c>
      <c r="P87" s="1034"/>
      <c r="Q87" s="1034">
        <v>4281.41</v>
      </c>
      <c r="R87" s="1034"/>
      <c r="S87" s="1034"/>
      <c r="T87" s="1034">
        <v>0</v>
      </c>
      <c r="U87" s="1034"/>
      <c r="V87" s="1034"/>
      <c r="W87" s="1034"/>
    </row>
    <row r="88" spans="1:23" ht="9.1999999999999993" customHeight="1">
      <c r="A88" s="990" t="s">
        <v>1348</v>
      </c>
      <c r="C88" s="1035" t="s">
        <v>1407</v>
      </c>
      <c r="D88" s="1035"/>
      <c r="E88" s="1035"/>
      <c r="F88" s="1035" t="s">
        <v>2059</v>
      </c>
      <c r="G88" s="1035"/>
      <c r="H88" s="1035"/>
      <c r="I88" s="1034">
        <v>46965.1</v>
      </c>
      <c r="J88" s="1034"/>
      <c r="K88" s="1034">
        <v>0</v>
      </c>
      <c r="L88" s="1034"/>
      <c r="M88" s="1034">
        <v>24464.33</v>
      </c>
      <c r="N88" s="1034"/>
      <c r="O88" s="1034">
        <v>23079.040000000001</v>
      </c>
      <c r="P88" s="1034"/>
      <c r="Q88" s="1034">
        <v>48350.39</v>
      </c>
      <c r="R88" s="1034"/>
      <c r="S88" s="1034"/>
      <c r="T88" s="1034">
        <v>0</v>
      </c>
      <c r="U88" s="1034"/>
      <c r="V88" s="1034"/>
      <c r="W88" s="1034"/>
    </row>
    <row r="89" spans="1:23" ht="9.1999999999999993" customHeight="1">
      <c r="A89" s="990" t="s">
        <v>1348</v>
      </c>
      <c r="C89" s="1035" t="s">
        <v>1408</v>
      </c>
      <c r="D89" s="1035"/>
      <c r="E89" s="1035"/>
      <c r="F89" s="1035" t="s">
        <v>2060</v>
      </c>
      <c r="G89" s="1035"/>
      <c r="H89" s="1035"/>
      <c r="I89" s="1034">
        <v>4652.21</v>
      </c>
      <c r="J89" s="1034"/>
      <c r="K89" s="1034">
        <v>0</v>
      </c>
      <c r="L89" s="1034"/>
      <c r="M89" s="1034">
        <v>2705.68</v>
      </c>
      <c r="N89" s="1034"/>
      <c r="O89" s="1034">
        <v>3706.04</v>
      </c>
      <c r="P89" s="1034"/>
      <c r="Q89" s="1034">
        <v>3651.85</v>
      </c>
      <c r="R89" s="1034"/>
      <c r="S89" s="1034"/>
      <c r="T89" s="1034">
        <v>0</v>
      </c>
      <c r="U89" s="1034"/>
      <c r="V89" s="1034"/>
      <c r="W89" s="1034"/>
    </row>
    <row r="90" spans="1:23" ht="9.1999999999999993" customHeight="1">
      <c r="A90" s="990" t="s">
        <v>1348</v>
      </c>
      <c r="C90" s="1035" t="s">
        <v>1409</v>
      </c>
      <c r="D90" s="1035"/>
      <c r="E90" s="1035"/>
      <c r="F90" s="1035" t="s">
        <v>2061</v>
      </c>
      <c r="G90" s="1035"/>
      <c r="H90" s="1035"/>
      <c r="I90" s="1034">
        <v>765.46</v>
      </c>
      <c r="J90" s="1034"/>
      <c r="K90" s="1034">
        <v>0</v>
      </c>
      <c r="L90" s="1034"/>
      <c r="M90" s="1034">
        <v>765.46</v>
      </c>
      <c r="N90" s="1034"/>
      <c r="O90" s="1034">
        <v>765.46</v>
      </c>
      <c r="P90" s="1034"/>
      <c r="Q90" s="1034">
        <v>765.46</v>
      </c>
      <c r="R90" s="1034"/>
      <c r="S90" s="1034"/>
      <c r="T90" s="1034">
        <v>0</v>
      </c>
      <c r="U90" s="1034"/>
      <c r="V90" s="1034"/>
      <c r="W90" s="1034"/>
    </row>
    <row r="91" spans="1:23" ht="9.1999999999999993" customHeight="1">
      <c r="A91" s="990" t="s">
        <v>1348</v>
      </c>
      <c r="C91" s="1035" t="s">
        <v>1410</v>
      </c>
      <c r="D91" s="1035"/>
      <c r="E91" s="1035"/>
      <c r="F91" s="1035" t="s">
        <v>2062</v>
      </c>
      <c r="G91" s="1035"/>
      <c r="H91" s="1035"/>
      <c r="I91" s="1034">
        <v>111115.77</v>
      </c>
      <c r="J91" s="1034"/>
      <c r="K91" s="1034">
        <v>0</v>
      </c>
      <c r="L91" s="1034"/>
      <c r="M91" s="1034">
        <v>11975.12</v>
      </c>
      <c r="N91" s="1034"/>
      <c r="O91" s="1034">
        <v>7959.8</v>
      </c>
      <c r="P91" s="1034"/>
      <c r="Q91" s="1034">
        <v>115131.09</v>
      </c>
      <c r="R91" s="1034"/>
      <c r="S91" s="1034"/>
      <c r="T91" s="1034">
        <v>0</v>
      </c>
      <c r="U91" s="1034"/>
      <c r="V91" s="1034"/>
      <c r="W91" s="1034"/>
    </row>
    <row r="92" spans="1:23" ht="9.1999999999999993" customHeight="1">
      <c r="A92" s="990" t="s">
        <v>1348</v>
      </c>
      <c r="C92" s="1035" t="s">
        <v>1411</v>
      </c>
      <c r="D92" s="1035"/>
      <c r="E92" s="1035"/>
      <c r="F92" s="1035" t="s">
        <v>2063</v>
      </c>
      <c r="G92" s="1035"/>
      <c r="H92" s="1035"/>
      <c r="I92" s="1034">
        <v>27695.84</v>
      </c>
      <c r="J92" s="1034"/>
      <c r="K92" s="1034">
        <v>0</v>
      </c>
      <c r="L92" s="1034"/>
      <c r="M92" s="1034">
        <v>11234.08</v>
      </c>
      <c r="N92" s="1034"/>
      <c r="O92" s="1034">
        <v>0</v>
      </c>
      <c r="P92" s="1034"/>
      <c r="Q92" s="1034">
        <v>38929.919999999998</v>
      </c>
      <c r="R92" s="1034"/>
      <c r="S92" s="1034"/>
      <c r="T92" s="1034">
        <v>0</v>
      </c>
      <c r="U92" s="1034"/>
      <c r="V92" s="1034"/>
      <c r="W92" s="1034"/>
    </row>
    <row r="93" spans="1:23" ht="9.1999999999999993" customHeight="1">
      <c r="A93" s="990" t="s">
        <v>1348</v>
      </c>
      <c r="C93" s="1035" t="s">
        <v>1412</v>
      </c>
      <c r="D93" s="1035"/>
      <c r="E93" s="1035"/>
      <c r="F93" s="1035" t="s">
        <v>2064</v>
      </c>
      <c r="G93" s="1035"/>
      <c r="H93" s="1035"/>
      <c r="I93" s="1034">
        <v>27427.73</v>
      </c>
      <c r="J93" s="1034"/>
      <c r="K93" s="1034">
        <v>0</v>
      </c>
      <c r="L93" s="1034"/>
      <c r="M93" s="1034">
        <v>64204.82</v>
      </c>
      <c r="N93" s="1034"/>
      <c r="O93" s="1034">
        <v>0</v>
      </c>
      <c r="P93" s="1034"/>
      <c r="Q93" s="1034">
        <v>91632.55</v>
      </c>
      <c r="R93" s="1034"/>
      <c r="S93" s="1034"/>
      <c r="T93" s="1034">
        <v>0</v>
      </c>
      <c r="U93" s="1034"/>
      <c r="V93" s="1034"/>
      <c r="W93" s="1034"/>
    </row>
    <row r="94" spans="1:23" ht="9.1999999999999993" customHeight="1">
      <c r="A94" s="990" t="s">
        <v>1348</v>
      </c>
      <c r="C94" s="1035" t="s">
        <v>1413</v>
      </c>
      <c r="D94" s="1035"/>
      <c r="E94" s="1035"/>
      <c r="F94" s="1035" t="s">
        <v>2065</v>
      </c>
      <c r="G94" s="1035"/>
      <c r="H94" s="1035"/>
      <c r="I94" s="1034">
        <v>61647.4</v>
      </c>
      <c r="J94" s="1034"/>
      <c r="K94" s="1034">
        <v>0</v>
      </c>
      <c r="L94" s="1034"/>
      <c r="M94" s="1034">
        <v>74387.06</v>
      </c>
      <c r="N94" s="1034"/>
      <c r="O94" s="1034">
        <v>68460.88</v>
      </c>
      <c r="P94" s="1034"/>
      <c r="Q94" s="1034">
        <v>67573.58</v>
      </c>
      <c r="R94" s="1034"/>
      <c r="S94" s="1034"/>
      <c r="T94" s="1034">
        <v>0</v>
      </c>
      <c r="U94" s="1034"/>
      <c r="V94" s="1034"/>
      <c r="W94" s="1034"/>
    </row>
    <row r="95" spans="1:23" ht="9.1999999999999993" customHeight="1">
      <c r="A95" s="990" t="s">
        <v>1348</v>
      </c>
      <c r="C95" s="1035" t="s">
        <v>1414</v>
      </c>
      <c r="D95" s="1035"/>
      <c r="E95" s="1035"/>
      <c r="F95" s="1035" t="s">
        <v>2066</v>
      </c>
      <c r="G95" s="1035"/>
      <c r="H95" s="1035"/>
      <c r="I95" s="1034">
        <v>289217.28000000003</v>
      </c>
      <c r="J95" s="1034"/>
      <c r="K95" s="1034">
        <v>0</v>
      </c>
      <c r="L95" s="1034"/>
      <c r="M95" s="1034">
        <v>315857.17</v>
      </c>
      <c r="N95" s="1034"/>
      <c r="O95" s="1034">
        <v>605074.44999999995</v>
      </c>
      <c r="P95" s="1034"/>
      <c r="Q95" s="1034">
        <v>0</v>
      </c>
      <c r="R95" s="1034"/>
      <c r="S95" s="1034"/>
      <c r="T95" s="1034">
        <v>0</v>
      </c>
      <c r="U95" s="1034"/>
      <c r="V95" s="1034"/>
      <c r="W95" s="1034"/>
    </row>
    <row r="96" spans="1:23" ht="9.1999999999999993" customHeight="1">
      <c r="A96" s="990" t="s">
        <v>1348</v>
      </c>
      <c r="C96" s="1035" t="s">
        <v>1415</v>
      </c>
      <c r="D96" s="1035"/>
      <c r="E96" s="1035"/>
      <c r="F96" s="1035" t="s">
        <v>2067</v>
      </c>
      <c r="G96" s="1035"/>
      <c r="H96" s="1035"/>
      <c r="I96" s="1034">
        <v>725.16</v>
      </c>
      <c r="J96" s="1034"/>
      <c r="K96" s="1034">
        <v>0</v>
      </c>
      <c r="L96" s="1034"/>
      <c r="M96" s="1034">
        <v>981.14</v>
      </c>
      <c r="N96" s="1034"/>
      <c r="O96" s="1034">
        <v>981.14</v>
      </c>
      <c r="P96" s="1034"/>
      <c r="Q96" s="1034">
        <v>725.16</v>
      </c>
      <c r="R96" s="1034"/>
      <c r="S96" s="1034"/>
      <c r="T96" s="1034">
        <v>0</v>
      </c>
      <c r="U96" s="1034"/>
      <c r="V96" s="1034"/>
      <c r="W96" s="1034"/>
    </row>
    <row r="97" spans="1:23" ht="9.1999999999999993" customHeight="1">
      <c r="A97" s="990" t="s">
        <v>1348</v>
      </c>
      <c r="C97" s="1035" t="s">
        <v>1846</v>
      </c>
      <c r="D97" s="1035"/>
      <c r="E97" s="1035"/>
      <c r="F97" s="1035" t="s">
        <v>2068</v>
      </c>
      <c r="G97" s="1035"/>
      <c r="H97" s="1035"/>
      <c r="I97" s="1034">
        <v>14002.96</v>
      </c>
      <c r="J97" s="1034"/>
      <c r="K97" s="1034">
        <v>0</v>
      </c>
      <c r="L97" s="1034"/>
      <c r="M97" s="1034">
        <v>2749.06</v>
      </c>
      <c r="N97" s="1034"/>
      <c r="O97" s="1034">
        <v>0</v>
      </c>
      <c r="P97" s="1034"/>
      <c r="Q97" s="1034">
        <v>16752.02</v>
      </c>
      <c r="R97" s="1034"/>
      <c r="S97" s="1034"/>
      <c r="T97" s="1034">
        <v>0</v>
      </c>
      <c r="U97" s="1034"/>
      <c r="V97" s="1034"/>
      <c r="W97" s="1034"/>
    </row>
    <row r="98" spans="1:23" ht="9.1999999999999993" customHeight="1">
      <c r="A98" s="990" t="s">
        <v>1348</v>
      </c>
      <c r="C98" s="1035" t="s">
        <v>1416</v>
      </c>
      <c r="D98" s="1035"/>
      <c r="E98" s="1035"/>
      <c r="F98" s="1035" t="s">
        <v>1037</v>
      </c>
      <c r="G98" s="1035"/>
      <c r="H98" s="1035"/>
      <c r="I98" s="1034">
        <v>3565.29</v>
      </c>
      <c r="J98" s="1034"/>
      <c r="K98" s="1034">
        <v>0</v>
      </c>
      <c r="L98" s="1034"/>
      <c r="M98" s="1034">
        <v>4424.78</v>
      </c>
      <c r="N98" s="1034"/>
      <c r="O98" s="1034">
        <v>3565.29</v>
      </c>
      <c r="P98" s="1034"/>
      <c r="Q98" s="1034">
        <v>4424.78</v>
      </c>
      <c r="R98" s="1034"/>
      <c r="S98" s="1034"/>
      <c r="T98" s="1034">
        <v>0</v>
      </c>
      <c r="U98" s="1034"/>
      <c r="V98" s="1034"/>
      <c r="W98" s="1034"/>
    </row>
    <row r="99" spans="1:23" ht="9.1999999999999993" customHeight="1">
      <c r="A99" s="990" t="s">
        <v>1348</v>
      </c>
      <c r="C99" s="1035" t="s">
        <v>1417</v>
      </c>
      <c r="D99" s="1035"/>
      <c r="E99" s="1035"/>
      <c r="F99" s="1035" t="s">
        <v>2069</v>
      </c>
      <c r="G99" s="1035"/>
      <c r="H99" s="1035"/>
      <c r="I99" s="1034">
        <v>44076.75</v>
      </c>
      <c r="J99" s="1034"/>
      <c r="K99" s="1034">
        <v>0</v>
      </c>
      <c r="L99" s="1034"/>
      <c r="M99" s="1034">
        <v>11177.46</v>
      </c>
      <c r="N99" s="1034"/>
      <c r="O99" s="1034">
        <v>16039.2</v>
      </c>
      <c r="P99" s="1034"/>
      <c r="Q99" s="1034">
        <v>39215.01</v>
      </c>
      <c r="R99" s="1034"/>
      <c r="S99" s="1034"/>
      <c r="T99" s="1034">
        <v>0</v>
      </c>
      <c r="U99" s="1034"/>
      <c r="V99" s="1034"/>
      <c r="W99" s="1034"/>
    </row>
    <row r="100" spans="1:23" ht="9.1999999999999993" customHeight="1">
      <c r="A100" s="990" t="s">
        <v>1348</v>
      </c>
      <c r="C100" s="1035" t="s">
        <v>1418</v>
      </c>
      <c r="D100" s="1035"/>
      <c r="E100" s="1035"/>
      <c r="F100" s="1035" t="s">
        <v>2073</v>
      </c>
      <c r="G100" s="1035"/>
      <c r="H100" s="1035"/>
      <c r="I100" s="1034">
        <v>28085.94</v>
      </c>
      <c r="J100" s="1034"/>
      <c r="K100" s="1034">
        <v>0</v>
      </c>
      <c r="L100" s="1034"/>
      <c r="M100" s="1034">
        <v>0</v>
      </c>
      <c r="N100" s="1034"/>
      <c r="O100" s="1034">
        <v>0</v>
      </c>
      <c r="P100" s="1034"/>
      <c r="Q100" s="1034">
        <v>28085.94</v>
      </c>
      <c r="R100" s="1034"/>
      <c r="S100" s="1034"/>
      <c r="T100" s="1034">
        <v>0</v>
      </c>
      <c r="U100" s="1034"/>
      <c r="V100" s="1034"/>
      <c r="W100" s="1034"/>
    </row>
    <row r="101" spans="1:23" ht="9.1999999999999993" customHeight="1">
      <c r="A101" s="990" t="s">
        <v>1348</v>
      </c>
      <c r="C101" s="1035" t="s">
        <v>1419</v>
      </c>
      <c r="D101" s="1035"/>
      <c r="E101" s="1035"/>
      <c r="F101" s="1035" t="s">
        <v>2074</v>
      </c>
      <c r="G101" s="1035"/>
      <c r="H101" s="1035"/>
      <c r="I101" s="1034">
        <v>178838.38</v>
      </c>
      <c r="J101" s="1034"/>
      <c r="K101" s="1034">
        <v>0</v>
      </c>
      <c r="L101" s="1034"/>
      <c r="M101" s="1034">
        <v>183119.67</v>
      </c>
      <c r="N101" s="1034"/>
      <c r="O101" s="1034">
        <v>113544.75</v>
      </c>
      <c r="P101" s="1034"/>
      <c r="Q101" s="1034">
        <v>248413.3</v>
      </c>
      <c r="R101" s="1034"/>
      <c r="S101" s="1034"/>
      <c r="T101" s="1034">
        <v>0</v>
      </c>
      <c r="U101" s="1034"/>
      <c r="V101" s="1034"/>
      <c r="W101" s="1034"/>
    </row>
    <row r="102" spans="1:23" ht="9.1999999999999993" customHeight="1">
      <c r="A102" s="990" t="s">
        <v>1348</v>
      </c>
      <c r="C102" s="1035" t="s">
        <v>1420</v>
      </c>
      <c r="D102" s="1035"/>
      <c r="E102" s="1035"/>
      <c r="F102" s="1035" t="s">
        <v>2075</v>
      </c>
      <c r="G102" s="1035"/>
      <c r="H102" s="1035"/>
      <c r="I102" s="1034">
        <v>49057.17</v>
      </c>
      <c r="J102" s="1034"/>
      <c r="K102" s="1034">
        <v>0</v>
      </c>
      <c r="L102" s="1034"/>
      <c r="M102" s="1034">
        <v>22151.02</v>
      </c>
      <c r="N102" s="1034"/>
      <c r="O102" s="1034">
        <v>50591.34</v>
      </c>
      <c r="P102" s="1034"/>
      <c r="Q102" s="1034">
        <v>20616.849999999999</v>
      </c>
      <c r="R102" s="1034"/>
      <c r="S102" s="1034"/>
      <c r="T102" s="1034">
        <v>0</v>
      </c>
      <c r="U102" s="1034"/>
      <c r="V102" s="1034"/>
      <c r="W102" s="1034"/>
    </row>
    <row r="103" spans="1:23" ht="9.1999999999999993" customHeight="1">
      <c r="A103" s="990" t="s">
        <v>1348</v>
      </c>
      <c r="C103" s="1035" t="s">
        <v>1421</v>
      </c>
      <c r="D103" s="1035"/>
      <c r="E103" s="1035"/>
      <c r="F103" s="1035" t="s">
        <v>2076</v>
      </c>
      <c r="G103" s="1035"/>
      <c r="H103" s="1035"/>
      <c r="I103" s="1034">
        <v>846982.88</v>
      </c>
      <c r="J103" s="1034"/>
      <c r="K103" s="1034">
        <v>0</v>
      </c>
      <c r="L103" s="1034"/>
      <c r="M103" s="1034">
        <v>215505.4</v>
      </c>
      <c r="N103" s="1034"/>
      <c r="O103" s="1034">
        <v>127377.08</v>
      </c>
      <c r="P103" s="1034"/>
      <c r="Q103" s="1034">
        <v>935111.2</v>
      </c>
      <c r="R103" s="1034"/>
      <c r="S103" s="1034"/>
      <c r="T103" s="1034">
        <v>0</v>
      </c>
      <c r="U103" s="1034"/>
      <c r="V103" s="1034"/>
      <c r="W103" s="1034"/>
    </row>
    <row r="104" spans="1:23" ht="9.1999999999999993" customHeight="1">
      <c r="A104" s="990" t="s">
        <v>1348</v>
      </c>
      <c r="C104" s="1035" t="s">
        <v>1422</v>
      </c>
      <c r="D104" s="1035"/>
      <c r="E104" s="1035"/>
      <c r="F104" s="1035" t="s">
        <v>2077</v>
      </c>
      <c r="G104" s="1035"/>
      <c r="H104" s="1035"/>
      <c r="I104" s="1034">
        <v>3836.74</v>
      </c>
      <c r="J104" s="1034"/>
      <c r="K104" s="1034">
        <v>0</v>
      </c>
      <c r="L104" s="1034"/>
      <c r="M104" s="1034">
        <v>142487.23000000001</v>
      </c>
      <c r="N104" s="1034"/>
      <c r="O104" s="1034">
        <v>6598.75</v>
      </c>
      <c r="P104" s="1034"/>
      <c r="Q104" s="1034">
        <v>139725.22</v>
      </c>
      <c r="R104" s="1034"/>
      <c r="S104" s="1034"/>
      <c r="T104" s="1034">
        <v>0</v>
      </c>
      <c r="U104" s="1034"/>
      <c r="V104" s="1034"/>
      <c r="W104" s="1034"/>
    </row>
    <row r="105" spans="1:23" ht="9.1999999999999993" customHeight="1">
      <c r="A105" s="990" t="s">
        <v>1348</v>
      </c>
      <c r="C105" s="1035" t="s">
        <v>1423</v>
      </c>
      <c r="D105" s="1035"/>
      <c r="E105" s="1035"/>
      <c r="F105" s="1035" t="s">
        <v>2078</v>
      </c>
      <c r="G105" s="1035"/>
      <c r="H105" s="1035"/>
      <c r="I105" s="1034">
        <v>107125.43</v>
      </c>
      <c r="J105" s="1034"/>
      <c r="K105" s="1034">
        <v>0</v>
      </c>
      <c r="L105" s="1034"/>
      <c r="M105" s="1034">
        <v>157075.59</v>
      </c>
      <c r="N105" s="1034"/>
      <c r="O105" s="1034">
        <v>0</v>
      </c>
      <c r="P105" s="1034"/>
      <c r="Q105" s="1034">
        <v>264201.02</v>
      </c>
      <c r="R105" s="1034"/>
      <c r="S105" s="1034"/>
      <c r="T105" s="1034">
        <v>0</v>
      </c>
      <c r="U105" s="1034"/>
      <c r="V105" s="1034"/>
      <c r="W105" s="1034"/>
    </row>
    <row r="106" spans="1:23" ht="9.1999999999999993" customHeight="1">
      <c r="A106" s="990" t="s">
        <v>1348</v>
      </c>
      <c r="C106" s="1035" t="s">
        <v>1424</v>
      </c>
      <c r="D106" s="1035"/>
      <c r="E106" s="1035"/>
      <c r="F106" s="1035" t="s">
        <v>2079</v>
      </c>
      <c r="G106" s="1035"/>
      <c r="H106" s="1035"/>
      <c r="I106" s="1034">
        <v>62406.18</v>
      </c>
      <c r="J106" s="1034"/>
      <c r="K106" s="1034">
        <v>0</v>
      </c>
      <c r="L106" s="1034"/>
      <c r="M106" s="1034">
        <v>27260.89</v>
      </c>
      <c r="N106" s="1034"/>
      <c r="O106" s="1034">
        <v>18086.169999999998</v>
      </c>
      <c r="P106" s="1034"/>
      <c r="Q106" s="1034">
        <v>71580.899999999994</v>
      </c>
      <c r="R106" s="1034"/>
      <c r="S106" s="1034"/>
      <c r="T106" s="1034">
        <v>0</v>
      </c>
      <c r="U106" s="1034"/>
      <c r="V106" s="1034"/>
      <c r="W106" s="1034"/>
    </row>
    <row r="107" spans="1:23" ht="9.1999999999999993" customHeight="1">
      <c r="A107" s="990" t="s">
        <v>1348</v>
      </c>
      <c r="C107" s="1035" t="s">
        <v>1425</v>
      </c>
      <c r="D107" s="1035"/>
      <c r="E107" s="1035"/>
      <c r="F107" s="1035" t="s">
        <v>2080</v>
      </c>
      <c r="G107" s="1035"/>
      <c r="H107" s="1035"/>
      <c r="I107" s="1034">
        <v>1501.63</v>
      </c>
      <c r="J107" s="1034"/>
      <c r="K107" s="1034">
        <v>0</v>
      </c>
      <c r="L107" s="1034"/>
      <c r="M107" s="1034">
        <v>976.62</v>
      </c>
      <c r="N107" s="1034"/>
      <c r="O107" s="1034">
        <v>1953.24</v>
      </c>
      <c r="P107" s="1034"/>
      <c r="Q107" s="1034">
        <v>525.01</v>
      </c>
      <c r="R107" s="1034"/>
      <c r="S107" s="1034"/>
      <c r="T107" s="1034">
        <v>0</v>
      </c>
      <c r="U107" s="1034"/>
      <c r="V107" s="1034"/>
      <c r="W107" s="1034"/>
    </row>
    <row r="108" spans="1:23" ht="9.1999999999999993" customHeight="1">
      <c r="A108" s="990" t="s">
        <v>1348</v>
      </c>
      <c r="C108" s="1035" t="s">
        <v>1426</v>
      </c>
      <c r="D108" s="1035"/>
      <c r="E108" s="1035"/>
      <c r="F108" s="1035" t="s">
        <v>2081</v>
      </c>
      <c r="G108" s="1035"/>
      <c r="H108" s="1035"/>
      <c r="I108" s="1034">
        <v>1029.2</v>
      </c>
      <c r="J108" s="1034"/>
      <c r="K108" s="1034">
        <v>0</v>
      </c>
      <c r="L108" s="1034"/>
      <c r="M108" s="1034">
        <v>976.62</v>
      </c>
      <c r="N108" s="1034"/>
      <c r="O108" s="1034">
        <v>976.62</v>
      </c>
      <c r="P108" s="1034"/>
      <c r="Q108" s="1034">
        <v>1029.2</v>
      </c>
      <c r="R108" s="1034"/>
      <c r="S108" s="1034"/>
      <c r="T108" s="1034">
        <v>0</v>
      </c>
      <c r="U108" s="1034"/>
      <c r="V108" s="1034"/>
      <c r="W108" s="1034"/>
    </row>
    <row r="109" spans="1:23" ht="17.45" customHeight="1">
      <c r="T109" s="1046" t="s">
        <v>2070</v>
      </c>
      <c r="U109" s="1046"/>
      <c r="V109" s="1046"/>
      <c r="W109" s="1046"/>
    </row>
    <row r="110" spans="1:23" ht="16.149999999999999" customHeight="1">
      <c r="A110" s="1041"/>
      <c r="B110" s="1041"/>
      <c r="C110" s="1041"/>
      <c r="D110" s="1041"/>
      <c r="E110" s="1041"/>
      <c r="F110" s="1042" t="s">
        <v>3188</v>
      </c>
      <c r="G110" s="1042"/>
      <c r="H110" s="1042"/>
      <c r="I110" s="1042"/>
      <c r="J110" s="1042"/>
      <c r="K110" s="1042"/>
      <c r="L110" s="1042"/>
      <c r="M110" s="1042"/>
      <c r="N110" s="1042"/>
      <c r="O110" s="1042"/>
      <c r="P110" s="1042"/>
      <c r="Q110" s="1042"/>
      <c r="R110" s="1042"/>
      <c r="S110" s="1042"/>
      <c r="T110" s="1042"/>
      <c r="U110" s="1042"/>
    </row>
    <row r="111" spans="1:23" ht="12.95" customHeight="1">
      <c r="A111" s="1041"/>
      <c r="B111" s="1041"/>
      <c r="C111" s="1041"/>
      <c r="D111" s="1041"/>
      <c r="E111" s="1041"/>
      <c r="F111" s="1043" t="s">
        <v>79</v>
      </c>
      <c r="G111" s="1043"/>
      <c r="H111" s="1043"/>
      <c r="I111" s="1043"/>
      <c r="J111" s="1043"/>
      <c r="K111" s="1043"/>
      <c r="L111" s="1043"/>
      <c r="M111" s="1043"/>
      <c r="N111" s="1043"/>
      <c r="O111" s="1043"/>
      <c r="P111" s="1043"/>
      <c r="Q111" s="1043"/>
      <c r="R111" s="1043"/>
      <c r="S111" s="1043"/>
    </row>
    <row r="112" spans="1:23" ht="12.95" customHeight="1">
      <c r="B112" s="1036" t="s">
        <v>1991</v>
      </c>
      <c r="C112" s="1036"/>
      <c r="D112" s="1036"/>
      <c r="E112" s="1036"/>
      <c r="F112" s="1036"/>
      <c r="G112" s="1044" t="s">
        <v>5768</v>
      </c>
      <c r="H112" s="1044"/>
      <c r="I112" s="1044"/>
      <c r="J112" s="1044"/>
      <c r="K112" s="1044"/>
      <c r="L112" s="1044"/>
      <c r="M112" s="1044"/>
      <c r="N112" s="1044"/>
      <c r="O112" s="1044"/>
      <c r="P112" s="1038" t="s">
        <v>1989</v>
      </c>
      <c r="Q112" s="1038"/>
      <c r="R112" s="1038"/>
      <c r="S112" s="1038"/>
      <c r="T112" s="1045" t="s">
        <v>5769</v>
      </c>
      <c r="U112" s="1045"/>
      <c r="V112" s="1045"/>
      <c r="W112" s="1045"/>
    </row>
    <row r="113" spans="1:23" ht="12.95" customHeight="1">
      <c r="B113" s="1036" t="s">
        <v>2071</v>
      </c>
      <c r="C113" s="1036"/>
      <c r="D113" s="1036"/>
      <c r="E113" s="1036"/>
      <c r="F113" s="1036"/>
      <c r="G113" s="1047" t="s">
        <v>2072</v>
      </c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</row>
    <row r="114" spans="1:23" ht="17.45" customHeight="1">
      <c r="D114" s="1037" t="s">
        <v>1992</v>
      </c>
      <c r="E114" s="1037"/>
      <c r="F114" s="1037"/>
      <c r="G114" s="1037"/>
      <c r="H114" s="1037"/>
      <c r="I114" s="1037"/>
      <c r="J114" s="1037"/>
      <c r="K114" s="1037"/>
      <c r="L114" s="1037"/>
      <c r="M114" s="1037"/>
      <c r="N114" s="1037"/>
      <c r="O114" s="1037"/>
      <c r="P114" s="1037"/>
      <c r="Q114" s="1037"/>
      <c r="R114" s="1037"/>
      <c r="S114" s="987" t="s">
        <v>1992</v>
      </c>
      <c r="T114" s="1038" t="s">
        <v>5770</v>
      </c>
      <c r="U114" s="1038"/>
      <c r="V114" s="1038"/>
    </row>
    <row r="115" spans="1:23" ht="8.25" customHeight="1">
      <c r="A115" s="988" t="s">
        <v>1343</v>
      </c>
      <c r="C115" s="1039" t="s">
        <v>1344</v>
      </c>
      <c r="D115" s="1039"/>
      <c r="F115" s="1039" t="s">
        <v>1345</v>
      </c>
      <c r="G115" s="1039"/>
      <c r="H115" s="1039"/>
      <c r="I115" s="1039"/>
      <c r="J115" s="989" t="s">
        <v>1346</v>
      </c>
      <c r="K115" s="989" t="s">
        <v>1347</v>
      </c>
      <c r="N115" s="989" t="s">
        <v>1346</v>
      </c>
      <c r="O115" s="1040" t="s">
        <v>1347</v>
      </c>
      <c r="P115" s="1040"/>
      <c r="R115" s="1040" t="s">
        <v>1346</v>
      </c>
      <c r="S115" s="1040"/>
      <c r="T115" s="1040" t="s">
        <v>1347</v>
      </c>
      <c r="U115" s="1040"/>
      <c r="V115" s="1040"/>
    </row>
    <row r="116" spans="1:23" ht="9.6" customHeight="1">
      <c r="A116" s="990" t="s">
        <v>1348</v>
      </c>
      <c r="C116" s="1035" t="s">
        <v>1427</v>
      </c>
      <c r="D116" s="1035"/>
      <c r="E116" s="1035"/>
      <c r="F116" s="1035" t="s">
        <v>2082</v>
      </c>
      <c r="G116" s="1035"/>
      <c r="H116" s="1035"/>
      <c r="I116" s="1034">
        <v>407187.92</v>
      </c>
      <c r="J116" s="1034"/>
      <c r="K116" s="1034">
        <v>0</v>
      </c>
      <c r="L116" s="1034"/>
      <c r="M116" s="1034">
        <v>129919.88</v>
      </c>
      <c r="N116" s="1034"/>
      <c r="O116" s="1034">
        <v>194064.98</v>
      </c>
      <c r="P116" s="1034"/>
      <c r="Q116" s="1034">
        <v>343042.82</v>
      </c>
      <c r="R116" s="1034"/>
      <c r="S116" s="1034"/>
      <c r="T116" s="1034">
        <v>0</v>
      </c>
      <c r="U116" s="1034"/>
      <c r="V116" s="1034"/>
      <c r="W116" s="1034"/>
    </row>
    <row r="117" spans="1:23" ht="9.1999999999999993" customHeight="1">
      <c r="A117" s="990" t="s">
        <v>1348</v>
      </c>
      <c r="C117" s="1035" t="s">
        <v>1842</v>
      </c>
      <c r="D117" s="1035"/>
      <c r="E117" s="1035"/>
      <c r="F117" s="1035" t="s">
        <v>2083</v>
      </c>
      <c r="G117" s="1035"/>
      <c r="H117" s="1035"/>
      <c r="I117" s="1034">
        <v>224745.39</v>
      </c>
      <c r="J117" s="1034"/>
      <c r="K117" s="1034">
        <v>0</v>
      </c>
      <c r="L117" s="1034"/>
      <c r="M117" s="1034">
        <v>0</v>
      </c>
      <c r="N117" s="1034"/>
      <c r="O117" s="1034">
        <v>0</v>
      </c>
      <c r="P117" s="1034"/>
      <c r="Q117" s="1034">
        <v>224745.39</v>
      </c>
      <c r="R117" s="1034"/>
      <c r="S117" s="1034"/>
      <c r="T117" s="1034">
        <v>0</v>
      </c>
      <c r="U117" s="1034"/>
      <c r="V117" s="1034"/>
      <c r="W117" s="1034"/>
    </row>
    <row r="118" spans="1:23" ht="9.1999999999999993" customHeight="1">
      <c r="A118" s="990" t="s">
        <v>1348</v>
      </c>
      <c r="C118" s="1035" t="s">
        <v>1428</v>
      </c>
      <c r="D118" s="1035"/>
      <c r="E118" s="1035"/>
      <c r="F118" s="1035" t="s">
        <v>2084</v>
      </c>
      <c r="G118" s="1035"/>
      <c r="H118" s="1035"/>
      <c r="I118" s="1034">
        <v>248798.79</v>
      </c>
      <c r="J118" s="1034"/>
      <c r="K118" s="1034">
        <v>0</v>
      </c>
      <c r="L118" s="1034"/>
      <c r="M118" s="1034">
        <v>290491.31</v>
      </c>
      <c r="N118" s="1034"/>
      <c r="O118" s="1034">
        <v>245547.8</v>
      </c>
      <c r="P118" s="1034"/>
      <c r="Q118" s="1034">
        <v>293742.3</v>
      </c>
      <c r="R118" s="1034"/>
      <c r="S118" s="1034"/>
      <c r="T118" s="1034">
        <v>0</v>
      </c>
      <c r="U118" s="1034"/>
      <c r="V118" s="1034"/>
      <c r="W118" s="1034"/>
    </row>
    <row r="119" spans="1:23" ht="9.1999999999999993" customHeight="1">
      <c r="A119" s="990" t="s">
        <v>1348</v>
      </c>
      <c r="C119" s="1035" t="s">
        <v>1429</v>
      </c>
      <c r="D119" s="1035"/>
      <c r="E119" s="1035"/>
      <c r="F119" s="1035" t="s">
        <v>2085</v>
      </c>
      <c r="G119" s="1035"/>
      <c r="H119" s="1035"/>
      <c r="I119" s="1034">
        <v>23516.38</v>
      </c>
      <c r="J119" s="1034"/>
      <c r="K119" s="1034">
        <v>0</v>
      </c>
      <c r="L119" s="1034"/>
      <c r="M119" s="1034">
        <v>4355.18</v>
      </c>
      <c r="N119" s="1034"/>
      <c r="O119" s="1034">
        <v>4355.18</v>
      </c>
      <c r="P119" s="1034"/>
      <c r="Q119" s="1034">
        <v>23516.38</v>
      </c>
      <c r="R119" s="1034"/>
      <c r="S119" s="1034"/>
      <c r="T119" s="1034">
        <v>0</v>
      </c>
      <c r="U119" s="1034"/>
      <c r="V119" s="1034"/>
      <c r="W119" s="1034"/>
    </row>
    <row r="120" spans="1:23" ht="9.1999999999999993" customHeight="1">
      <c r="A120" s="990" t="s">
        <v>1348</v>
      </c>
      <c r="C120" s="1035" t="s">
        <v>1430</v>
      </c>
      <c r="D120" s="1035"/>
      <c r="E120" s="1035"/>
      <c r="F120" s="1035" t="s">
        <v>2086</v>
      </c>
      <c r="G120" s="1035"/>
      <c r="H120" s="1035"/>
      <c r="I120" s="1034">
        <v>4313.83</v>
      </c>
      <c r="J120" s="1034"/>
      <c r="K120" s="1034">
        <v>0</v>
      </c>
      <c r="L120" s="1034"/>
      <c r="M120" s="1034">
        <v>1055.8</v>
      </c>
      <c r="N120" s="1034"/>
      <c r="O120" s="1034">
        <v>1055.8</v>
      </c>
      <c r="P120" s="1034"/>
      <c r="Q120" s="1034">
        <v>4313.83</v>
      </c>
      <c r="R120" s="1034"/>
      <c r="S120" s="1034"/>
      <c r="T120" s="1034">
        <v>0</v>
      </c>
      <c r="U120" s="1034"/>
      <c r="V120" s="1034"/>
      <c r="W120" s="1034"/>
    </row>
    <row r="121" spans="1:23" ht="9.1999999999999993" customHeight="1">
      <c r="A121" s="990" t="s">
        <v>1348</v>
      </c>
      <c r="C121" s="1035" t="s">
        <v>1821</v>
      </c>
      <c r="D121" s="1035"/>
      <c r="E121" s="1035"/>
      <c r="F121" s="1035" t="s">
        <v>2087</v>
      </c>
      <c r="G121" s="1035"/>
      <c r="H121" s="1035"/>
      <c r="I121" s="1034">
        <v>3488.47</v>
      </c>
      <c r="J121" s="1034"/>
      <c r="K121" s="1034">
        <v>0</v>
      </c>
      <c r="L121" s="1034"/>
      <c r="M121" s="1034">
        <v>2326.04</v>
      </c>
      <c r="N121" s="1034"/>
      <c r="O121" s="1034">
        <v>2326.04</v>
      </c>
      <c r="P121" s="1034"/>
      <c r="Q121" s="1034">
        <v>3488.47</v>
      </c>
      <c r="R121" s="1034"/>
      <c r="S121" s="1034"/>
      <c r="T121" s="1034">
        <v>0</v>
      </c>
      <c r="U121" s="1034"/>
      <c r="V121" s="1034"/>
      <c r="W121" s="1034"/>
    </row>
    <row r="122" spans="1:23" ht="9.1999999999999993" customHeight="1">
      <c r="A122" s="990" t="s">
        <v>1348</v>
      </c>
      <c r="C122" s="1035" t="s">
        <v>1431</v>
      </c>
      <c r="D122" s="1035"/>
      <c r="E122" s="1035"/>
      <c r="F122" s="1035" t="s">
        <v>2088</v>
      </c>
      <c r="G122" s="1035"/>
      <c r="H122" s="1035"/>
      <c r="I122" s="1034">
        <v>2525</v>
      </c>
      <c r="J122" s="1034"/>
      <c r="K122" s="1034">
        <v>0</v>
      </c>
      <c r="L122" s="1034"/>
      <c r="M122" s="1034">
        <v>452.57</v>
      </c>
      <c r="N122" s="1034"/>
      <c r="O122" s="1034">
        <v>1463.8</v>
      </c>
      <c r="P122" s="1034"/>
      <c r="Q122" s="1034">
        <v>1513.77</v>
      </c>
      <c r="R122" s="1034"/>
      <c r="S122" s="1034"/>
      <c r="T122" s="1034">
        <v>0</v>
      </c>
      <c r="U122" s="1034"/>
      <c r="V122" s="1034"/>
      <c r="W122" s="1034"/>
    </row>
    <row r="123" spans="1:23" ht="9.1999999999999993" customHeight="1">
      <c r="A123" s="990" t="s">
        <v>1348</v>
      </c>
      <c r="C123" s="1035" t="s">
        <v>1432</v>
      </c>
      <c r="D123" s="1035"/>
      <c r="E123" s="1035"/>
      <c r="F123" s="1035" t="s">
        <v>2089</v>
      </c>
      <c r="G123" s="1035"/>
      <c r="H123" s="1035"/>
      <c r="I123" s="1034">
        <v>11028.98</v>
      </c>
      <c r="J123" s="1034"/>
      <c r="K123" s="1034">
        <v>0</v>
      </c>
      <c r="L123" s="1034"/>
      <c r="M123" s="1034">
        <v>0</v>
      </c>
      <c r="N123" s="1034"/>
      <c r="O123" s="1034">
        <v>0</v>
      </c>
      <c r="P123" s="1034"/>
      <c r="Q123" s="1034">
        <v>11028.98</v>
      </c>
      <c r="R123" s="1034"/>
      <c r="S123" s="1034"/>
      <c r="T123" s="1034">
        <v>0</v>
      </c>
      <c r="U123" s="1034"/>
      <c r="V123" s="1034"/>
      <c r="W123" s="1034"/>
    </row>
    <row r="124" spans="1:23" ht="9.1999999999999993" customHeight="1">
      <c r="A124" s="990" t="s">
        <v>1348</v>
      </c>
      <c r="C124" s="1035" t="s">
        <v>1433</v>
      </c>
      <c r="D124" s="1035"/>
      <c r="E124" s="1035"/>
      <c r="F124" s="1035" t="s">
        <v>2090</v>
      </c>
      <c r="G124" s="1035"/>
      <c r="H124" s="1035"/>
      <c r="I124" s="1034">
        <v>1773.3</v>
      </c>
      <c r="J124" s="1034"/>
      <c r="K124" s="1034">
        <v>0</v>
      </c>
      <c r="L124" s="1034"/>
      <c r="M124" s="1034">
        <v>0</v>
      </c>
      <c r="N124" s="1034"/>
      <c r="O124" s="1034">
        <v>0</v>
      </c>
      <c r="P124" s="1034"/>
      <c r="Q124" s="1034">
        <v>1773.3</v>
      </c>
      <c r="R124" s="1034"/>
      <c r="S124" s="1034"/>
      <c r="T124" s="1034">
        <v>0</v>
      </c>
      <c r="U124" s="1034"/>
      <c r="V124" s="1034"/>
      <c r="W124" s="1034"/>
    </row>
    <row r="125" spans="1:23" ht="9.1999999999999993" customHeight="1">
      <c r="A125" s="990" t="s">
        <v>1348</v>
      </c>
      <c r="C125" s="1035" t="s">
        <v>1434</v>
      </c>
      <c r="D125" s="1035"/>
      <c r="E125" s="1035"/>
      <c r="F125" s="1035" t="s">
        <v>3372</v>
      </c>
      <c r="G125" s="1035"/>
      <c r="H125" s="1035"/>
      <c r="I125" s="1034">
        <v>251053.26</v>
      </c>
      <c r="J125" s="1034"/>
      <c r="K125" s="1034">
        <v>0</v>
      </c>
      <c r="L125" s="1034"/>
      <c r="M125" s="1034">
        <v>121831.97</v>
      </c>
      <c r="N125" s="1034"/>
      <c r="O125" s="1034">
        <v>357561.43</v>
      </c>
      <c r="P125" s="1034"/>
      <c r="Q125" s="1034">
        <v>15323.8</v>
      </c>
      <c r="R125" s="1034"/>
      <c r="S125" s="1034"/>
      <c r="T125" s="1034">
        <v>0</v>
      </c>
      <c r="U125" s="1034"/>
      <c r="V125" s="1034"/>
      <c r="W125" s="1034"/>
    </row>
    <row r="126" spans="1:23" ht="9.4" customHeight="1">
      <c r="A126" s="990" t="s">
        <v>1348</v>
      </c>
      <c r="C126" s="1035" t="s">
        <v>3466</v>
      </c>
      <c r="D126" s="1035"/>
      <c r="E126" s="1035"/>
      <c r="F126" s="1035" t="s">
        <v>3467</v>
      </c>
      <c r="G126" s="1035"/>
      <c r="H126" s="1035"/>
      <c r="I126" s="1034">
        <v>0</v>
      </c>
      <c r="J126" s="1034"/>
      <c r="K126" s="1034">
        <v>0</v>
      </c>
      <c r="L126" s="1034"/>
      <c r="M126" s="1034">
        <v>4568.25</v>
      </c>
      <c r="N126" s="1034"/>
      <c r="O126" s="1034">
        <v>0</v>
      </c>
      <c r="P126" s="1034"/>
      <c r="Q126" s="1034">
        <v>4568.25</v>
      </c>
      <c r="R126" s="1034"/>
      <c r="S126" s="1034"/>
      <c r="T126" s="1034">
        <v>0</v>
      </c>
      <c r="U126" s="1034"/>
      <c r="V126" s="1034"/>
      <c r="W126" s="1034"/>
    </row>
    <row r="127" spans="1:23" ht="9.1999999999999993" customHeight="1">
      <c r="A127" s="990" t="s">
        <v>1348</v>
      </c>
      <c r="C127" s="1035" t="s">
        <v>1435</v>
      </c>
      <c r="D127" s="1035"/>
      <c r="E127" s="1035"/>
      <c r="F127" s="1035" t="s">
        <v>2091</v>
      </c>
      <c r="G127" s="1035"/>
      <c r="H127" s="1035"/>
      <c r="I127" s="1034">
        <v>139705.1</v>
      </c>
      <c r="J127" s="1034"/>
      <c r="K127" s="1034">
        <v>0</v>
      </c>
      <c r="L127" s="1034"/>
      <c r="M127" s="1034">
        <v>14963.71</v>
      </c>
      <c r="N127" s="1034"/>
      <c r="O127" s="1034">
        <v>41748.639999999999</v>
      </c>
      <c r="P127" s="1034"/>
      <c r="Q127" s="1034">
        <v>112920.17</v>
      </c>
      <c r="R127" s="1034"/>
      <c r="S127" s="1034"/>
      <c r="T127" s="1034">
        <v>0</v>
      </c>
      <c r="U127" s="1034"/>
      <c r="V127" s="1034"/>
      <c r="W127" s="1034"/>
    </row>
    <row r="128" spans="1:23" ht="9.1999999999999993" customHeight="1">
      <c r="A128" s="990" t="s">
        <v>1348</v>
      </c>
      <c r="C128" s="1035" t="s">
        <v>1436</v>
      </c>
      <c r="D128" s="1035"/>
      <c r="E128" s="1035"/>
      <c r="F128" s="1035" t="s">
        <v>2092</v>
      </c>
      <c r="G128" s="1035"/>
      <c r="H128" s="1035"/>
      <c r="I128" s="1034">
        <v>5060.46</v>
      </c>
      <c r="J128" s="1034"/>
      <c r="K128" s="1034">
        <v>0</v>
      </c>
      <c r="L128" s="1034"/>
      <c r="M128" s="1034">
        <v>4851.3500000000004</v>
      </c>
      <c r="N128" s="1034"/>
      <c r="O128" s="1034">
        <v>9911.81</v>
      </c>
      <c r="P128" s="1034"/>
      <c r="Q128" s="1034">
        <v>0</v>
      </c>
      <c r="R128" s="1034"/>
      <c r="S128" s="1034"/>
      <c r="T128" s="1034">
        <v>0</v>
      </c>
      <c r="U128" s="1034"/>
      <c r="V128" s="1034"/>
      <c r="W128" s="1034"/>
    </row>
    <row r="129" spans="1:23" ht="9.1999999999999993" customHeight="1">
      <c r="A129" s="990" t="s">
        <v>1348</v>
      </c>
      <c r="C129" s="1035" t="s">
        <v>2093</v>
      </c>
      <c r="D129" s="1035"/>
      <c r="E129" s="1035"/>
      <c r="F129" s="1035" t="s">
        <v>2094</v>
      </c>
      <c r="G129" s="1035"/>
      <c r="H129" s="1035"/>
      <c r="I129" s="1034">
        <v>0</v>
      </c>
      <c r="J129" s="1034"/>
      <c r="K129" s="1034">
        <v>0</v>
      </c>
      <c r="L129" s="1034"/>
      <c r="M129" s="1034">
        <v>0</v>
      </c>
      <c r="N129" s="1034"/>
      <c r="O129" s="1034">
        <v>0</v>
      </c>
      <c r="P129" s="1034"/>
      <c r="Q129" s="1034">
        <v>0</v>
      </c>
      <c r="R129" s="1034"/>
      <c r="S129" s="1034"/>
      <c r="T129" s="1034">
        <v>0</v>
      </c>
      <c r="U129" s="1034"/>
      <c r="V129" s="1034"/>
      <c r="W129" s="1034"/>
    </row>
    <row r="130" spans="1:23" ht="9.1999999999999993" customHeight="1">
      <c r="A130" s="990" t="s">
        <v>1348</v>
      </c>
      <c r="C130" s="1035" t="s">
        <v>1437</v>
      </c>
      <c r="D130" s="1035"/>
      <c r="E130" s="1035"/>
      <c r="F130" s="1035" t="s">
        <v>2095</v>
      </c>
      <c r="G130" s="1035"/>
      <c r="H130" s="1035"/>
      <c r="I130" s="1034">
        <v>646.39</v>
      </c>
      <c r="J130" s="1034"/>
      <c r="K130" s="1034">
        <v>0</v>
      </c>
      <c r="L130" s="1034"/>
      <c r="M130" s="1034">
        <v>0</v>
      </c>
      <c r="N130" s="1034"/>
      <c r="O130" s="1034">
        <v>0</v>
      </c>
      <c r="P130" s="1034"/>
      <c r="Q130" s="1034">
        <v>646.39</v>
      </c>
      <c r="R130" s="1034"/>
      <c r="S130" s="1034"/>
      <c r="T130" s="1034">
        <v>0</v>
      </c>
      <c r="U130" s="1034"/>
      <c r="V130" s="1034"/>
      <c r="W130" s="1034"/>
    </row>
    <row r="131" spans="1:23" ht="9.1999999999999993" customHeight="1">
      <c r="A131" s="990" t="s">
        <v>1348</v>
      </c>
      <c r="C131" s="1035" t="s">
        <v>1438</v>
      </c>
      <c r="D131" s="1035"/>
      <c r="E131" s="1035"/>
      <c r="F131" s="1035" t="s">
        <v>2096</v>
      </c>
      <c r="G131" s="1035"/>
      <c r="H131" s="1035"/>
      <c r="I131" s="1034">
        <v>984.33</v>
      </c>
      <c r="J131" s="1034"/>
      <c r="K131" s="1034">
        <v>0</v>
      </c>
      <c r="L131" s="1034"/>
      <c r="M131" s="1034">
        <v>34510.01</v>
      </c>
      <c r="N131" s="1034"/>
      <c r="O131" s="1034">
        <v>34510.01</v>
      </c>
      <c r="P131" s="1034"/>
      <c r="Q131" s="1034">
        <v>984.33</v>
      </c>
      <c r="R131" s="1034"/>
      <c r="S131" s="1034"/>
      <c r="T131" s="1034">
        <v>0</v>
      </c>
      <c r="U131" s="1034"/>
      <c r="V131" s="1034"/>
      <c r="W131" s="1034"/>
    </row>
    <row r="132" spans="1:23" ht="9.1999999999999993" customHeight="1">
      <c r="A132" s="990" t="s">
        <v>1348</v>
      </c>
      <c r="C132" s="1035" t="s">
        <v>1439</v>
      </c>
      <c r="D132" s="1035"/>
      <c r="E132" s="1035"/>
      <c r="F132" s="1035" t="s">
        <v>2097</v>
      </c>
      <c r="G132" s="1035"/>
      <c r="H132" s="1035"/>
      <c r="I132" s="1034">
        <v>3712.48</v>
      </c>
      <c r="J132" s="1034"/>
      <c r="K132" s="1034">
        <v>0</v>
      </c>
      <c r="L132" s="1034"/>
      <c r="M132" s="1034">
        <v>1585.35</v>
      </c>
      <c r="N132" s="1034"/>
      <c r="O132" s="1034">
        <v>1585.35</v>
      </c>
      <c r="P132" s="1034"/>
      <c r="Q132" s="1034">
        <v>3712.48</v>
      </c>
      <c r="R132" s="1034"/>
      <c r="S132" s="1034"/>
      <c r="T132" s="1034">
        <v>0</v>
      </c>
      <c r="U132" s="1034"/>
      <c r="V132" s="1034"/>
      <c r="W132" s="1034"/>
    </row>
    <row r="133" spans="1:23" ht="9.1999999999999993" customHeight="1">
      <c r="A133" s="990" t="s">
        <v>1348</v>
      </c>
      <c r="C133" s="1035" t="s">
        <v>1440</v>
      </c>
      <c r="D133" s="1035"/>
      <c r="E133" s="1035"/>
      <c r="F133" s="1035" t="s">
        <v>2098</v>
      </c>
      <c r="G133" s="1035"/>
      <c r="H133" s="1035"/>
      <c r="I133" s="1034">
        <v>8039.57</v>
      </c>
      <c r="J133" s="1034"/>
      <c r="K133" s="1034">
        <v>0</v>
      </c>
      <c r="L133" s="1034"/>
      <c r="M133" s="1034">
        <v>5299.46</v>
      </c>
      <c r="N133" s="1034"/>
      <c r="O133" s="1034">
        <v>8867.0300000000007</v>
      </c>
      <c r="P133" s="1034"/>
      <c r="Q133" s="1034">
        <v>4472</v>
      </c>
      <c r="R133" s="1034"/>
      <c r="S133" s="1034"/>
      <c r="T133" s="1034">
        <v>0</v>
      </c>
      <c r="U133" s="1034"/>
      <c r="V133" s="1034"/>
      <c r="W133" s="1034"/>
    </row>
    <row r="134" spans="1:23" ht="9.1999999999999993" customHeight="1">
      <c r="A134" s="990" t="s">
        <v>1348</v>
      </c>
      <c r="C134" s="1035" t="s">
        <v>1441</v>
      </c>
      <c r="D134" s="1035"/>
      <c r="E134" s="1035"/>
      <c r="F134" s="1035" t="s">
        <v>2099</v>
      </c>
      <c r="G134" s="1035"/>
      <c r="H134" s="1035"/>
      <c r="I134" s="1034">
        <v>65053.599999999999</v>
      </c>
      <c r="J134" s="1034"/>
      <c r="K134" s="1034">
        <v>0</v>
      </c>
      <c r="L134" s="1034"/>
      <c r="M134" s="1034">
        <v>27931.119999999999</v>
      </c>
      <c r="N134" s="1034"/>
      <c r="O134" s="1034">
        <v>22817.25</v>
      </c>
      <c r="P134" s="1034"/>
      <c r="Q134" s="1034">
        <v>70167.47</v>
      </c>
      <c r="R134" s="1034"/>
      <c r="S134" s="1034"/>
      <c r="T134" s="1034">
        <v>0</v>
      </c>
      <c r="U134" s="1034"/>
      <c r="V134" s="1034"/>
      <c r="W134" s="1034"/>
    </row>
    <row r="135" spans="1:23" ht="9.1999999999999993" customHeight="1">
      <c r="A135" s="990" t="s">
        <v>1348</v>
      </c>
      <c r="C135" s="1035" t="s">
        <v>1761</v>
      </c>
      <c r="D135" s="1035"/>
      <c r="E135" s="1035"/>
      <c r="F135" s="1035" t="s">
        <v>2100</v>
      </c>
      <c r="G135" s="1035"/>
      <c r="H135" s="1035"/>
      <c r="I135" s="1034">
        <v>0</v>
      </c>
      <c r="J135" s="1034"/>
      <c r="K135" s="1034">
        <v>0</v>
      </c>
      <c r="L135" s="1034"/>
      <c r="M135" s="1034">
        <v>25912.05</v>
      </c>
      <c r="N135" s="1034"/>
      <c r="O135" s="1034">
        <v>25912.05</v>
      </c>
      <c r="P135" s="1034"/>
      <c r="Q135" s="1034">
        <v>0</v>
      </c>
      <c r="R135" s="1034"/>
      <c r="S135" s="1034"/>
      <c r="T135" s="1034">
        <v>0</v>
      </c>
      <c r="U135" s="1034"/>
      <c r="V135" s="1034"/>
      <c r="W135" s="1034"/>
    </row>
    <row r="136" spans="1:23" ht="9.1999999999999993" customHeight="1">
      <c r="A136" s="990" t="s">
        <v>1348</v>
      </c>
      <c r="C136" s="1035" t="s">
        <v>1442</v>
      </c>
      <c r="D136" s="1035"/>
      <c r="E136" s="1035"/>
      <c r="F136" s="1035" t="s">
        <v>2101</v>
      </c>
      <c r="G136" s="1035"/>
      <c r="H136" s="1035"/>
      <c r="I136" s="1034">
        <v>44416.19</v>
      </c>
      <c r="J136" s="1034"/>
      <c r="K136" s="1034">
        <v>0</v>
      </c>
      <c r="L136" s="1034"/>
      <c r="M136" s="1034">
        <v>50664.35</v>
      </c>
      <c r="N136" s="1034"/>
      <c r="O136" s="1034">
        <v>95080.54</v>
      </c>
      <c r="P136" s="1034"/>
      <c r="Q136" s="1034">
        <v>0</v>
      </c>
      <c r="R136" s="1034"/>
      <c r="S136" s="1034"/>
      <c r="T136" s="1034">
        <v>0</v>
      </c>
      <c r="U136" s="1034"/>
      <c r="V136" s="1034"/>
      <c r="W136" s="1034"/>
    </row>
    <row r="137" spans="1:23" ht="9.1999999999999993" customHeight="1">
      <c r="A137" s="990" t="s">
        <v>1348</v>
      </c>
      <c r="C137" s="1035" t="s">
        <v>1901</v>
      </c>
      <c r="D137" s="1035"/>
      <c r="E137" s="1035"/>
      <c r="F137" s="1035" t="s">
        <v>2102</v>
      </c>
      <c r="G137" s="1035"/>
      <c r="H137" s="1035"/>
      <c r="I137" s="1034">
        <v>24444.93</v>
      </c>
      <c r="J137" s="1034"/>
      <c r="K137" s="1034">
        <v>0</v>
      </c>
      <c r="L137" s="1034"/>
      <c r="M137" s="1034">
        <v>38376.620000000003</v>
      </c>
      <c r="N137" s="1034"/>
      <c r="O137" s="1034">
        <v>38376.620000000003</v>
      </c>
      <c r="P137" s="1034"/>
      <c r="Q137" s="1034">
        <v>24444.93</v>
      </c>
      <c r="R137" s="1034"/>
      <c r="S137" s="1034"/>
      <c r="T137" s="1034">
        <v>0</v>
      </c>
      <c r="U137" s="1034"/>
      <c r="V137" s="1034"/>
      <c r="W137" s="1034"/>
    </row>
    <row r="138" spans="1:23" ht="9.1999999999999993" customHeight="1">
      <c r="A138" s="990" t="s">
        <v>1348</v>
      </c>
      <c r="C138" s="1035" t="s">
        <v>1443</v>
      </c>
      <c r="D138" s="1035"/>
      <c r="E138" s="1035"/>
      <c r="F138" s="1035" t="s">
        <v>2103</v>
      </c>
      <c r="G138" s="1035"/>
      <c r="H138" s="1035"/>
      <c r="I138" s="1034">
        <v>0</v>
      </c>
      <c r="J138" s="1034"/>
      <c r="K138" s="1034">
        <v>0</v>
      </c>
      <c r="L138" s="1034"/>
      <c r="M138" s="1034">
        <v>55379.85</v>
      </c>
      <c r="N138" s="1034"/>
      <c r="O138" s="1034">
        <v>55379.85</v>
      </c>
      <c r="P138" s="1034"/>
      <c r="Q138" s="1034">
        <v>0</v>
      </c>
      <c r="R138" s="1034"/>
      <c r="S138" s="1034"/>
      <c r="T138" s="1034">
        <v>0</v>
      </c>
      <c r="U138" s="1034"/>
      <c r="V138" s="1034"/>
      <c r="W138" s="1034"/>
    </row>
    <row r="139" spans="1:23" ht="9.1999999999999993" customHeight="1">
      <c r="A139" s="990" t="s">
        <v>1348</v>
      </c>
      <c r="C139" s="1035" t="s">
        <v>1444</v>
      </c>
      <c r="D139" s="1035"/>
      <c r="E139" s="1035"/>
      <c r="F139" s="1035" t="s">
        <v>2104</v>
      </c>
      <c r="G139" s="1035"/>
      <c r="H139" s="1035"/>
      <c r="I139" s="1034">
        <v>0</v>
      </c>
      <c r="J139" s="1034"/>
      <c r="K139" s="1034">
        <v>0</v>
      </c>
      <c r="L139" s="1034"/>
      <c r="M139" s="1034">
        <v>538202.36</v>
      </c>
      <c r="N139" s="1034"/>
      <c r="O139" s="1034">
        <v>128654.3</v>
      </c>
      <c r="P139" s="1034"/>
      <c r="Q139" s="1034">
        <v>409548.06</v>
      </c>
      <c r="R139" s="1034"/>
      <c r="S139" s="1034"/>
      <c r="T139" s="1034">
        <v>0</v>
      </c>
      <c r="U139" s="1034"/>
      <c r="V139" s="1034"/>
      <c r="W139" s="1034"/>
    </row>
    <row r="140" spans="1:23" ht="9.1999999999999993" customHeight="1">
      <c r="A140" s="990" t="s">
        <v>1348</v>
      </c>
      <c r="C140" s="1035" t="s">
        <v>1445</v>
      </c>
      <c r="D140" s="1035"/>
      <c r="E140" s="1035"/>
      <c r="F140" s="1035" t="s">
        <v>2105</v>
      </c>
      <c r="G140" s="1035"/>
      <c r="H140" s="1035"/>
      <c r="I140" s="1034">
        <v>93718.1</v>
      </c>
      <c r="J140" s="1034"/>
      <c r="K140" s="1034">
        <v>0</v>
      </c>
      <c r="L140" s="1034"/>
      <c r="M140" s="1034">
        <v>38054.86</v>
      </c>
      <c r="N140" s="1034"/>
      <c r="O140" s="1034">
        <v>35641.730000000003</v>
      </c>
      <c r="P140" s="1034"/>
      <c r="Q140" s="1034">
        <v>96131.23</v>
      </c>
      <c r="R140" s="1034"/>
      <c r="S140" s="1034"/>
      <c r="T140" s="1034">
        <v>0</v>
      </c>
      <c r="U140" s="1034"/>
      <c r="V140" s="1034"/>
      <c r="W140" s="1034"/>
    </row>
    <row r="141" spans="1:23" ht="9.1999999999999993" customHeight="1">
      <c r="A141" s="990" t="s">
        <v>1348</v>
      </c>
      <c r="C141" s="1035" t="s">
        <v>1446</v>
      </c>
      <c r="D141" s="1035"/>
      <c r="E141" s="1035"/>
      <c r="F141" s="1035" t="s">
        <v>2106</v>
      </c>
      <c r="G141" s="1035"/>
      <c r="H141" s="1035"/>
      <c r="I141" s="1034">
        <v>179531.03</v>
      </c>
      <c r="J141" s="1034"/>
      <c r="K141" s="1034">
        <v>0</v>
      </c>
      <c r="L141" s="1034"/>
      <c r="M141" s="1034">
        <v>43018.13</v>
      </c>
      <c r="N141" s="1034"/>
      <c r="O141" s="1034">
        <v>43018.13</v>
      </c>
      <c r="P141" s="1034"/>
      <c r="Q141" s="1034">
        <v>179531.03</v>
      </c>
      <c r="R141" s="1034"/>
      <c r="S141" s="1034"/>
      <c r="T141" s="1034">
        <v>0</v>
      </c>
      <c r="U141" s="1034"/>
      <c r="V141" s="1034"/>
      <c r="W141" s="1034"/>
    </row>
    <row r="142" spans="1:23" ht="9.1999999999999993" customHeight="1">
      <c r="A142" s="990" t="s">
        <v>1348</v>
      </c>
      <c r="C142" s="1035" t="s">
        <v>1447</v>
      </c>
      <c r="D142" s="1035"/>
      <c r="E142" s="1035"/>
      <c r="F142" s="1035" t="s">
        <v>2107</v>
      </c>
      <c r="G142" s="1035"/>
      <c r="H142" s="1035"/>
      <c r="I142" s="1034">
        <v>0</v>
      </c>
      <c r="J142" s="1034"/>
      <c r="K142" s="1034">
        <v>0</v>
      </c>
      <c r="L142" s="1034"/>
      <c r="M142" s="1034">
        <v>1203.0999999999999</v>
      </c>
      <c r="N142" s="1034"/>
      <c r="O142" s="1034">
        <v>1203.0999999999999</v>
      </c>
      <c r="P142" s="1034"/>
      <c r="Q142" s="1034">
        <v>0</v>
      </c>
      <c r="R142" s="1034"/>
      <c r="S142" s="1034"/>
      <c r="T142" s="1034">
        <v>0</v>
      </c>
      <c r="U142" s="1034"/>
      <c r="V142" s="1034"/>
      <c r="W142" s="1034"/>
    </row>
    <row r="143" spans="1:23" ht="9.1999999999999993" customHeight="1">
      <c r="A143" s="990" t="s">
        <v>1348</v>
      </c>
      <c r="C143" s="1035" t="s">
        <v>1448</v>
      </c>
      <c r="D143" s="1035"/>
      <c r="E143" s="1035"/>
      <c r="F143" s="1035" t="s">
        <v>2108</v>
      </c>
      <c r="G143" s="1035"/>
      <c r="H143" s="1035"/>
      <c r="I143" s="1034">
        <v>185893.08</v>
      </c>
      <c r="J143" s="1034"/>
      <c r="K143" s="1034">
        <v>0</v>
      </c>
      <c r="L143" s="1034"/>
      <c r="M143" s="1034">
        <v>7459.07</v>
      </c>
      <c r="N143" s="1034"/>
      <c r="O143" s="1034">
        <v>0</v>
      </c>
      <c r="P143" s="1034"/>
      <c r="Q143" s="1034">
        <v>193352.15</v>
      </c>
      <c r="R143" s="1034"/>
      <c r="S143" s="1034"/>
      <c r="T143" s="1034">
        <v>0</v>
      </c>
      <c r="U143" s="1034"/>
      <c r="V143" s="1034"/>
      <c r="W143" s="1034"/>
    </row>
    <row r="144" spans="1:23" ht="9.1999999999999993" customHeight="1">
      <c r="A144" s="990" t="s">
        <v>1348</v>
      </c>
      <c r="C144" s="1035" t="s">
        <v>1449</v>
      </c>
      <c r="D144" s="1035"/>
      <c r="E144" s="1035"/>
      <c r="F144" s="1035" t="s">
        <v>2109</v>
      </c>
      <c r="G144" s="1035"/>
      <c r="H144" s="1035"/>
      <c r="I144" s="1034">
        <v>6555.87</v>
      </c>
      <c r="J144" s="1034"/>
      <c r="K144" s="1034">
        <v>0</v>
      </c>
      <c r="L144" s="1034"/>
      <c r="M144" s="1034">
        <v>1951.8</v>
      </c>
      <c r="N144" s="1034"/>
      <c r="O144" s="1034">
        <v>2796.44</v>
      </c>
      <c r="P144" s="1034"/>
      <c r="Q144" s="1034">
        <v>5711.23</v>
      </c>
      <c r="R144" s="1034"/>
      <c r="S144" s="1034"/>
      <c r="T144" s="1034">
        <v>0</v>
      </c>
      <c r="U144" s="1034"/>
      <c r="V144" s="1034"/>
      <c r="W144" s="1034"/>
    </row>
    <row r="145" spans="1:23" ht="9.1999999999999993" customHeight="1">
      <c r="A145" s="990" t="s">
        <v>1348</v>
      </c>
      <c r="C145" s="1035" t="s">
        <v>1450</v>
      </c>
      <c r="D145" s="1035"/>
      <c r="E145" s="1035"/>
      <c r="F145" s="1035" t="s">
        <v>2110</v>
      </c>
      <c r="G145" s="1035"/>
      <c r="H145" s="1035"/>
      <c r="I145" s="1034">
        <v>74957.19</v>
      </c>
      <c r="J145" s="1034"/>
      <c r="K145" s="1034">
        <v>0</v>
      </c>
      <c r="L145" s="1034"/>
      <c r="M145" s="1034">
        <v>9002.9</v>
      </c>
      <c r="N145" s="1034"/>
      <c r="O145" s="1034">
        <v>14262.11</v>
      </c>
      <c r="P145" s="1034"/>
      <c r="Q145" s="1034">
        <v>69697.98</v>
      </c>
      <c r="R145" s="1034"/>
      <c r="S145" s="1034"/>
      <c r="T145" s="1034">
        <v>0</v>
      </c>
      <c r="U145" s="1034"/>
      <c r="V145" s="1034"/>
      <c r="W145" s="1034"/>
    </row>
    <row r="146" spans="1:23" ht="9.1999999999999993" customHeight="1">
      <c r="A146" s="990" t="s">
        <v>1348</v>
      </c>
      <c r="C146" s="1035" t="s">
        <v>1451</v>
      </c>
      <c r="D146" s="1035"/>
      <c r="E146" s="1035"/>
      <c r="F146" s="1035" t="s">
        <v>2111</v>
      </c>
      <c r="G146" s="1035"/>
      <c r="H146" s="1035"/>
      <c r="I146" s="1034">
        <v>1776.7</v>
      </c>
      <c r="J146" s="1034"/>
      <c r="K146" s="1034">
        <v>0</v>
      </c>
      <c r="L146" s="1034"/>
      <c r="M146" s="1034">
        <v>58579.360000000001</v>
      </c>
      <c r="N146" s="1034"/>
      <c r="O146" s="1034">
        <v>58579.360000000001</v>
      </c>
      <c r="P146" s="1034"/>
      <c r="Q146" s="1034">
        <v>1776.7</v>
      </c>
      <c r="R146" s="1034"/>
      <c r="S146" s="1034"/>
      <c r="T146" s="1034">
        <v>0</v>
      </c>
      <c r="U146" s="1034"/>
      <c r="V146" s="1034"/>
      <c r="W146" s="1034"/>
    </row>
    <row r="147" spans="1:23" ht="9.1999999999999993" customHeight="1">
      <c r="A147" s="990" t="s">
        <v>1348</v>
      </c>
      <c r="C147" s="1035" t="s">
        <v>1452</v>
      </c>
      <c r="D147" s="1035"/>
      <c r="E147" s="1035"/>
      <c r="F147" s="1035" t="s">
        <v>2112</v>
      </c>
      <c r="G147" s="1035"/>
      <c r="H147" s="1035"/>
      <c r="I147" s="1034">
        <v>1748.51</v>
      </c>
      <c r="J147" s="1034"/>
      <c r="K147" s="1034">
        <v>0</v>
      </c>
      <c r="L147" s="1034"/>
      <c r="M147" s="1034">
        <v>0</v>
      </c>
      <c r="N147" s="1034"/>
      <c r="O147" s="1034">
        <v>0</v>
      </c>
      <c r="P147" s="1034"/>
      <c r="Q147" s="1034">
        <v>1748.51</v>
      </c>
      <c r="R147" s="1034"/>
      <c r="S147" s="1034"/>
      <c r="T147" s="1034">
        <v>0</v>
      </c>
      <c r="U147" s="1034"/>
      <c r="V147" s="1034"/>
      <c r="W147" s="1034"/>
    </row>
    <row r="148" spans="1:23" ht="9.1999999999999993" customHeight="1">
      <c r="A148" s="990" t="s">
        <v>1348</v>
      </c>
      <c r="C148" s="1035" t="s">
        <v>1453</v>
      </c>
      <c r="D148" s="1035"/>
      <c r="E148" s="1035"/>
      <c r="F148" s="1035" t="s">
        <v>2113</v>
      </c>
      <c r="G148" s="1035"/>
      <c r="H148" s="1035"/>
      <c r="I148" s="1034">
        <v>12614.97</v>
      </c>
      <c r="J148" s="1034"/>
      <c r="K148" s="1034">
        <v>0</v>
      </c>
      <c r="L148" s="1034"/>
      <c r="M148" s="1034">
        <v>13514.1</v>
      </c>
      <c r="N148" s="1034"/>
      <c r="O148" s="1034">
        <v>12614.97</v>
      </c>
      <c r="P148" s="1034"/>
      <c r="Q148" s="1034">
        <v>13514.1</v>
      </c>
      <c r="R148" s="1034"/>
      <c r="S148" s="1034"/>
      <c r="T148" s="1034">
        <v>0</v>
      </c>
      <c r="U148" s="1034"/>
      <c r="V148" s="1034"/>
      <c r="W148" s="1034"/>
    </row>
    <row r="149" spans="1:23" ht="9.1999999999999993" customHeight="1">
      <c r="A149" s="990" t="s">
        <v>1348</v>
      </c>
      <c r="C149" s="1035" t="s">
        <v>1454</v>
      </c>
      <c r="D149" s="1035"/>
      <c r="E149" s="1035"/>
      <c r="F149" s="1035" t="s">
        <v>2114</v>
      </c>
      <c r="G149" s="1035"/>
      <c r="H149" s="1035"/>
      <c r="I149" s="1034">
        <v>27079.89</v>
      </c>
      <c r="J149" s="1034"/>
      <c r="K149" s="1034">
        <v>0</v>
      </c>
      <c r="L149" s="1034"/>
      <c r="M149" s="1034">
        <v>29421.93</v>
      </c>
      <c r="N149" s="1034"/>
      <c r="O149" s="1034">
        <v>29421.93</v>
      </c>
      <c r="P149" s="1034"/>
      <c r="Q149" s="1034">
        <v>27079.89</v>
      </c>
      <c r="R149" s="1034"/>
      <c r="S149" s="1034"/>
      <c r="T149" s="1034">
        <v>0</v>
      </c>
      <c r="U149" s="1034"/>
      <c r="V149" s="1034"/>
      <c r="W149" s="1034"/>
    </row>
    <row r="150" spans="1:23" ht="9.1999999999999993" customHeight="1">
      <c r="A150" s="990" t="s">
        <v>1348</v>
      </c>
      <c r="C150" s="1035" t="s">
        <v>1455</v>
      </c>
      <c r="D150" s="1035"/>
      <c r="E150" s="1035"/>
      <c r="F150" s="1035" t="s">
        <v>2116</v>
      </c>
      <c r="G150" s="1035"/>
      <c r="H150" s="1035"/>
      <c r="I150" s="1034">
        <v>3569.65</v>
      </c>
      <c r="J150" s="1034"/>
      <c r="K150" s="1034">
        <v>0</v>
      </c>
      <c r="L150" s="1034"/>
      <c r="M150" s="1034">
        <v>403.57</v>
      </c>
      <c r="N150" s="1034"/>
      <c r="O150" s="1034">
        <v>0</v>
      </c>
      <c r="P150" s="1034"/>
      <c r="Q150" s="1034">
        <v>3973.22</v>
      </c>
      <c r="R150" s="1034"/>
      <c r="S150" s="1034"/>
      <c r="T150" s="1034">
        <v>0</v>
      </c>
      <c r="U150" s="1034"/>
      <c r="V150" s="1034"/>
      <c r="W150" s="1034"/>
    </row>
    <row r="151" spans="1:23" ht="9.1999999999999993" customHeight="1">
      <c r="A151" s="990" t="s">
        <v>1348</v>
      </c>
      <c r="C151" s="1035" t="s">
        <v>1456</v>
      </c>
      <c r="D151" s="1035"/>
      <c r="E151" s="1035"/>
      <c r="F151" s="1035" t="s">
        <v>2117</v>
      </c>
      <c r="G151" s="1035"/>
      <c r="H151" s="1035"/>
      <c r="I151" s="1034">
        <v>44193</v>
      </c>
      <c r="J151" s="1034"/>
      <c r="K151" s="1034">
        <v>0</v>
      </c>
      <c r="L151" s="1034"/>
      <c r="M151" s="1034">
        <v>17525.759999999998</v>
      </c>
      <c r="N151" s="1034"/>
      <c r="O151" s="1034">
        <v>35569.39</v>
      </c>
      <c r="P151" s="1034"/>
      <c r="Q151" s="1034">
        <v>26149.37</v>
      </c>
      <c r="R151" s="1034"/>
      <c r="S151" s="1034"/>
      <c r="T151" s="1034">
        <v>0</v>
      </c>
      <c r="U151" s="1034"/>
      <c r="V151" s="1034"/>
      <c r="W151" s="1034"/>
    </row>
    <row r="152" spans="1:23" ht="9.1999999999999993" customHeight="1">
      <c r="A152" s="990" t="s">
        <v>1348</v>
      </c>
      <c r="C152" s="1035" t="s">
        <v>1457</v>
      </c>
      <c r="D152" s="1035"/>
      <c r="E152" s="1035"/>
      <c r="F152" s="1035" t="s">
        <v>2118</v>
      </c>
      <c r="G152" s="1035"/>
      <c r="H152" s="1035"/>
      <c r="I152" s="1034">
        <v>10627.31</v>
      </c>
      <c r="J152" s="1034"/>
      <c r="K152" s="1034">
        <v>0</v>
      </c>
      <c r="L152" s="1034"/>
      <c r="M152" s="1034">
        <v>5925.71</v>
      </c>
      <c r="N152" s="1034"/>
      <c r="O152" s="1034">
        <v>0</v>
      </c>
      <c r="P152" s="1034"/>
      <c r="Q152" s="1034">
        <v>16553.02</v>
      </c>
      <c r="R152" s="1034"/>
      <c r="S152" s="1034"/>
      <c r="T152" s="1034">
        <v>0</v>
      </c>
      <c r="U152" s="1034"/>
      <c r="V152" s="1034"/>
      <c r="W152" s="1034"/>
    </row>
    <row r="153" spans="1:23" ht="9.1999999999999993" customHeight="1">
      <c r="A153" s="990" t="s">
        <v>1348</v>
      </c>
      <c r="C153" s="1035" t="s">
        <v>1458</v>
      </c>
      <c r="D153" s="1035"/>
      <c r="E153" s="1035"/>
      <c r="F153" s="1035" t="s">
        <v>2119</v>
      </c>
      <c r="G153" s="1035"/>
      <c r="H153" s="1035"/>
      <c r="I153" s="1034">
        <v>2539.2800000000002</v>
      </c>
      <c r="J153" s="1034"/>
      <c r="K153" s="1034">
        <v>0</v>
      </c>
      <c r="L153" s="1034"/>
      <c r="M153" s="1034">
        <v>2555.9899999999998</v>
      </c>
      <c r="N153" s="1034"/>
      <c r="O153" s="1034">
        <v>2555.9899999999998</v>
      </c>
      <c r="P153" s="1034"/>
      <c r="Q153" s="1034">
        <v>2539.2800000000002</v>
      </c>
      <c r="R153" s="1034"/>
      <c r="S153" s="1034"/>
      <c r="T153" s="1034">
        <v>0</v>
      </c>
      <c r="U153" s="1034"/>
      <c r="V153" s="1034"/>
      <c r="W153" s="1034"/>
    </row>
    <row r="154" spans="1:23" ht="9.1999999999999993" customHeight="1">
      <c r="A154" s="990" t="s">
        <v>1348</v>
      </c>
      <c r="C154" s="1035" t="s">
        <v>1459</v>
      </c>
      <c r="D154" s="1035"/>
      <c r="E154" s="1035"/>
      <c r="F154" s="1035" t="s">
        <v>2120</v>
      </c>
      <c r="G154" s="1035"/>
      <c r="H154" s="1035"/>
      <c r="I154" s="1034">
        <v>0</v>
      </c>
      <c r="J154" s="1034"/>
      <c r="K154" s="1034">
        <v>0</v>
      </c>
      <c r="L154" s="1034"/>
      <c r="M154" s="1034">
        <v>5229.34</v>
      </c>
      <c r="N154" s="1034"/>
      <c r="O154" s="1034">
        <v>5229.34</v>
      </c>
      <c r="P154" s="1034"/>
      <c r="Q154" s="1034">
        <v>0</v>
      </c>
      <c r="R154" s="1034"/>
      <c r="S154" s="1034"/>
      <c r="T154" s="1034">
        <v>0</v>
      </c>
      <c r="U154" s="1034"/>
      <c r="V154" s="1034"/>
      <c r="W154" s="1034"/>
    </row>
    <row r="155" spans="1:23" ht="9.1999999999999993" customHeight="1">
      <c r="A155" s="990" t="s">
        <v>1348</v>
      </c>
      <c r="C155" s="1035" t="s">
        <v>1460</v>
      </c>
      <c r="D155" s="1035"/>
      <c r="E155" s="1035"/>
      <c r="F155" s="1035" t="s">
        <v>1906</v>
      </c>
      <c r="G155" s="1035"/>
      <c r="H155" s="1035"/>
      <c r="I155" s="1034">
        <v>24956.51</v>
      </c>
      <c r="J155" s="1034"/>
      <c r="K155" s="1034">
        <v>0</v>
      </c>
      <c r="L155" s="1034"/>
      <c r="M155" s="1034">
        <v>0</v>
      </c>
      <c r="N155" s="1034"/>
      <c r="O155" s="1034">
        <v>0</v>
      </c>
      <c r="P155" s="1034"/>
      <c r="Q155" s="1034">
        <v>24956.51</v>
      </c>
      <c r="R155" s="1034"/>
      <c r="S155" s="1034"/>
      <c r="T155" s="1034">
        <v>0</v>
      </c>
      <c r="U155" s="1034"/>
      <c r="V155" s="1034"/>
      <c r="W155" s="1034"/>
    </row>
    <row r="156" spans="1:23" ht="9.1999999999999993" customHeight="1">
      <c r="A156" s="990" t="s">
        <v>1348</v>
      </c>
      <c r="C156" s="1035" t="s">
        <v>1461</v>
      </c>
      <c r="D156" s="1035"/>
      <c r="E156" s="1035"/>
      <c r="F156" s="1035" t="s">
        <v>2121</v>
      </c>
      <c r="G156" s="1035"/>
      <c r="H156" s="1035"/>
      <c r="I156" s="1034">
        <v>0</v>
      </c>
      <c r="J156" s="1034"/>
      <c r="K156" s="1034">
        <v>0</v>
      </c>
      <c r="L156" s="1034"/>
      <c r="M156" s="1034">
        <v>1811.35</v>
      </c>
      <c r="N156" s="1034"/>
      <c r="O156" s="1034">
        <v>1811.35</v>
      </c>
      <c r="P156" s="1034"/>
      <c r="Q156" s="1034">
        <v>0</v>
      </c>
      <c r="R156" s="1034"/>
      <c r="S156" s="1034"/>
      <c r="T156" s="1034">
        <v>0</v>
      </c>
      <c r="U156" s="1034"/>
      <c r="V156" s="1034"/>
      <c r="W156" s="1034"/>
    </row>
    <row r="157" spans="1:23" ht="9.1999999999999993" customHeight="1">
      <c r="A157" s="990" t="s">
        <v>1348</v>
      </c>
      <c r="C157" s="1035" t="s">
        <v>1902</v>
      </c>
      <c r="D157" s="1035"/>
      <c r="E157" s="1035"/>
      <c r="F157" s="1035" t="s">
        <v>2122</v>
      </c>
      <c r="G157" s="1035"/>
      <c r="H157" s="1035"/>
      <c r="I157" s="1034">
        <v>0</v>
      </c>
      <c r="J157" s="1034"/>
      <c r="K157" s="1034">
        <v>0</v>
      </c>
      <c r="L157" s="1034"/>
      <c r="M157" s="1034">
        <v>686.27</v>
      </c>
      <c r="N157" s="1034"/>
      <c r="O157" s="1034">
        <v>0</v>
      </c>
      <c r="P157" s="1034"/>
      <c r="Q157" s="1034">
        <v>686.27</v>
      </c>
      <c r="R157" s="1034"/>
      <c r="S157" s="1034"/>
      <c r="T157" s="1034">
        <v>0</v>
      </c>
      <c r="U157" s="1034"/>
      <c r="V157" s="1034"/>
      <c r="W157" s="1034"/>
    </row>
    <row r="158" spans="1:23" ht="9.1999999999999993" customHeight="1">
      <c r="A158" s="990" t="s">
        <v>1348</v>
      </c>
      <c r="C158" s="1035" t="s">
        <v>1462</v>
      </c>
      <c r="D158" s="1035"/>
      <c r="E158" s="1035"/>
      <c r="F158" s="1035" t="s">
        <v>2123</v>
      </c>
      <c r="G158" s="1035"/>
      <c r="H158" s="1035"/>
      <c r="I158" s="1034">
        <v>0</v>
      </c>
      <c r="J158" s="1034"/>
      <c r="K158" s="1034">
        <v>0</v>
      </c>
      <c r="L158" s="1034"/>
      <c r="M158" s="1034">
        <v>122602.76</v>
      </c>
      <c r="N158" s="1034"/>
      <c r="O158" s="1034">
        <v>122602.76</v>
      </c>
      <c r="P158" s="1034"/>
      <c r="Q158" s="1034">
        <v>0</v>
      </c>
      <c r="R158" s="1034"/>
      <c r="S158" s="1034"/>
      <c r="T158" s="1034">
        <v>0</v>
      </c>
      <c r="U158" s="1034"/>
      <c r="V158" s="1034"/>
      <c r="W158" s="1034"/>
    </row>
    <row r="159" spans="1:23" ht="8.85" customHeight="1">
      <c r="F159" s="1035"/>
      <c r="G159" s="1035"/>
      <c r="H159" s="1035"/>
    </row>
    <row r="160" spans="1:23" ht="8.25" customHeight="1">
      <c r="A160" s="990" t="s">
        <v>1348</v>
      </c>
      <c r="C160" s="1035" t="s">
        <v>1463</v>
      </c>
      <c r="D160" s="1035"/>
      <c r="E160" s="1035"/>
      <c r="F160" s="1035" t="s">
        <v>2124</v>
      </c>
      <c r="G160" s="1035"/>
      <c r="H160" s="1035"/>
      <c r="I160" s="1034">
        <v>1312.61</v>
      </c>
      <c r="J160" s="1034"/>
      <c r="K160" s="1034">
        <v>0</v>
      </c>
      <c r="L160" s="1034"/>
      <c r="M160" s="1034">
        <v>1358.05</v>
      </c>
      <c r="N160" s="1034"/>
      <c r="O160" s="1034">
        <v>1358.05</v>
      </c>
      <c r="P160" s="1034"/>
      <c r="Q160" s="1034">
        <v>1312.61</v>
      </c>
      <c r="R160" s="1034"/>
      <c r="S160" s="1034"/>
      <c r="T160" s="1034">
        <v>0</v>
      </c>
      <c r="U160" s="1034"/>
      <c r="V160" s="1034"/>
      <c r="W160" s="1034"/>
    </row>
    <row r="161" spans="1:23" ht="9.1999999999999993" customHeight="1">
      <c r="A161" s="990" t="s">
        <v>1348</v>
      </c>
      <c r="C161" s="1035" t="s">
        <v>1464</v>
      </c>
      <c r="D161" s="1035"/>
      <c r="E161" s="1035"/>
      <c r="F161" s="1035" t="s">
        <v>2125</v>
      </c>
      <c r="G161" s="1035"/>
      <c r="H161" s="1035"/>
      <c r="I161" s="1034">
        <v>0</v>
      </c>
      <c r="J161" s="1034"/>
      <c r="K161" s="1034">
        <v>0</v>
      </c>
      <c r="L161" s="1034"/>
      <c r="M161" s="1034">
        <v>54535.18</v>
      </c>
      <c r="N161" s="1034"/>
      <c r="O161" s="1034">
        <v>54535.18</v>
      </c>
      <c r="P161" s="1034"/>
      <c r="Q161" s="1034">
        <v>0</v>
      </c>
      <c r="R161" s="1034"/>
      <c r="S161" s="1034"/>
      <c r="T161" s="1034">
        <v>0</v>
      </c>
      <c r="U161" s="1034"/>
      <c r="V161" s="1034"/>
      <c r="W161" s="1034"/>
    </row>
    <row r="162" spans="1:23" ht="9.1999999999999993" customHeight="1">
      <c r="A162" s="990" t="s">
        <v>1348</v>
      </c>
      <c r="C162" s="1035" t="s">
        <v>1465</v>
      </c>
      <c r="D162" s="1035"/>
      <c r="E162" s="1035"/>
      <c r="F162" s="1035" t="s">
        <v>2126</v>
      </c>
      <c r="G162" s="1035"/>
      <c r="H162" s="1035"/>
      <c r="I162" s="1034">
        <v>19025.87</v>
      </c>
      <c r="J162" s="1034"/>
      <c r="K162" s="1034">
        <v>0</v>
      </c>
      <c r="L162" s="1034"/>
      <c r="M162" s="1034">
        <v>5015.05</v>
      </c>
      <c r="N162" s="1034"/>
      <c r="O162" s="1034">
        <v>0</v>
      </c>
      <c r="P162" s="1034"/>
      <c r="Q162" s="1034">
        <v>24040.92</v>
      </c>
      <c r="R162" s="1034"/>
      <c r="S162" s="1034"/>
      <c r="T162" s="1034">
        <v>0</v>
      </c>
      <c r="U162" s="1034"/>
      <c r="V162" s="1034"/>
      <c r="W162" s="1034"/>
    </row>
    <row r="163" spans="1:23" ht="9.1999999999999993" customHeight="1">
      <c r="A163" s="990" t="s">
        <v>1348</v>
      </c>
      <c r="C163" s="1035" t="s">
        <v>1466</v>
      </c>
      <c r="D163" s="1035"/>
      <c r="E163" s="1035"/>
      <c r="F163" s="1035" t="s">
        <v>1911</v>
      </c>
      <c r="G163" s="1035"/>
      <c r="H163" s="1035"/>
      <c r="I163" s="1034">
        <v>1643.48</v>
      </c>
      <c r="J163" s="1034"/>
      <c r="K163" s="1034">
        <v>0</v>
      </c>
      <c r="L163" s="1034"/>
      <c r="M163" s="1034">
        <v>3359.14</v>
      </c>
      <c r="N163" s="1034"/>
      <c r="O163" s="1034">
        <v>3359.14</v>
      </c>
      <c r="P163" s="1034"/>
      <c r="Q163" s="1034">
        <v>1643.48</v>
      </c>
      <c r="R163" s="1034"/>
      <c r="S163" s="1034"/>
      <c r="T163" s="1034">
        <v>0</v>
      </c>
      <c r="U163" s="1034"/>
      <c r="V163" s="1034"/>
      <c r="W163" s="1034"/>
    </row>
    <row r="164" spans="1:23" ht="18.399999999999999" customHeight="1">
      <c r="T164" s="1046" t="s">
        <v>2115</v>
      </c>
      <c r="U164" s="1046"/>
      <c r="V164" s="1046"/>
      <c r="W164" s="1046"/>
    </row>
    <row r="165" spans="1:23" ht="16.149999999999999" customHeight="1">
      <c r="A165" s="1041"/>
      <c r="B165" s="1041"/>
      <c r="C165" s="1041"/>
      <c r="D165" s="1041"/>
      <c r="E165" s="1041"/>
      <c r="F165" s="1042" t="s">
        <v>3188</v>
      </c>
      <c r="G165" s="1042"/>
      <c r="H165" s="1042"/>
      <c r="I165" s="1042"/>
      <c r="J165" s="1042"/>
      <c r="K165" s="1042"/>
      <c r="L165" s="1042"/>
      <c r="M165" s="1042"/>
      <c r="N165" s="1042"/>
      <c r="O165" s="1042"/>
      <c r="P165" s="1042"/>
      <c r="Q165" s="1042"/>
      <c r="R165" s="1042"/>
      <c r="S165" s="1042"/>
      <c r="T165" s="1042"/>
      <c r="U165" s="1042"/>
    </row>
    <row r="166" spans="1:23" ht="12.95" customHeight="1">
      <c r="A166" s="1041"/>
      <c r="B166" s="1041"/>
      <c r="C166" s="1041"/>
      <c r="D166" s="1041"/>
      <c r="E166" s="1041"/>
      <c r="F166" s="1043" t="s">
        <v>79</v>
      </c>
      <c r="G166" s="1043"/>
      <c r="H166" s="1043"/>
      <c r="I166" s="1043"/>
      <c r="J166" s="1043"/>
      <c r="K166" s="1043"/>
      <c r="L166" s="1043"/>
      <c r="M166" s="1043"/>
      <c r="N166" s="1043"/>
      <c r="O166" s="1043"/>
      <c r="P166" s="1043"/>
      <c r="Q166" s="1043"/>
      <c r="R166" s="1043"/>
      <c r="S166" s="1043"/>
    </row>
    <row r="167" spans="1:23" ht="12.95" customHeight="1">
      <c r="D167" s="1044" t="s">
        <v>5768</v>
      </c>
      <c r="E167" s="1044"/>
      <c r="F167" s="1044"/>
      <c r="G167" s="1044"/>
      <c r="H167" s="1044"/>
      <c r="I167" s="1044"/>
      <c r="J167" s="1044"/>
      <c r="K167" s="1044"/>
      <c r="L167" s="1044"/>
      <c r="M167" s="1044"/>
      <c r="N167" s="1044"/>
      <c r="O167" s="1044"/>
      <c r="P167" s="1038" t="s">
        <v>1989</v>
      </c>
      <c r="Q167" s="1038"/>
      <c r="R167" s="1038"/>
      <c r="S167" s="1038"/>
      <c r="T167" s="1045" t="s">
        <v>5769</v>
      </c>
      <c r="U167" s="1045"/>
      <c r="V167" s="1045"/>
      <c r="W167" s="1045"/>
    </row>
    <row r="168" spans="1:23" ht="12.95" customHeight="1">
      <c r="B168" s="1036" t="s">
        <v>1991</v>
      </c>
      <c r="C168" s="1036"/>
      <c r="D168" s="1037" t="s">
        <v>1992</v>
      </c>
      <c r="E168" s="1037"/>
      <c r="F168" s="1037"/>
      <c r="G168" s="1037"/>
      <c r="H168" s="1037"/>
      <c r="I168" s="1037"/>
      <c r="J168" s="1037"/>
      <c r="K168" s="1037"/>
      <c r="L168" s="1037"/>
      <c r="M168" s="1037"/>
      <c r="N168" s="1037"/>
      <c r="O168" s="1037"/>
      <c r="P168" s="1037"/>
      <c r="Q168" s="1037"/>
      <c r="R168" s="1037"/>
      <c r="S168" s="1038" t="s">
        <v>1992</v>
      </c>
      <c r="T168" s="1038" t="s">
        <v>5770</v>
      </c>
      <c r="U168" s="1038"/>
      <c r="V168" s="1038"/>
    </row>
    <row r="169" spans="1:23" ht="7.35" customHeight="1">
      <c r="B169" s="1036"/>
      <c r="C169" s="1036"/>
      <c r="D169" s="1037"/>
      <c r="E169" s="1037"/>
      <c r="F169" s="1037"/>
      <c r="G169" s="1037"/>
      <c r="H169" s="1037"/>
      <c r="I169" s="1037"/>
      <c r="J169" s="1037"/>
      <c r="K169" s="1037"/>
      <c r="L169" s="1037"/>
      <c r="M169" s="1037"/>
      <c r="N169" s="1037"/>
      <c r="O169" s="1037"/>
      <c r="P169" s="1037"/>
      <c r="Q169" s="1037"/>
      <c r="R169" s="1037"/>
      <c r="S169" s="1038"/>
      <c r="T169" s="1038"/>
      <c r="U169" s="1038"/>
      <c r="V169" s="1038"/>
    </row>
    <row r="170" spans="1:23" ht="10.35" customHeight="1">
      <c r="J170" s="1048" t="s">
        <v>1340</v>
      </c>
      <c r="K170" s="1048"/>
      <c r="N170" s="1048" t="s">
        <v>1341</v>
      </c>
      <c r="O170" s="1048"/>
      <c r="P170" s="1048"/>
      <c r="R170" s="1048" t="s">
        <v>1342</v>
      </c>
      <c r="S170" s="1048"/>
      <c r="T170" s="1048"/>
      <c r="U170" s="1048"/>
      <c r="V170" s="1048"/>
    </row>
    <row r="171" spans="1:23" ht="8.25" customHeight="1">
      <c r="A171" s="988" t="s">
        <v>1343</v>
      </c>
      <c r="C171" s="1039" t="s">
        <v>1344</v>
      </c>
      <c r="D171" s="1039"/>
      <c r="F171" s="1039" t="s">
        <v>1345</v>
      </c>
      <c r="G171" s="1039"/>
      <c r="H171" s="1039"/>
      <c r="I171" s="1039"/>
      <c r="J171" s="989" t="s">
        <v>1346</v>
      </c>
      <c r="K171" s="989" t="s">
        <v>1347</v>
      </c>
      <c r="N171" s="989" t="s">
        <v>1346</v>
      </c>
      <c r="O171" s="1040" t="s">
        <v>1347</v>
      </c>
      <c r="P171" s="1040"/>
      <c r="R171" s="1040" t="s">
        <v>1346</v>
      </c>
      <c r="S171" s="1040"/>
      <c r="T171" s="1040" t="s">
        <v>1347</v>
      </c>
      <c r="U171" s="1040"/>
      <c r="V171" s="1040"/>
    </row>
    <row r="172" spans="1:23" ht="9.6" customHeight="1">
      <c r="A172" s="990" t="s">
        <v>1348</v>
      </c>
      <c r="C172" s="1035" t="s">
        <v>1467</v>
      </c>
      <c r="D172" s="1035"/>
      <c r="E172" s="1035"/>
      <c r="F172" s="1035" t="s">
        <v>2127</v>
      </c>
      <c r="G172" s="1035"/>
      <c r="H172" s="1035"/>
      <c r="I172" s="1034">
        <v>0</v>
      </c>
      <c r="J172" s="1034"/>
      <c r="K172" s="1034">
        <v>0</v>
      </c>
      <c r="L172" s="1034"/>
      <c r="M172" s="1034">
        <v>0</v>
      </c>
      <c r="N172" s="1034"/>
      <c r="O172" s="1034">
        <v>0</v>
      </c>
      <c r="P172" s="1034"/>
      <c r="Q172" s="1034">
        <v>0</v>
      </c>
      <c r="R172" s="1034"/>
      <c r="S172" s="1034"/>
      <c r="T172" s="1034">
        <v>0</v>
      </c>
      <c r="U172" s="1034"/>
      <c r="V172" s="1034"/>
      <c r="W172" s="1034"/>
    </row>
    <row r="173" spans="1:23" ht="9.1999999999999993" customHeight="1">
      <c r="A173" s="990" t="s">
        <v>1348</v>
      </c>
      <c r="C173" s="1035" t="s">
        <v>1468</v>
      </c>
      <c r="D173" s="1035"/>
      <c r="E173" s="1035"/>
      <c r="F173" s="1035" t="s">
        <v>2128</v>
      </c>
      <c r="G173" s="1035"/>
      <c r="H173" s="1035"/>
      <c r="I173" s="1034">
        <v>1377.72</v>
      </c>
      <c r="J173" s="1034"/>
      <c r="K173" s="1034">
        <v>0</v>
      </c>
      <c r="L173" s="1034"/>
      <c r="M173" s="1034">
        <v>289.45999999999998</v>
      </c>
      <c r="N173" s="1034"/>
      <c r="O173" s="1034">
        <v>289.45999999999998</v>
      </c>
      <c r="P173" s="1034"/>
      <c r="Q173" s="1034">
        <v>1377.72</v>
      </c>
      <c r="R173" s="1034"/>
      <c r="S173" s="1034"/>
      <c r="T173" s="1034">
        <v>0</v>
      </c>
      <c r="U173" s="1034"/>
      <c r="V173" s="1034"/>
      <c r="W173" s="1034"/>
    </row>
    <row r="174" spans="1:23" ht="9.1999999999999993" customHeight="1">
      <c r="A174" s="990" t="s">
        <v>1348</v>
      </c>
      <c r="C174" s="1035" t="s">
        <v>1469</v>
      </c>
      <c r="D174" s="1035"/>
      <c r="E174" s="1035"/>
      <c r="F174" s="1035" t="s">
        <v>2129</v>
      </c>
      <c r="G174" s="1035"/>
      <c r="H174" s="1035"/>
      <c r="I174" s="1034">
        <v>0</v>
      </c>
      <c r="J174" s="1034"/>
      <c r="K174" s="1034">
        <v>0</v>
      </c>
      <c r="L174" s="1034"/>
      <c r="M174" s="1034">
        <v>1648.3</v>
      </c>
      <c r="N174" s="1034"/>
      <c r="O174" s="1034">
        <v>1648.3</v>
      </c>
      <c r="P174" s="1034"/>
      <c r="Q174" s="1034">
        <v>0</v>
      </c>
      <c r="R174" s="1034"/>
      <c r="S174" s="1034"/>
      <c r="T174" s="1034">
        <v>0</v>
      </c>
      <c r="U174" s="1034"/>
      <c r="V174" s="1034"/>
      <c r="W174" s="1034"/>
    </row>
    <row r="175" spans="1:23" ht="9.1999999999999993" customHeight="1">
      <c r="A175" s="990" t="s">
        <v>1348</v>
      </c>
      <c r="C175" s="1035" t="s">
        <v>3002</v>
      </c>
      <c r="D175" s="1035"/>
      <c r="E175" s="1035"/>
      <c r="F175" s="1035" t="s">
        <v>3003</v>
      </c>
      <c r="G175" s="1035"/>
      <c r="H175" s="1035"/>
      <c r="I175" s="1034">
        <v>1263.3399999999999</v>
      </c>
      <c r="J175" s="1034"/>
      <c r="K175" s="1034">
        <v>0</v>
      </c>
      <c r="L175" s="1034"/>
      <c r="M175" s="1034">
        <v>1452.63</v>
      </c>
      <c r="N175" s="1034"/>
      <c r="O175" s="1034">
        <v>1452.63</v>
      </c>
      <c r="P175" s="1034"/>
      <c r="Q175" s="1034">
        <v>1263.3399999999999</v>
      </c>
      <c r="R175" s="1034"/>
      <c r="S175" s="1034"/>
      <c r="T175" s="1034">
        <v>0</v>
      </c>
      <c r="U175" s="1034"/>
      <c r="V175" s="1034"/>
      <c r="W175" s="1034"/>
    </row>
    <row r="176" spans="1:23" ht="9.1999999999999993" customHeight="1">
      <c r="A176" s="990" t="s">
        <v>1348</v>
      </c>
      <c r="C176" s="1035" t="s">
        <v>1470</v>
      </c>
      <c r="D176" s="1035"/>
      <c r="E176" s="1035"/>
      <c r="F176" s="1035" t="s">
        <v>2130</v>
      </c>
      <c r="G176" s="1035"/>
      <c r="H176" s="1035"/>
      <c r="I176" s="1034">
        <v>6899.05</v>
      </c>
      <c r="J176" s="1034"/>
      <c r="K176" s="1034">
        <v>0</v>
      </c>
      <c r="L176" s="1034"/>
      <c r="M176" s="1034">
        <v>0</v>
      </c>
      <c r="N176" s="1034"/>
      <c r="O176" s="1034">
        <v>0</v>
      </c>
      <c r="P176" s="1034"/>
      <c r="Q176" s="1034">
        <v>6899.05</v>
      </c>
      <c r="R176" s="1034"/>
      <c r="S176" s="1034"/>
      <c r="T176" s="1034">
        <v>0</v>
      </c>
      <c r="U176" s="1034"/>
      <c r="V176" s="1034"/>
      <c r="W176" s="1034"/>
    </row>
    <row r="177" spans="1:23" ht="9.1999999999999993" customHeight="1">
      <c r="A177" s="990" t="s">
        <v>1348</v>
      </c>
      <c r="C177" s="1035" t="s">
        <v>1471</v>
      </c>
      <c r="D177" s="1035"/>
      <c r="E177" s="1035"/>
      <c r="F177" s="1035" t="s">
        <v>2131</v>
      </c>
      <c r="G177" s="1035"/>
      <c r="H177" s="1035"/>
      <c r="I177" s="1034">
        <v>0</v>
      </c>
      <c r="J177" s="1034"/>
      <c r="K177" s="1034">
        <v>0</v>
      </c>
      <c r="L177" s="1034"/>
      <c r="M177" s="1034">
        <v>365096.03</v>
      </c>
      <c r="N177" s="1034"/>
      <c r="O177" s="1034">
        <v>365096.03</v>
      </c>
      <c r="P177" s="1034"/>
      <c r="Q177" s="1034">
        <v>0</v>
      </c>
      <c r="R177" s="1034"/>
      <c r="S177" s="1034"/>
      <c r="T177" s="1034">
        <v>0</v>
      </c>
      <c r="U177" s="1034"/>
      <c r="V177" s="1034"/>
      <c r="W177" s="1034"/>
    </row>
    <row r="178" spans="1:23" ht="9.1999999999999993" customHeight="1">
      <c r="A178" s="990" t="s">
        <v>1348</v>
      </c>
      <c r="C178" s="1035" t="s">
        <v>1472</v>
      </c>
      <c r="D178" s="1035"/>
      <c r="E178" s="1035"/>
      <c r="F178" s="1035" t="s">
        <v>2132</v>
      </c>
      <c r="G178" s="1035"/>
      <c r="H178" s="1035"/>
      <c r="I178" s="1034">
        <v>2066.42</v>
      </c>
      <c r="J178" s="1034"/>
      <c r="K178" s="1034">
        <v>0</v>
      </c>
      <c r="L178" s="1034"/>
      <c r="M178" s="1034">
        <v>0</v>
      </c>
      <c r="N178" s="1034"/>
      <c r="O178" s="1034">
        <v>0</v>
      </c>
      <c r="P178" s="1034"/>
      <c r="Q178" s="1034">
        <v>2066.42</v>
      </c>
      <c r="R178" s="1034"/>
      <c r="S178" s="1034"/>
      <c r="T178" s="1034">
        <v>0</v>
      </c>
      <c r="U178" s="1034"/>
      <c r="V178" s="1034"/>
      <c r="W178" s="1034"/>
    </row>
    <row r="179" spans="1:23" ht="9.1999999999999993" customHeight="1">
      <c r="A179" s="990" t="s">
        <v>1348</v>
      </c>
      <c r="C179" s="1035" t="s">
        <v>1473</v>
      </c>
      <c r="D179" s="1035"/>
      <c r="E179" s="1035"/>
      <c r="F179" s="1035" t="s">
        <v>2133</v>
      </c>
      <c r="G179" s="1035"/>
      <c r="H179" s="1035"/>
      <c r="I179" s="1034">
        <v>104569.28</v>
      </c>
      <c r="J179" s="1034"/>
      <c r="K179" s="1034">
        <v>0</v>
      </c>
      <c r="L179" s="1034"/>
      <c r="M179" s="1034">
        <v>6452.72</v>
      </c>
      <c r="N179" s="1034"/>
      <c r="O179" s="1034">
        <v>25810.880000000001</v>
      </c>
      <c r="P179" s="1034"/>
      <c r="Q179" s="1034">
        <v>85211.12</v>
      </c>
      <c r="R179" s="1034"/>
      <c r="S179" s="1034"/>
      <c r="T179" s="1034">
        <v>0</v>
      </c>
      <c r="U179" s="1034"/>
      <c r="V179" s="1034"/>
      <c r="W179" s="1034"/>
    </row>
    <row r="180" spans="1:23" ht="9.1999999999999993" customHeight="1">
      <c r="A180" s="990" t="s">
        <v>1348</v>
      </c>
      <c r="C180" s="1035" t="s">
        <v>1474</v>
      </c>
      <c r="D180" s="1035"/>
      <c r="E180" s="1035"/>
      <c r="F180" s="1035" t="s">
        <v>2134</v>
      </c>
      <c r="G180" s="1035"/>
      <c r="H180" s="1035"/>
      <c r="I180" s="1034">
        <v>29677.54</v>
      </c>
      <c r="J180" s="1034"/>
      <c r="K180" s="1034">
        <v>0</v>
      </c>
      <c r="L180" s="1034"/>
      <c r="M180" s="1034">
        <v>25810.880000000001</v>
      </c>
      <c r="N180" s="1034"/>
      <c r="O180" s="1034">
        <v>0</v>
      </c>
      <c r="P180" s="1034"/>
      <c r="Q180" s="1034">
        <v>55488.42</v>
      </c>
      <c r="R180" s="1034"/>
      <c r="S180" s="1034"/>
      <c r="T180" s="1034">
        <v>0</v>
      </c>
      <c r="U180" s="1034"/>
      <c r="V180" s="1034"/>
      <c r="W180" s="1034"/>
    </row>
    <row r="181" spans="1:23" ht="9.1999999999999993" customHeight="1">
      <c r="A181" s="990" t="s">
        <v>1348</v>
      </c>
      <c r="C181" s="1035" t="s">
        <v>3004</v>
      </c>
      <c r="D181" s="1035"/>
      <c r="E181" s="1035"/>
      <c r="F181" s="1035" t="s">
        <v>3005</v>
      </c>
      <c r="G181" s="1035"/>
      <c r="H181" s="1035"/>
      <c r="I181" s="1034">
        <v>7185.79</v>
      </c>
      <c r="J181" s="1034"/>
      <c r="K181" s="1034">
        <v>0</v>
      </c>
      <c r="L181" s="1034"/>
      <c r="M181" s="1034">
        <v>4624.46</v>
      </c>
      <c r="N181" s="1034"/>
      <c r="O181" s="1034">
        <v>4624.46</v>
      </c>
      <c r="P181" s="1034"/>
      <c r="Q181" s="1034">
        <v>7185.79</v>
      </c>
      <c r="R181" s="1034"/>
      <c r="S181" s="1034"/>
      <c r="T181" s="1034">
        <v>0</v>
      </c>
      <c r="U181" s="1034"/>
      <c r="V181" s="1034"/>
      <c r="W181" s="1034"/>
    </row>
    <row r="182" spans="1:23" ht="9.1999999999999993" customHeight="1">
      <c r="A182" s="990" t="s">
        <v>1348</v>
      </c>
      <c r="C182" s="1035" t="s">
        <v>1843</v>
      </c>
      <c r="D182" s="1035"/>
      <c r="E182" s="1035"/>
      <c r="F182" s="1035" t="s">
        <v>2135</v>
      </c>
      <c r="G182" s="1035"/>
      <c r="H182" s="1035"/>
      <c r="I182" s="1034">
        <v>10858.62</v>
      </c>
      <c r="J182" s="1034"/>
      <c r="K182" s="1034">
        <v>0</v>
      </c>
      <c r="L182" s="1034"/>
      <c r="M182" s="1034">
        <v>0</v>
      </c>
      <c r="N182" s="1034"/>
      <c r="O182" s="1034">
        <v>0</v>
      </c>
      <c r="P182" s="1034"/>
      <c r="Q182" s="1034">
        <v>10858.62</v>
      </c>
      <c r="R182" s="1034"/>
      <c r="S182" s="1034"/>
      <c r="T182" s="1034">
        <v>0</v>
      </c>
      <c r="U182" s="1034"/>
      <c r="V182" s="1034"/>
      <c r="W182" s="1034"/>
    </row>
    <row r="183" spans="1:23" ht="9.1999999999999993" customHeight="1">
      <c r="A183" s="990" t="s">
        <v>1348</v>
      </c>
      <c r="C183" s="1035" t="s">
        <v>1475</v>
      </c>
      <c r="D183" s="1035"/>
      <c r="E183" s="1035"/>
      <c r="F183" s="1035" t="s">
        <v>2136</v>
      </c>
      <c r="G183" s="1035"/>
      <c r="H183" s="1035"/>
      <c r="I183" s="1034">
        <v>1709.74</v>
      </c>
      <c r="J183" s="1034"/>
      <c r="K183" s="1034">
        <v>0</v>
      </c>
      <c r="L183" s="1034"/>
      <c r="M183" s="1034">
        <v>3104</v>
      </c>
      <c r="N183" s="1034"/>
      <c r="O183" s="1034">
        <v>3104</v>
      </c>
      <c r="P183" s="1034"/>
      <c r="Q183" s="1034">
        <v>1709.74</v>
      </c>
      <c r="R183" s="1034"/>
      <c r="S183" s="1034"/>
      <c r="T183" s="1034">
        <v>0</v>
      </c>
      <c r="U183" s="1034"/>
      <c r="V183" s="1034"/>
      <c r="W183" s="1034"/>
    </row>
    <row r="184" spans="1:23" ht="9.1999999999999993" customHeight="1">
      <c r="A184" s="990" t="s">
        <v>1348</v>
      </c>
      <c r="C184" s="1035" t="s">
        <v>1476</v>
      </c>
      <c r="D184" s="1035"/>
      <c r="E184" s="1035"/>
      <c r="F184" s="1035" t="s">
        <v>2137</v>
      </c>
      <c r="G184" s="1035"/>
      <c r="H184" s="1035"/>
      <c r="I184" s="1034">
        <v>24762.91</v>
      </c>
      <c r="J184" s="1034"/>
      <c r="K184" s="1034">
        <v>0</v>
      </c>
      <c r="L184" s="1034"/>
      <c r="M184" s="1034">
        <v>5595.73</v>
      </c>
      <c r="N184" s="1034"/>
      <c r="O184" s="1034">
        <v>5595.73</v>
      </c>
      <c r="P184" s="1034"/>
      <c r="Q184" s="1034">
        <v>24762.91</v>
      </c>
      <c r="R184" s="1034"/>
      <c r="S184" s="1034"/>
      <c r="T184" s="1034">
        <v>0</v>
      </c>
      <c r="U184" s="1034"/>
      <c r="V184" s="1034"/>
      <c r="W184" s="1034"/>
    </row>
    <row r="185" spans="1:23" ht="9.1999999999999993" customHeight="1">
      <c r="A185" s="990" t="s">
        <v>1348</v>
      </c>
      <c r="C185" s="1035" t="s">
        <v>1830</v>
      </c>
      <c r="D185" s="1035"/>
      <c r="E185" s="1035"/>
      <c r="F185" s="1035" t="s">
        <v>1832</v>
      </c>
      <c r="G185" s="1035"/>
      <c r="H185" s="1035"/>
      <c r="I185" s="1034">
        <v>659.92</v>
      </c>
      <c r="J185" s="1034"/>
      <c r="K185" s="1034">
        <v>0</v>
      </c>
      <c r="L185" s="1034"/>
      <c r="M185" s="1034">
        <v>0</v>
      </c>
      <c r="N185" s="1034"/>
      <c r="O185" s="1034">
        <v>0</v>
      </c>
      <c r="P185" s="1034"/>
      <c r="Q185" s="1034">
        <v>659.92</v>
      </c>
      <c r="R185" s="1034"/>
      <c r="S185" s="1034"/>
      <c r="T185" s="1034">
        <v>0</v>
      </c>
      <c r="U185" s="1034"/>
      <c r="V185" s="1034"/>
      <c r="W185" s="1034"/>
    </row>
    <row r="186" spans="1:23" ht="9.1999999999999993" customHeight="1">
      <c r="A186" s="990" t="s">
        <v>1348</v>
      </c>
      <c r="C186" s="1035" t="s">
        <v>1477</v>
      </c>
      <c r="D186" s="1035"/>
      <c r="E186" s="1035"/>
      <c r="F186" s="1035" t="s">
        <v>2138</v>
      </c>
      <c r="G186" s="1035"/>
      <c r="H186" s="1035"/>
      <c r="I186" s="1034">
        <v>1449.5</v>
      </c>
      <c r="J186" s="1034"/>
      <c r="K186" s="1034">
        <v>0</v>
      </c>
      <c r="L186" s="1034"/>
      <c r="M186" s="1034">
        <v>286.02999999999997</v>
      </c>
      <c r="N186" s="1034"/>
      <c r="O186" s="1034">
        <v>0</v>
      </c>
      <c r="P186" s="1034"/>
      <c r="Q186" s="1034">
        <v>1735.53</v>
      </c>
      <c r="R186" s="1034"/>
      <c r="S186" s="1034"/>
      <c r="T186" s="1034">
        <v>0</v>
      </c>
      <c r="U186" s="1034"/>
      <c r="V186" s="1034"/>
      <c r="W186" s="1034"/>
    </row>
    <row r="187" spans="1:23" ht="9.1999999999999993" customHeight="1">
      <c r="A187" s="990" t="s">
        <v>1348</v>
      </c>
      <c r="C187" s="1035" t="s">
        <v>1478</v>
      </c>
      <c r="D187" s="1035"/>
      <c r="E187" s="1035"/>
      <c r="F187" s="1035" t="s">
        <v>2138</v>
      </c>
      <c r="G187" s="1035"/>
      <c r="H187" s="1035"/>
      <c r="I187" s="1034">
        <v>7779.19</v>
      </c>
      <c r="J187" s="1034"/>
      <c r="K187" s="1034">
        <v>0</v>
      </c>
      <c r="L187" s="1034"/>
      <c r="M187" s="1034">
        <v>1424.46</v>
      </c>
      <c r="N187" s="1034"/>
      <c r="O187" s="1034">
        <v>0</v>
      </c>
      <c r="P187" s="1034"/>
      <c r="Q187" s="1034">
        <v>9203.65</v>
      </c>
      <c r="R187" s="1034"/>
      <c r="S187" s="1034"/>
      <c r="T187" s="1034">
        <v>0</v>
      </c>
      <c r="U187" s="1034"/>
      <c r="V187" s="1034"/>
      <c r="W187" s="1034"/>
    </row>
    <row r="188" spans="1:23" ht="9.1999999999999993" customHeight="1">
      <c r="A188" s="990" t="s">
        <v>1348</v>
      </c>
      <c r="C188" s="1035" t="s">
        <v>1479</v>
      </c>
      <c r="D188" s="1035"/>
      <c r="E188" s="1035"/>
      <c r="F188" s="1035" t="s">
        <v>2139</v>
      </c>
      <c r="G188" s="1035"/>
      <c r="H188" s="1035"/>
      <c r="I188" s="1034">
        <v>37.450000000000003</v>
      </c>
      <c r="J188" s="1034"/>
      <c r="K188" s="1034">
        <v>0</v>
      </c>
      <c r="L188" s="1034"/>
      <c r="M188" s="1034">
        <v>0</v>
      </c>
      <c r="N188" s="1034"/>
      <c r="O188" s="1034">
        <v>0</v>
      </c>
      <c r="P188" s="1034"/>
      <c r="Q188" s="1034">
        <v>37.450000000000003</v>
      </c>
      <c r="R188" s="1034"/>
      <c r="S188" s="1034"/>
      <c r="T188" s="1034">
        <v>0</v>
      </c>
      <c r="U188" s="1034"/>
      <c r="V188" s="1034"/>
      <c r="W188" s="1034"/>
    </row>
    <row r="189" spans="1:23" ht="9.1999999999999993" customHeight="1">
      <c r="A189" s="990" t="s">
        <v>1348</v>
      </c>
      <c r="C189" s="1035" t="s">
        <v>1480</v>
      </c>
      <c r="D189" s="1035"/>
      <c r="E189" s="1035"/>
      <c r="F189" s="1035" t="s">
        <v>2140</v>
      </c>
      <c r="G189" s="1035"/>
      <c r="H189" s="1035"/>
      <c r="I189" s="1034">
        <v>1879</v>
      </c>
      <c r="J189" s="1034"/>
      <c r="K189" s="1034">
        <v>0</v>
      </c>
      <c r="L189" s="1034"/>
      <c r="M189" s="1034">
        <v>1407.67</v>
      </c>
      <c r="N189" s="1034"/>
      <c r="O189" s="1034">
        <v>1407.67</v>
      </c>
      <c r="P189" s="1034"/>
      <c r="Q189" s="1034">
        <v>1879</v>
      </c>
      <c r="R189" s="1034"/>
      <c r="S189" s="1034"/>
      <c r="T189" s="1034">
        <v>0</v>
      </c>
      <c r="U189" s="1034"/>
      <c r="V189" s="1034"/>
      <c r="W189" s="1034"/>
    </row>
    <row r="190" spans="1:23" ht="9.1999999999999993" customHeight="1">
      <c r="A190" s="990" t="s">
        <v>1348</v>
      </c>
      <c r="C190" s="1035" t="s">
        <v>1481</v>
      </c>
      <c r="D190" s="1035"/>
      <c r="E190" s="1035"/>
      <c r="F190" s="1035" t="s">
        <v>2141</v>
      </c>
      <c r="G190" s="1035"/>
      <c r="H190" s="1035"/>
      <c r="I190" s="1034">
        <v>0</v>
      </c>
      <c r="J190" s="1034"/>
      <c r="K190" s="1034">
        <v>0</v>
      </c>
      <c r="L190" s="1034"/>
      <c r="M190" s="1034">
        <v>18714.11</v>
      </c>
      <c r="N190" s="1034"/>
      <c r="O190" s="1034">
        <v>18714.11</v>
      </c>
      <c r="P190" s="1034"/>
      <c r="Q190" s="1034">
        <v>0</v>
      </c>
      <c r="R190" s="1034"/>
      <c r="S190" s="1034"/>
      <c r="T190" s="1034">
        <v>0</v>
      </c>
      <c r="U190" s="1034"/>
      <c r="V190" s="1034"/>
      <c r="W190" s="1034"/>
    </row>
    <row r="191" spans="1:23" ht="9.1999999999999993" customHeight="1">
      <c r="A191" s="990" t="s">
        <v>1348</v>
      </c>
      <c r="C191" s="1035" t="s">
        <v>1482</v>
      </c>
      <c r="D191" s="1035"/>
      <c r="E191" s="1035"/>
      <c r="F191" s="1035" t="s">
        <v>2142</v>
      </c>
      <c r="G191" s="1035"/>
      <c r="H191" s="1035"/>
      <c r="I191" s="1034">
        <v>10538.05</v>
      </c>
      <c r="J191" s="1034"/>
      <c r="K191" s="1034">
        <v>0</v>
      </c>
      <c r="L191" s="1034"/>
      <c r="M191" s="1034">
        <v>1826.57</v>
      </c>
      <c r="N191" s="1034"/>
      <c r="O191" s="1034">
        <v>1794.87</v>
      </c>
      <c r="P191" s="1034"/>
      <c r="Q191" s="1034">
        <v>10569.75</v>
      </c>
      <c r="R191" s="1034"/>
      <c r="S191" s="1034"/>
      <c r="T191" s="1034">
        <v>0</v>
      </c>
      <c r="U191" s="1034"/>
      <c r="V191" s="1034"/>
      <c r="W191" s="1034"/>
    </row>
    <row r="192" spans="1:23" ht="8.85" customHeight="1">
      <c r="F192" s="1035"/>
      <c r="G192" s="1035"/>
      <c r="H192" s="1035"/>
    </row>
    <row r="193" spans="1:23" ht="8.25" customHeight="1">
      <c r="A193" s="990" t="s">
        <v>1348</v>
      </c>
      <c r="C193" s="1035" t="s">
        <v>3006</v>
      </c>
      <c r="D193" s="1035"/>
      <c r="E193" s="1035"/>
      <c r="F193" s="1035" t="s">
        <v>3007</v>
      </c>
      <c r="G193" s="1035"/>
      <c r="H193" s="1035"/>
      <c r="I193" s="1034">
        <v>1313.59</v>
      </c>
      <c r="J193" s="1034"/>
      <c r="K193" s="1034">
        <v>0</v>
      </c>
      <c r="L193" s="1034"/>
      <c r="M193" s="1034">
        <v>0</v>
      </c>
      <c r="N193" s="1034"/>
      <c r="O193" s="1034">
        <v>0</v>
      </c>
      <c r="P193" s="1034"/>
      <c r="Q193" s="1034">
        <v>1313.59</v>
      </c>
      <c r="R193" s="1034"/>
      <c r="S193" s="1034"/>
      <c r="T193" s="1034">
        <v>0</v>
      </c>
      <c r="U193" s="1034"/>
      <c r="V193" s="1034"/>
      <c r="W193" s="1034"/>
    </row>
    <row r="194" spans="1:23" ht="8.85" customHeight="1">
      <c r="F194" s="1035"/>
      <c r="G194" s="1035"/>
      <c r="H194" s="1035"/>
    </row>
    <row r="195" spans="1:23" ht="8.25" customHeight="1">
      <c r="A195" s="990" t="s">
        <v>1348</v>
      </c>
      <c r="C195" s="1035" t="s">
        <v>1483</v>
      </c>
      <c r="D195" s="1035"/>
      <c r="E195" s="1035"/>
      <c r="F195" s="1035" t="s">
        <v>2143</v>
      </c>
      <c r="G195" s="1035"/>
      <c r="H195" s="1035"/>
      <c r="I195" s="1034">
        <v>1405</v>
      </c>
      <c r="J195" s="1034"/>
      <c r="K195" s="1034">
        <v>0</v>
      </c>
      <c r="L195" s="1034"/>
      <c r="M195" s="1034">
        <v>1441.2</v>
      </c>
      <c r="N195" s="1034"/>
      <c r="O195" s="1034">
        <v>1441.2</v>
      </c>
      <c r="P195" s="1034"/>
      <c r="Q195" s="1034">
        <v>1405</v>
      </c>
      <c r="R195" s="1034"/>
      <c r="S195" s="1034"/>
      <c r="T195" s="1034">
        <v>0</v>
      </c>
      <c r="U195" s="1034"/>
      <c r="V195" s="1034"/>
      <c r="W195" s="1034"/>
    </row>
    <row r="196" spans="1:23" ht="8.85" customHeight="1">
      <c r="F196" s="1035"/>
      <c r="G196" s="1035"/>
      <c r="H196" s="1035"/>
    </row>
    <row r="197" spans="1:23" ht="8.25" customHeight="1">
      <c r="A197" s="990" t="s">
        <v>1348</v>
      </c>
      <c r="C197" s="1035" t="s">
        <v>1484</v>
      </c>
      <c r="D197" s="1035"/>
      <c r="E197" s="1035"/>
      <c r="F197" s="1035" t="s">
        <v>1044</v>
      </c>
      <c r="G197" s="1035"/>
      <c r="H197" s="1035"/>
      <c r="I197" s="1034">
        <v>461.46</v>
      </c>
      <c r="J197" s="1034"/>
      <c r="K197" s="1034">
        <v>0</v>
      </c>
      <c r="L197" s="1034"/>
      <c r="M197" s="1034">
        <v>0</v>
      </c>
      <c r="N197" s="1034"/>
      <c r="O197" s="1034">
        <v>0</v>
      </c>
      <c r="P197" s="1034"/>
      <c r="Q197" s="1034">
        <v>461.46</v>
      </c>
      <c r="R197" s="1034"/>
      <c r="S197" s="1034"/>
      <c r="T197" s="1034">
        <v>0</v>
      </c>
      <c r="U197" s="1034"/>
      <c r="V197" s="1034"/>
      <c r="W197" s="1034"/>
    </row>
    <row r="198" spans="1:23" ht="9.1999999999999993" customHeight="1">
      <c r="A198" s="990" t="s">
        <v>1348</v>
      </c>
      <c r="C198" s="1035" t="s">
        <v>1485</v>
      </c>
      <c r="D198" s="1035"/>
      <c r="E198" s="1035"/>
      <c r="F198" s="1035" t="s">
        <v>1338</v>
      </c>
      <c r="G198" s="1035"/>
      <c r="H198" s="1035"/>
      <c r="I198" s="1034">
        <v>116.93</v>
      </c>
      <c r="J198" s="1034"/>
      <c r="K198" s="1034">
        <v>0</v>
      </c>
      <c r="L198" s="1034"/>
      <c r="M198" s="1034">
        <v>116.93</v>
      </c>
      <c r="N198" s="1034"/>
      <c r="O198" s="1034">
        <v>0</v>
      </c>
      <c r="P198" s="1034"/>
      <c r="Q198" s="1034">
        <v>233.86</v>
      </c>
      <c r="R198" s="1034"/>
      <c r="S198" s="1034"/>
      <c r="T198" s="1034">
        <v>0</v>
      </c>
      <c r="U198" s="1034"/>
      <c r="V198" s="1034"/>
      <c r="W198" s="1034"/>
    </row>
    <row r="199" spans="1:23" ht="9.1999999999999993" customHeight="1">
      <c r="A199" s="990" t="s">
        <v>1348</v>
      </c>
      <c r="C199" s="1035" t="s">
        <v>1486</v>
      </c>
      <c r="D199" s="1035"/>
      <c r="E199" s="1035"/>
      <c r="F199" s="1035" t="s">
        <v>2144</v>
      </c>
      <c r="G199" s="1035"/>
      <c r="H199" s="1035"/>
      <c r="I199" s="1034">
        <v>634.16</v>
      </c>
      <c r="J199" s="1034"/>
      <c r="K199" s="1034">
        <v>0</v>
      </c>
      <c r="L199" s="1034"/>
      <c r="M199" s="1034">
        <v>456.84</v>
      </c>
      <c r="N199" s="1034"/>
      <c r="O199" s="1034">
        <v>456.84</v>
      </c>
      <c r="P199" s="1034"/>
      <c r="Q199" s="1034">
        <v>634.16</v>
      </c>
      <c r="R199" s="1034"/>
      <c r="S199" s="1034"/>
      <c r="T199" s="1034">
        <v>0</v>
      </c>
      <c r="U199" s="1034"/>
      <c r="V199" s="1034"/>
      <c r="W199" s="1034"/>
    </row>
    <row r="200" spans="1:23" ht="9.1999999999999993" customHeight="1">
      <c r="A200" s="990" t="s">
        <v>1348</v>
      </c>
      <c r="C200" s="1035" t="s">
        <v>1487</v>
      </c>
      <c r="D200" s="1035"/>
      <c r="E200" s="1035"/>
      <c r="F200" s="1035" t="s">
        <v>1066</v>
      </c>
      <c r="G200" s="1035"/>
      <c r="H200" s="1035"/>
      <c r="I200" s="1034">
        <v>26434.080000000002</v>
      </c>
      <c r="J200" s="1034"/>
      <c r="K200" s="1034">
        <v>0</v>
      </c>
      <c r="L200" s="1034"/>
      <c r="M200" s="1034">
        <v>0</v>
      </c>
      <c r="N200" s="1034"/>
      <c r="O200" s="1034">
        <v>0</v>
      </c>
      <c r="P200" s="1034"/>
      <c r="Q200" s="1034">
        <v>26434.080000000002</v>
      </c>
      <c r="R200" s="1034"/>
      <c r="S200" s="1034"/>
      <c r="T200" s="1034">
        <v>0</v>
      </c>
      <c r="U200" s="1034"/>
      <c r="V200" s="1034"/>
      <c r="W200" s="1034"/>
    </row>
    <row r="201" spans="1:23" ht="9.1999999999999993" customHeight="1">
      <c r="A201" s="990" t="s">
        <v>1348</v>
      </c>
      <c r="C201" s="1035" t="s">
        <v>1488</v>
      </c>
      <c r="D201" s="1035"/>
      <c r="E201" s="1035"/>
      <c r="F201" s="1035" t="s">
        <v>2145</v>
      </c>
      <c r="G201" s="1035"/>
      <c r="H201" s="1035"/>
      <c r="I201" s="1034">
        <v>871.96</v>
      </c>
      <c r="J201" s="1034"/>
      <c r="K201" s="1034">
        <v>0</v>
      </c>
      <c r="L201" s="1034"/>
      <c r="M201" s="1034">
        <v>0</v>
      </c>
      <c r="N201" s="1034"/>
      <c r="O201" s="1034">
        <v>0</v>
      </c>
      <c r="P201" s="1034"/>
      <c r="Q201" s="1034">
        <v>871.96</v>
      </c>
      <c r="R201" s="1034"/>
      <c r="S201" s="1034"/>
      <c r="T201" s="1034">
        <v>0</v>
      </c>
      <c r="U201" s="1034"/>
      <c r="V201" s="1034"/>
      <c r="W201" s="1034"/>
    </row>
    <row r="202" spans="1:23" ht="9.1999999999999993" customHeight="1">
      <c r="A202" s="990" t="s">
        <v>1348</v>
      </c>
      <c r="C202" s="1035" t="s">
        <v>1489</v>
      </c>
      <c r="D202" s="1035"/>
      <c r="E202" s="1035"/>
      <c r="F202" s="1035" t="s">
        <v>1045</v>
      </c>
      <c r="G202" s="1035"/>
      <c r="H202" s="1035"/>
      <c r="I202" s="1034">
        <v>1206.9100000000001</v>
      </c>
      <c r="J202" s="1034"/>
      <c r="K202" s="1034">
        <v>0</v>
      </c>
      <c r="L202" s="1034"/>
      <c r="M202" s="1034">
        <v>0</v>
      </c>
      <c r="N202" s="1034"/>
      <c r="O202" s="1034">
        <v>0</v>
      </c>
      <c r="P202" s="1034"/>
      <c r="Q202" s="1034">
        <v>1206.9100000000001</v>
      </c>
      <c r="R202" s="1034"/>
      <c r="S202" s="1034"/>
      <c r="T202" s="1034">
        <v>0</v>
      </c>
      <c r="U202" s="1034"/>
      <c r="V202" s="1034"/>
      <c r="W202" s="1034"/>
    </row>
    <row r="203" spans="1:23" ht="9.1999999999999993" customHeight="1">
      <c r="A203" s="990" t="s">
        <v>1348</v>
      </c>
      <c r="C203" s="1035" t="s">
        <v>1490</v>
      </c>
      <c r="D203" s="1035"/>
      <c r="E203" s="1035"/>
      <c r="F203" s="1035" t="s">
        <v>2146</v>
      </c>
      <c r="G203" s="1035"/>
      <c r="H203" s="1035"/>
      <c r="I203" s="1034">
        <v>25527.72</v>
      </c>
      <c r="J203" s="1034"/>
      <c r="K203" s="1034">
        <v>0</v>
      </c>
      <c r="L203" s="1034"/>
      <c r="M203" s="1034">
        <v>5498.08</v>
      </c>
      <c r="N203" s="1034"/>
      <c r="O203" s="1034">
        <v>0</v>
      </c>
      <c r="P203" s="1034"/>
      <c r="Q203" s="1034">
        <v>31025.8</v>
      </c>
      <c r="R203" s="1034"/>
      <c r="S203" s="1034"/>
      <c r="T203" s="1034">
        <v>0</v>
      </c>
      <c r="U203" s="1034"/>
      <c r="V203" s="1034"/>
      <c r="W203" s="1034"/>
    </row>
    <row r="204" spans="1:23" ht="9.1999999999999993" customHeight="1">
      <c r="A204" s="990" t="s">
        <v>1348</v>
      </c>
      <c r="C204" s="1035" t="s">
        <v>1491</v>
      </c>
      <c r="D204" s="1035"/>
      <c r="E204" s="1035"/>
      <c r="F204" s="1035" t="s">
        <v>2147</v>
      </c>
      <c r="G204" s="1035"/>
      <c r="H204" s="1035"/>
      <c r="I204" s="1034">
        <v>0</v>
      </c>
      <c r="J204" s="1034"/>
      <c r="K204" s="1034">
        <v>0</v>
      </c>
      <c r="L204" s="1034"/>
      <c r="M204" s="1034">
        <v>158.36000000000001</v>
      </c>
      <c r="N204" s="1034"/>
      <c r="O204" s="1034">
        <v>0</v>
      </c>
      <c r="P204" s="1034"/>
      <c r="Q204" s="1034">
        <v>158.36000000000001</v>
      </c>
      <c r="R204" s="1034"/>
      <c r="S204" s="1034"/>
      <c r="T204" s="1034">
        <v>0</v>
      </c>
      <c r="U204" s="1034"/>
      <c r="V204" s="1034"/>
      <c r="W204" s="1034"/>
    </row>
    <row r="205" spans="1:23" ht="9.1999999999999993" customHeight="1">
      <c r="A205" s="990" t="s">
        <v>1348</v>
      </c>
      <c r="C205" s="1035" t="s">
        <v>1492</v>
      </c>
      <c r="D205" s="1035"/>
      <c r="E205" s="1035"/>
      <c r="F205" s="1035" t="s">
        <v>2149</v>
      </c>
      <c r="G205" s="1035"/>
      <c r="H205" s="1035"/>
      <c r="I205" s="1034">
        <v>5589.52</v>
      </c>
      <c r="J205" s="1034"/>
      <c r="K205" s="1034">
        <v>0</v>
      </c>
      <c r="L205" s="1034"/>
      <c r="M205" s="1034">
        <v>1803.27</v>
      </c>
      <c r="N205" s="1034"/>
      <c r="O205" s="1034">
        <v>1505.08</v>
      </c>
      <c r="P205" s="1034"/>
      <c r="Q205" s="1034">
        <v>5887.71</v>
      </c>
      <c r="R205" s="1034"/>
      <c r="S205" s="1034"/>
      <c r="T205" s="1034">
        <v>0</v>
      </c>
      <c r="U205" s="1034"/>
      <c r="V205" s="1034"/>
      <c r="W205" s="1034"/>
    </row>
    <row r="206" spans="1:23" ht="9.1999999999999993" customHeight="1">
      <c r="A206" s="990" t="s">
        <v>1348</v>
      </c>
      <c r="C206" s="1035" t="s">
        <v>1493</v>
      </c>
      <c r="D206" s="1035"/>
      <c r="E206" s="1035"/>
      <c r="F206" s="1035" t="s">
        <v>2150</v>
      </c>
      <c r="G206" s="1035"/>
      <c r="H206" s="1035"/>
      <c r="I206" s="1034">
        <v>145639.1</v>
      </c>
      <c r="J206" s="1034"/>
      <c r="K206" s="1034">
        <v>0</v>
      </c>
      <c r="L206" s="1034"/>
      <c r="M206" s="1034">
        <v>23482.69</v>
      </c>
      <c r="N206" s="1034"/>
      <c r="O206" s="1034">
        <v>61215.34</v>
      </c>
      <c r="P206" s="1034"/>
      <c r="Q206" s="1034">
        <v>107906.45</v>
      </c>
      <c r="R206" s="1034"/>
      <c r="S206" s="1034"/>
      <c r="T206" s="1034">
        <v>0</v>
      </c>
      <c r="U206" s="1034"/>
      <c r="V206" s="1034"/>
      <c r="W206" s="1034"/>
    </row>
    <row r="207" spans="1:23" ht="9.1999999999999993" customHeight="1">
      <c r="A207" s="990" t="s">
        <v>1348</v>
      </c>
      <c r="C207" s="1035" t="s">
        <v>1494</v>
      </c>
      <c r="D207" s="1035"/>
      <c r="E207" s="1035"/>
      <c r="F207" s="1035" t="s">
        <v>2151</v>
      </c>
      <c r="G207" s="1035"/>
      <c r="H207" s="1035"/>
      <c r="I207" s="1034">
        <v>3401.19</v>
      </c>
      <c r="J207" s="1034"/>
      <c r="K207" s="1034">
        <v>0</v>
      </c>
      <c r="L207" s="1034"/>
      <c r="M207" s="1034">
        <v>154.66999999999999</v>
      </c>
      <c r="N207" s="1034"/>
      <c r="O207" s="1034">
        <v>0</v>
      </c>
      <c r="P207" s="1034"/>
      <c r="Q207" s="1034">
        <v>3555.86</v>
      </c>
      <c r="R207" s="1034"/>
      <c r="S207" s="1034"/>
      <c r="T207" s="1034">
        <v>0</v>
      </c>
      <c r="U207" s="1034"/>
      <c r="V207" s="1034"/>
      <c r="W207" s="1034"/>
    </row>
    <row r="208" spans="1:23" ht="9.1999999999999993" customHeight="1">
      <c r="A208" s="990" t="s">
        <v>1348</v>
      </c>
      <c r="C208" s="1035" t="s">
        <v>1495</v>
      </c>
      <c r="D208" s="1035"/>
      <c r="E208" s="1035"/>
      <c r="F208" s="1035" t="s">
        <v>2152</v>
      </c>
      <c r="G208" s="1035"/>
      <c r="H208" s="1035"/>
      <c r="I208" s="1034">
        <v>95.45</v>
      </c>
      <c r="J208" s="1034"/>
      <c r="K208" s="1034">
        <v>0</v>
      </c>
      <c r="L208" s="1034"/>
      <c r="M208" s="1034">
        <v>116.93</v>
      </c>
      <c r="N208" s="1034"/>
      <c r="O208" s="1034">
        <v>0</v>
      </c>
      <c r="P208" s="1034"/>
      <c r="Q208" s="1034">
        <v>212.38</v>
      </c>
      <c r="R208" s="1034"/>
      <c r="S208" s="1034"/>
      <c r="T208" s="1034">
        <v>0</v>
      </c>
      <c r="U208" s="1034"/>
      <c r="V208" s="1034"/>
      <c r="W208" s="1034"/>
    </row>
    <row r="209" spans="1:23" ht="9.1999999999999993" customHeight="1">
      <c r="A209" s="990" t="s">
        <v>1348</v>
      </c>
      <c r="C209" s="1035" t="s">
        <v>1496</v>
      </c>
      <c r="D209" s="1035"/>
      <c r="E209" s="1035"/>
      <c r="F209" s="1035" t="s">
        <v>2153</v>
      </c>
      <c r="G209" s="1035"/>
      <c r="H209" s="1035"/>
      <c r="I209" s="1034">
        <v>4376.6899999999996</v>
      </c>
      <c r="J209" s="1034"/>
      <c r="K209" s="1034">
        <v>0</v>
      </c>
      <c r="L209" s="1034"/>
      <c r="M209" s="1034">
        <v>4223.2</v>
      </c>
      <c r="N209" s="1034"/>
      <c r="O209" s="1034">
        <v>8446.4</v>
      </c>
      <c r="P209" s="1034"/>
      <c r="Q209" s="1034">
        <v>153.49</v>
      </c>
      <c r="R209" s="1034"/>
      <c r="S209" s="1034"/>
      <c r="T209" s="1034">
        <v>0</v>
      </c>
      <c r="U209" s="1034"/>
      <c r="V209" s="1034"/>
      <c r="W209" s="1034"/>
    </row>
    <row r="210" spans="1:23" ht="9.1999999999999993" customHeight="1">
      <c r="A210" s="990" t="s">
        <v>1348</v>
      </c>
      <c r="C210" s="1035" t="s">
        <v>1497</v>
      </c>
      <c r="D210" s="1035"/>
      <c r="E210" s="1035"/>
      <c r="F210" s="1035" t="s">
        <v>2154</v>
      </c>
      <c r="G210" s="1035"/>
      <c r="H210" s="1035"/>
      <c r="I210" s="1034">
        <v>30401.47</v>
      </c>
      <c r="J210" s="1034"/>
      <c r="K210" s="1034">
        <v>0</v>
      </c>
      <c r="L210" s="1034"/>
      <c r="M210" s="1034">
        <v>6650.18</v>
      </c>
      <c r="N210" s="1034"/>
      <c r="O210" s="1034">
        <v>0</v>
      </c>
      <c r="P210" s="1034"/>
      <c r="Q210" s="1034">
        <v>37051.65</v>
      </c>
      <c r="R210" s="1034"/>
      <c r="S210" s="1034"/>
      <c r="T210" s="1034">
        <v>0</v>
      </c>
      <c r="U210" s="1034"/>
      <c r="V210" s="1034"/>
      <c r="W210" s="1034"/>
    </row>
    <row r="211" spans="1:23" ht="9.1999999999999993" customHeight="1">
      <c r="A211" s="990" t="s">
        <v>1348</v>
      </c>
      <c r="C211" s="1035" t="s">
        <v>1498</v>
      </c>
      <c r="D211" s="1035"/>
      <c r="E211" s="1035"/>
      <c r="F211" s="1035" t="s">
        <v>2155</v>
      </c>
      <c r="G211" s="1035"/>
      <c r="H211" s="1035"/>
      <c r="I211" s="1034">
        <v>48753.07</v>
      </c>
      <c r="J211" s="1034"/>
      <c r="K211" s="1034">
        <v>0</v>
      </c>
      <c r="L211" s="1034"/>
      <c r="M211" s="1034">
        <v>16719.72</v>
      </c>
      <c r="N211" s="1034"/>
      <c r="O211" s="1034">
        <v>23283.13</v>
      </c>
      <c r="P211" s="1034"/>
      <c r="Q211" s="1034">
        <v>42189.66</v>
      </c>
      <c r="R211" s="1034"/>
      <c r="S211" s="1034"/>
      <c r="T211" s="1034">
        <v>0</v>
      </c>
      <c r="U211" s="1034"/>
      <c r="V211" s="1034"/>
      <c r="W211" s="1034"/>
    </row>
    <row r="212" spans="1:23" ht="9.1999999999999993" customHeight="1">
      <c r="A212" s="990" t="s">
        <v>1348</v>
      </c>
      <c r="C212" s="1035" t="s">
        <v>1499</v>
      </c>
      <c r="D212" s="1035"/>
      <c r="E212" s="1035"/>
      <c r="F212" s="1035" t="s">
        <v>1907</v>
      </c>
      <c r="G212" s="1035"/>
      <c r="H212" s="1035"/>
      <c r="I212" s="1034">
        <v>1708.55</v>
      </c>
      <c r="J212" s="1034"/>
      <c r="K212" s="1034">
        <v>0</v>
      </c>
      <c r="L212" s="1034"/>
      <c r="M212" s="1034">
        <v>4350.42</v>
      </c>
      <c r="N212" s="1034"/>
      <c r="O212" s="1034">
        <v>4350.42</v>
      </c>
      <c r="P212" s="1034"/>
      <c r="Q212" s="1034">
        <v>1708.55</v>
      </c>
      <c r="R212" s="1034"/>
      <c r="S212" s="1034"/>
      <c r="T212" s="1034">
        <v>0</v>
      </c>
      <c r="U212" s="1034"/>
      <c r="V212" s="1034"/>
      <c r="W212" s="1034"/>
    </row>
    <row r="213" spans="1:23" ht="9.1999999999999993" customHeight="1">
      <c r="A213" s="990" t="s">
        <v>1348</v>
      </c>
      <c r="C213" s="1035" t="s">
        <v>1500</v>
      </c>
      <c r="D213" s="1035"/>
      <c r="E213" s="1035"/>
      <c r="F213" s="1035" t="s">
        <v>2156</v>
      </c>
      <c r="G213" s="1035"/>
      <c r="H213" s="1035"/>
      <c r="I213" s="1034">
        <v>2523.7800000000002</v>
      </c>
      <c r="J213" s="1034"/>
      <c r="K213" s="1034">
        <v>0</v>
      </c>
      <c r="L213" s="1034"/>
      <c r="M213" s="1034">
        <v>1082.2</v>
      </c>
      <c r="N213" s="1034"/>
      <c r="O213" s="1034">
        <v>1082.2</v>
      </c>
      <c r="P213" s="1034"/>
      <c r="Q213" s="1034">
        <v>2523.7800000000002</v>
      </c>
      <c r="R213" s="1034"/>
      <c r="S213" s="1034"/>
      <c r="T213" s="1034">
        <v>0</v>
      </c>
      <c r="U213" s="1034"/>
      <c r="V213" s="1034"/>
      <c r="W213" s="1034"/>
    </row>
    <row r="214" spans="1:23" ht="9.1999999999999993" customHeight="1">
      <c r="A214" s="990" t="s">
        <v>1348</v>
      </c>
      <c r="C214" s="1035" t="s">
        <v>1501</v>
      </c>
      <c r="D214" s="1035"/>
      <c r="E214" s="1035"/>
      <c r="F214" s="1035" t="s">
        <v>2157</v>
      </c>
      <c r="G214" s="1035"/>
      <c r="H214" s="1035"/>
      <c r="I214" s="1034">
        <v>10553.72</v>
      </c>
      <c r="J214" s="1034"/>
      <c r="K214" s="1034">
        <v>0</v>
      </c>
      <c r="L214" s="1034"/>
      <c r="M214" s="1034">
        <v>6692.43</v>
      </c>
      <c r="N214" s="1034"/>
      <c r="O214" s="1034">
        <v>6692.43</v>
      </c>
      <c r="P214" s="1034"/>
      <c r="Q214" s="1034">
        <v>10553.72</v>
      </c>
      <c r="R214" s="1034"/>
      <c r="S214" s="1034"/>
      <c r="T214" s="1034">
        <v>0</v>
      </c>
      <c r="U214" s="1034"/>
      <c r="V214" s="1034"/>
      <c r="W214" s="1034"/>
    </row>
    <row r="215" spans="1:23" ht="9.1999999999999993" customHeight="1">
      <c r="A215" s="990" t="s">
        <v>1348</v>
      </c>
      <c r="C215" s="1035" t="s">
        <v>1502</v>
      </c>
      <c r="D215" s="1035"/>
      <c r="E215" s="1035"/>
      <c r="F215" s="1035" t="s">
        <v>2158</v>
      </c>
      <c r="G215" s="1035"/>
      <c r="H215" s="1035"/>
      <c r="I215" s="1034">
        <v>3262.49</v>
      </c>
      <c r="J215" s="1034"/>
      <c r="K215" s="1034">
        <v>0</v>
      </c>
      <c r="L215" s="1034"/>
      <c r="M215" s="1034">
        <v>5034.1000000000004</v>
      </c>
      <c r="N215" s="1034"/>
      <c r="O215" s="1034">
        <v>0</v>
      </c>
      <c r="P215" s="1034"/>
      <c r="Q215" s="1034">
        <v>8296.59</v>
      </c>
      <c r="R215" s="1034"/>
      <c r="S215" s="1034"/>
      <c r="T215" s="1034">
        <v>0</v>
      </c>
      <c r="U215" s="1034"/>
      <c r="V215" s="1034"/>
      <c r="W215" s="1034"/>
    </row>
    <row r="216" spans="1:23" ht="9.1999999999999993" customHeight="1">
      <c r="A216" s="990" t="s">
        <v>1348</v>
      </c>
      <c r="C216" s="1035" t="s">
        <v>3340</v>
      </c>
      <c r="D216" s="1035"/>
      <c r="E216" s="1035"/>
      <c r="F216" s="1035" t="s">
        <v>3341</v>
      </c>
      <c r="G216" s="1035"/>
      <c r="H216" s="1035"/>
      <c r="I216" s="1034">
        <v>0</v>
      </c>
      <c r="J216" s="1034"/>
      <c r="K216" s="1034">
        <v>0</v>
      </c>
      <c r="L216" s="1034"/>
      <c r="M216" s="1034">
        <v>1319.76</v>
      </c>
      <c r="N216" s="1034"/>
      <c r="O216" s="1034">
        <v>1319.76</v>
      </c>
      <c r="P216" s="1034"/>
      <c r="Q216" s="1034">
        <v>0</v>
      </c>
      <c r="R216" s="1034"/>
      <c r="S216" s="1034"/>
      <c r="T216" s="1034">
        <v>0</v>
      </c>
      <c r="U216" s="1034"/>
      <c r="V216" s="1034"/>
      <c r="W216" s="1034"/>
    </row>
    <row r="217" spans="1:23" ht="9.1999999999999993" customHeight="1">
      <c r="A217" s="990" t="s">
        <v>1348</v>
      </c>
      <c r="C217" s="1035" t="s">
        <v>1503</v>
      </c>
      <c r="D217" s="1035"/>
      <c r="E217" s="1035"/>
      <c r="F217" s="1035" t="s">
        <v>2159</v>
      </c>
      <c r="G217" s="1035"/>
      <c r="H217" s="1035"/>
      <c r="I217" s="1034">
        <v>12890.99</v>
      </c>
      <c r="J217" s="1034"/>
      <c r="K217" s="1034">
        <v>0</v>
      </c>
      <c r="L217" s="1034"/>
      <c r="M217" s="1034">
        <v>0</v>
      </c>
      <c r="N217" s="1034"/>
      <c r="O217" s="1034">
        <v>0</v>
      </c>
      <c r="P217" s="1034"/>
      <c r="Q217" s="1034">
        <v>12890.99</v>
      </c>
      <c r="R217" s="1034"/>
      <c r="S217" s="1034"/>
      <c r="T217" s="1034">
        <v>0</v>
      </c>
      <c r="U217" s="1034"/>
      <c r="V217" s="1034"/>
      <c r="W217" s="1034"/>
    </row>
    <row r="218" spans="1:23" ht="9.1999999999999993" customHeight="1">
      <c r="A218" s="990" t="s">
        <v>1348</v>
      </c>
      <c r="C218" s="1035" t="s">
        <v>1504</v>
      </c>
      <c r="D218" s="1035"/>
      <c r="E218" s="1035"/>
      <c r="F218" s="1035" t="s">
        <v>1321</v>
      </c>
      <c r="G218" s="1035"/>
      <c r="H218" s="1035"/>
      <c r="I218" s="1034">
        <v>54270.75</v>
      </c>
      <c r="J218" s="1034"/>
      <c r="K218" s="1034">
        <v>0</v>
      </c>
      <c r="L218" s="1034"/>
      <c r="M218" s="1034">
        <v>46031.73</v>
      </c>
      <c r="N218" s="1034"/>
      <c r="O218" s="1034">
        <v>33820.400000000001</v>
      </c>
      <c r="P218" s="1034"/>
      <c r="Q218" s="1034">
        <v>66482.080000000002</v>
      </c>
      <c r="R218" s="1034"/>
      <c r="S218" s="1034"/>
      <c r="T218" s="1034">
        <v>0</v>
      </c>
      <c r="U218" s="1034"/>
      <c r="V218" s="1034"/>
      <c r="W218" s="1034"/>
    </row>
    <row r="219" spans="1:23" ht="9.1999999999999993" customHeight="1">
      <c r="A219" s="990" t="s">
        <v>1348</v>
      </c>
      <c r="C219" s="1035" t="s">
        <v>2160</v>
      </c>
      <c r="D219" s="1035"/>
      <c r="E219" s="1035"/>
      <c r="F219" s="1035" t="s">
        <v>2161</v>
      </c>
      <c r="G219" s="1035"/>
      <c r="H219" s="1035"/>
      <c r="I219" s="1034">
        <v>0</v>
      </c>
      <c r="J219" s="1034"/>
      <c r="K219" s="1034">
        <v>0</v>
      </c>
      <c r="L219" s="1034"/>
      <c r="M219" s="1034">
        <v>13272.77</v>
      </c>
      <c r="N219" s="1034"/>
      <c r="O219" s="1034">
        <v>13272.77</v>
      </c>
      <c r="P219" s="1034"/>
      <c r="Q219" s="1034">
        <v>0</v>
      </c>
      <c r="R219" s="1034"/>
      <c r="S219" s="1034"/>
      <c r="T219" s="1034">
        <v>0</v>
      </c>
      <c r="U219" s="1034"/>
      <c r="V219" s="1034"/>
      <c r="W219" s="1034"/>
    </row>
    <row r="220" spans="1:23" ht="20.85" customHeight="1">
      <c r="T220" s="1046" t="s">
        <v>2148</v>
      </c>
      <c r="U220" s="1046"/>
      <c r="V220" s="1046"/>
      <c r="W220" s="1046"/>
    </row>
    <row r="221" spans="1:23" ht="16.149999999999999" customHeight="1">
      <c r="A221" s="1041"/>
      <c r="B221" s="1041"/>
      <c r="C221" s="1041"/>
      <c r="D221" s="1041"/>
      <c r="E221" s="1041"/>
      <c r="F221" s="1042" t="s">
        <v>3188</v>
      </c>
      <c r="G221" s="1042"/>
      <c r="H221" s="1042"/>
      <c r="I221" s="1042"/>
      <c r="J221" s="1042"/>
      <c r="K221" s="1042"/>
      <c r="L221" s="1042"/>
      <c r="M221" s="1042"/>
      <c r="N221" s="1042"/>
      <c r="O221" s="1042"/>
      <c r="P221" s="1042"/>
      <c r="Q221" s="1042"/>
      <c r="R221" s="1042"/>
      <c r="S221" s="1042"/>
      <c r="T221" s="1042"/>
      <c r="U221" s="1042"/>
    </row>
    <row r="222" spans="1:23" ht="12.95" customHeight="1">
      <c r="A222" s="1041"/>
      <c r="B222" s="1041"/>
      <c r="C222" s="1041"/>
      <c r="D222" s="1041"/>
      <c r="E222" s="1041"/>
      <c r="F222" s="1043" t="s">
        <v>79</v>
      </c>
      <c r="G222" s="1043"/>
      <c r="H222" s="1043"/>
      <c r="I222" s="1043"/>
      <c r="J222" s="1043"/>
      <c r="K222" s="1043"/>
      <c r="L222" s="1043"/>
      <c r="M222" s="1043"/>
      <c r="N222" s="1043"/>
      <c r="O222" s="1043"/>
      <c r="P222" s="1043"/>
      <c r="Q222" s="1043"/>
      <c r="R222" s="1043"/>
      <c r="S222" s="1043"/>
    </row>
    <row r="223" spans="1:23" ht="12.95" customHeight="1">
      <c r="D223" s="1044" t="s">
        <v>5768</v>
      </c>
      <c r="E223" s="1044"/>
      <c r="F223" s="1044"/>
      <c r="G223" s="1044"/>
      <c r="H223" s="1044"/>
      <c r="I223" s="1044"/>
      <c r="J223" s="1044"/>
      <c r="K223" s="1044"/>
      <c r="L223" s="1044"/>
      <c r="M223" s="1044"/>
      <c r="N223" s="1044"/>
      <c r="O223" s="1044"/>
      <c r="P223" s="1038" t="s">
        <v>1989</v>
      </c>
      <c r="Q223" s="1038"/>
      <c r="R223" s="1038"/>
      <c r="S223" s="1038"/>
      <c r="T223" s="1045" t="s">
        <v>5769</v>
      </c>
      <c r="U223" s="1045"/>
      <c r="V223" s="1045"/>
      <c r="W223" s="1045"/>
    </row>
    <row r="224" spans="1:23" ht="12.95" customHeight="1">
      <c r="B224" s="1036" t="s">
        <v>1991</v>
      </c>
      <c r="C224" s="1036"/>
      <c r="D224" s="1037" t="s">
        <v>1992</v>
      </c>
      <c r="E224" s="1037"/>
      <c r="F224" s="1037"/>
      <c r="G224" s="1037"/>
      <c r="H224" s="1037"/>
      <c r="I224" s="1037"/>
      <c r="J224" s="1037"/>
      <c r="K224" s="1037"/>
      <c r="L224" s="1037"/>
      <c r="M224" s="1037"/>
      <c r="N224" s="1037"/>
      <c r="O224" s="1037"/>
      <c r="P224" s="1037"/>
      <c r="Q224" s="1037"/>
      <c r="R224" s="1037"/>
      <c r="S224" s="1038" t="s">
        <v>1992</v>
      </c>
      <c r="T224" s="1038" t="s">
        <v>5770</v>
      </c>
      <c r="U224" s="1038"/>
      <c r="V224" s="1038"/>
    </row>
    <row r="225" spans="1:23" ht="7.35" customHeight="1">
      <c r="B225" s="1036"/>
      <c r="C225" s="1036"/>
      <c r="D225" s="1037"/>
      <c r="E225" s="1037"/>
      <c r="F225" s="1037"/>
      <c r="G225" s="1037"/>
      <c r="H225" s="1037"/>
      <c r="I225" s="1037"/>
      <c r="J225" s="1037"/>
      <c r="K225" s="1037"/>
      <c r="L225" s="1037"/>
      <c r="M225" s="1037"/>
      <c r="N225" s="1037"/>
      <c r="O225" s="1037"/>
      <c r="P225" s="1037"/>
      <c r="Q225" s="1037"/>
      <c r="R225" s="1037"/>
      <c r="S225" s="1038"/>
      <c r="T225" s="1038"/>
      <c r="U225" s="1038"/>
      <c r="V225" s="1038"/>
    </row>
    <row r="226" spans="1:23" ht="10.35" customHeight="1">
      <c r="J226" s="1048" t="s">
        <v>1340</v>
      </c>
      <c r="K226" s="1048"/>
      <c r="N226" s="1048" t="s">
        <v>1341</v>
      </c>
      <c r="O226" s="1048"/>
      <c r="P226" s="1048"/>
      <c r="R226" s="1048" t="s">
        <v>1342</v>
      </c>
      <c r="S226" s="1048"/>
      <c r="T226" s="1048"/>
      <c r="U226" s="1048"/>
      <c r="V226" s="1048"/>
    </row>
    <row r="227" spans="1:23" ht="8.25" customHeight="1">
      <c r="A227" s="988" t="s">
        <v>1343</v>
      </c>
      <c r="C227" s="1039" t="s">
        <v>1344</v>
      </c>
      <c r="D227" s="1039"/>
      <c r="F227" s="1039" t="s">
        <v>1345</v>
      </c>
      <c r="G227" s="1039"/>
      <c r="H227" s="1039"/>
      <c r="I227" s="1039"/>
      <c r="J227" s="989" t="s">
        <v>1346</v>
      </c>
      <c r="K227" s="989" t="s">
        <v>1347</v>
      </c>
      <c r="N227" s="989" t="s">
        <v>1346</v>
      </c>
      <c r="O227" s="1040" t="s">
        <v>1347</v>
      </c>
      <c r="P227" s="1040"/>
      <c r="R227" s="1040" t="s">
        <v>1346</v>
      </c>
      <c r="S227" s="1040"/>
      <c r="T227" s="1040" t="s">
        <v>1347</v>
      </c>
      <c r="U227" s="1040"/>
      <c r="V227" s="1040"/>
    </row>
    <row r="228" spans="1:23" ht="9.6" customHeight="1">
      <c r="A228" s="990" t="s">
        <v>1348</v>
      </c>
      <c r="C228" s="1035" t="s">
        <v>1854</v>
      </c>
      <c r="D228" s="1035"/>
      <c r="E228" s="1035"/>
      <c r="F228" s="1035" t="s">
        <v>2162</v>
      </c>
      <c r="G228" s="1035"/>
      <c r="H228" s="1035"/>
      <c r="I228" s="1034">
        <v>1338.5</v>
      </c>
      <c r="J228" s="1034"/>
      <c r="K228" s="1034">
        <v>0</v>
      </c>
      <c r="L228" s="1034"/>
      <c r="M228" s="1034">
        <v>2167.79</v>
      </c>
      <c r="N228" s="1034"/>
      <c r="O228" s="1034">
        <v>3506.29</v>
      </c>
      <c r="P228" s="1034"/>
      <c r="Q228" s="1034">
        <v>0</v>
      </c>
      <c r="R228" s="1034"/>
      <c r="S228" s="1034"/>
      <c r="T228" s="1034">
        <v>0</v>
      </c>
      <c r="U228" s="1034"/>
      <c r="V228" s="1034"/>
      <c r="W228" s="1034"/>
    </row>
    <row r="229" spans="1:23" ht="9.1999999999999993" customHeight="1">
      <c r="A229" s="990" t="s">
        <v>1348</v>
      </c>
      <c r="C229" s="1035" t="s">
        <v>1505</v>
      </c>
      <c r="D229" s="1035"/>
      <c r="E229" s="1035"/>
      <c r="F229" s="1035" t="s">
        <v>2163</v>
      </c>
      <c r="G229" s="1035"/>
      <c r="H229" s="1035"/>
      <c r="I229" s="1034">
        <v>3057.27</v>
      </c>
      <c r="J229" s="1034"/>
      <c r="K229" s="1034">
        <v>0</v>
      </c>
      <c r="L229" s="1034"/>
      <c r="M229" s="1034">
        <v>3932.86</v>
      </c>
      <c r="N229" s="1034"/>
      <c r="O229" s="1034">
        <v>0</v>
      </c>
      <c r="P229" s="1034"/>
      <c r="Q229" s="1034">
        <v>6990.13</v>
      </c>
      <c r="R229" s="1034"/>
      <c r="S229" s="1034"/>
      <c r="T229" s="1034">
        <v>0</v>
      </c>
      <c r="U229" s="1034"/>
      <c r="V229" s="1034"/>
      <c r="W229" s="1034"/>
    </row>
    <row r="230" spans="1:23" ht="9.1999999999999993" customHeight="1">
      <c r="A230" s="990" t="s">
        <v>1348</v>
      </c>
      <c r="C230" s="1035" t="s">
        <v>1506</v>
      </c>
      <c r="D230" s="1035"/>
      <c r="E230" s="1035"/>
      <c r="F230" s="1035" t="s">
        <v>2164</v>
      </c>
      <c r="G230" s="1035"/>
      <c r="H230" s="1035"/>
      <c r="I230" s="1034">
        <v>112564.86</v>
      </c>
      <c r="J230" s="1034"/>
      <c r="K230" s="1034">
        <v>0</v>
      </c>
      <c r="L230" s="1034"/>
      <c r="M230" s="1034">
        <v>21699.05</v>
      </c>
      <c r="N230" s="1034"/>
      <c r="O230" s="1034">
        <v>36109.26</v>
      </c>
      <c r="P230" s="1034"/>
      <c r="Q230" s="1034">
        <v>98154.65</v>
      </c>
      <c r="R230" s="1034"/>
      <c r="S230" s="1034"/>
      <c r="T230" s="1034">
        <v>0</v>
      </c>
      <c r="U230" s="1034"/>
      <c r="V230" s="1034"/>
      <c r="W230" s="1034"/>
    </row>
    <row r="231" spans="1:23" ht="9.1999999999999993" customHeight="1">
      <c r="A231" s="990" t="s">
        <v>1348</v>
      </c>
      <c r="C231" s="1035" t="s">
        <v>1507</v>
      </c>
      <c r="D231" s="1035"/>
      <c r="E231" s="1035"/>
      <c r="F231" s="1035" t="s">
        <v>2165</v>
      </c>
      <c r="G231" s="1035"/>
      <c r="H231" s="1035"/>
      <c r="I231" s="1034">
        <v>8290.76</v>
      </c>
      <c r="J231" s="1034"/>
      <c r="K231" s="1034">
        <v>0</v>
      </c>
      <c r="L231" s="1034"/>
      <c r="M231" s="1034">
        <v>2944.21</v>
      </c>
      <c r="N231" s="1034"/>
      <c r="O231" s="1034">
        <v>3472.66</v>
      </c>
      <c r="P231" s="1034"/>
      <c r="Q231" s="1034">
        <v>7762.31</v>
      </c>
      <c r="R231" s="1034"/>
      <c r="S231" s="1034"/>
      <c r="T231" s="1034">
        <v>0</v>
      </c>
      <c r="U231" s="1034"/>
      <c r="V231" s="1034"/>
      <c r="W231" s="1034"/>
    </row>
    <row r="232" spans="1:23" ht="9.1999999999999993" customHeight="1">
      <c r="A232" s="990" t="s">
        <v>1348</v>
      </c>
      <c r="C232" s="1035" t="s">
        <v>1508</v>
      </c>
      <c r="D232" s="1035"/>
      <c r="E232" s="1035"/>
      <c r="F232" s="1035" t="s">
        <v>2166</v>
      </c>
      <c r="G232" s="1035"/>
      <c r="H232" s="1035"/>
      <c r="I232" s="1034">
        <v>3839.94</v>
      </c>
      <c r="J232" s="1034"/>
      <c r="K232" s="1034">
        <v>0</v>
      </c>
      <c r="L232" s="1034"/>
      <c r="M232" s="1034">
        <v>52.79</v>
      </c>
      <c r="N232" s="1034"/>
      <c r="O232" s="1034">
        <v>445.3</v>
      </c>
      <c r="P232" s="1034"/>
      <c r="Q232" s="1034">
        <v>3447.43</v>
      </c>
      <c r="R232" s="1034"/>
      <c r="S232" s="1034"/>
      <c r="T232" s="1034">
        <v>0</v>
      </c>
      <c r="U232" s="1034"/>
      <c r="V232" s="1034"/>
      <c r="W232" s="1034"/>
    </row>
    <row r="233" spans="1:23" ht="9.1999999999999993" customHeight="1">
      <c r="A233" s="990" t="s">
        <v>1348</v>
      </c>
      <c r="C233" s="1035" t="s">
        <v>1509</v>
      </c>
      <c r="D233" s="1035"/>
      <c r="E233" s="1035"/>
      <c r="F233" s="1035" t="s">
        <v>2167</v>
      </c>
      <c r="G233" s="1035"/>
      <c r="H233" s="1035"/>
      <c r="I233" s="1034">
        <v>7765.6</v>
      </c>
      <c r="J233" s="1034"/>
      <c r="K233" s="1034">
        <v>0</v>
      </c>
      <c r="L233" s="1034"/>
      <c r="M233" s="1034">
        <v>1622</v>
      </c>
      <c r="N233" s="1034"/>
      <c r="O233" s="1034">
        <v>0</v>
      </c>
      <c r="P233" s="1034"/>
      <c r="Q233" s="1034">
        <v>9387.6</v>
      </c>
      <c r="R233" s="1034"/>
      <c r="S233" s="1034"/>
      <c r="T233" s="1034">
        <v>0</v>
      </c>
      <c r="U233" s="1034"/>
      <c r="V233" s="1034"/>
      <c r="W233" s="1034"/>
    </row>
    <row r="234" spans="1:23" ht="9.1999999999999993" customHeight="1">
      <c r="A234" s="990" t="s">
        <v>1348</v>
      </c>
      <c r="C234" s="1035" t="s">
        <v>1510</v>
      </c>
      <c r="D234" s="1035"/>
      <c r="E234" s="1035"/>
      <c r="F234" s="1035" t="s">
        <v>2168</v>
      </c>
      <c r="G234" s="1035"/>
      <c r="H234" s="1035"/>
      <c r="I234" s="1034">
        <v>22034.09</v>
      </c>
      <c r="J234" s="1034"/>
      <c r="K234" s="1034">
        <v>0</v>
      </c>
      <c r="L234" s="1034"/>
      <c r="M234" s="1034">
        <v>7218.52</v>
      </c>
      <c r="N234" s="1034"/>
      <c r="O234" s="1034">
        <v>0</v>
      </c>
      <c r="P234" s="1034"/>
      <c r="Q234" s="1034">
        <v>29252.61</v>
      </c>
      <c r="R234" s="1034"/>
      <c r="S234" s="1034"/>
      <c r="T234" s="1034">
        <v>0</v>
      </c>
      <c r="U234" s="1034"/>
      <c r="V234" s="1034"/>
      <c r="W234" s="1034"/>
    </row>
    <row r="235" spans="1:23" ht="9.1999999999999993" customHeight="1">
      <c r="A235" s="990" t="s">
        <v>1348</v>
      </c>
      <c r="C235" s="1035" t="s">
        <v>1511</v>
      </c>
      <c r="D235" s="1035"/>
      <c r="E235" s="1035"/>
      <c r="F235" s="1035" t="s">
        <v>2169</v>
      </c>
      <c r="G235" s="1035"/>
      <c r="H235" s="1035"/>
      <c r="I235" s="1034">
        <v>6005.61</v>
      </c>
      <c r="J235" s="1034"/>
      <c r="K235" s="1034">
        <v>0</v>
      </c>
      <c r="L235" s="1034"/>
      <c r="M235" s="1034">
        <v>5706.82</v>
      </c>
      <c r="N235" s="1034"/>
      <c r="O235" s="1034">
        <v>5706.82</v>
      </c>
      <c r="P235" s="1034"/>
      <c r="Q235" s="1034">
        <v>6005.61</v>
      </c>
      <c r="R235" s="1034"/>
      <c r="S235" s="1034"/>
      <c r="T235" s="1034">
        <v>0</v>
      </c>
      <c r="U235" s="1034"/>
      <c r="V235" s="1034"/>
      <c r="W235" s="1034"/>
    </row>
    <row r="236" spans="1:23" ht="9.1999999999999993" customHeight="1">
      <c r="A236" s="990" t="s">
        <v>1348</v>
      </c>
      <c r="C236" s="1035" t="s">
        <v>1512</v>
      </c>
      <c r="D236" s="1035"/>
      <c r="E236" s="1035"/>
      <c r="F236" s="1035" t="s">
        <v>2170</v>
      </c>
      <c r="G236" s="1035"/>
      <c r="H236" s="1035"/>
      <c r="I236" s="1034">
        <v>12456.19</v>
      </c>
      <c r="J236" s="1034"/>
      <c r="K236" s="1034">
        <v>0</v>
      </c>
      <c r="L236" s="1034"/>
      <c r="M236" s="1034">
        <v>9474.74</v>
      </c>
      <c r="N236" s="1034"/>
      <c r="O236" s="1034">
        <v>0</v>
      </c>
      <c r="P236" s="1034"/>
      <c r="Q236" s="1034">
        <v>21930.93</v>
      </c>
      <c r="R236" s="1034"/>
      <c r="S236" s="1034"/>
      <c r="T236" s="1034">
        <v>0</v>
      </c>
      <c r="U236" s="1034"/>
      <c r="V236" s="1034"/>
      <c r="W236" s="1034"/>
    </row>
    <row r="237" spans="1:23" ht="9.1999999999999993" customHeight="1">
      <c r="A237" s="990" t="s">
        <v>1348</v>
      </c>
      <c r="C237" s="1035" t="s">
        <v>1513</v>
      </c>
      <c r="D237" s="1035"/>
      <c r="E237" s="1035"/>
      <c r="F237" s="1035" t="s">
        <v>2171</v>
      </c>
      <c r="G237" s="1035"/>
      <c r="H237" s="1035"/>
      <c r="I237" s="1034">
        <v>7052.71</v>
      </c>
      <c r="J237" s="1034"/>
      <c r="K237" s="1034">
        <v>0</v>
      </c>
      <c r="L237" s="1034"/>
      <c r="M237" s="1034">
        <v>3489.48</v>
      </c>
      <c r="N237" s="1034"/>
      <c r="O237" s="1034">
        <v>0</v>
      </c>
      <c r="P237" s="1034"/>
      <c r="Q237" s="1034">
        <v>10542.19</v>
      </c>
      <c r="R237" s="1034"/>
      <c r="S237" s="1034"/>
      <c r="T237" s="1034">
        <v>0</v>
      </c>
      <c r="U237" s="1034"/>
      <c r="V237" s="1034"/>
      <c r="W237" s="1034"/>
    </row>
    <row r="238" spans="1:23" ht="9.1999999999999993" customHeight="1">
      <c r="A238" s="990" t="s">
        <v>1348</v>
      </c>
      <c r="C238" s="1035" t="s">
        <v>1514</v>
      </c>
      <c r="D238" s="1035"/>
      <c r="E238" s="1035"/>
      <c r="F238" s="1035" t="s">
        <v>2172</v>
      </c>
      <c r="G238" s="1035"/>
      <c r="H238" s="1035"/>
      <c r="I238" s="1034">
        <v>1478.38</v>
      </c>
      <c r="J238" s="1034"/>
      <c r="K238" s="1034">
        <v>0</v>
      </c>
      <c r="L238" s="1034"/>
      <c r="M238" s="1034">
        <v>0</v>
      </c>
      <c r="N238" s="1034"/>
      <c r="O238" s="1034">
        <v>0</v>
      </c>
      <c r="P238" s="1034"/>
      <c r="Q238" s="1034">
        <v>1478.38</v>
      </c>
      <c r="R238" s="1034"/>
      <c r="S238" s="1034"/>
      <c r="T238" s="1034">
        <v>0</v>
      </c>
      <c r="U238" s="1034"/>
      <c r="V238" s="1034"/>
      <c r="W238" s="1034"/>
    </row>
    <row r="239" spans="1:23" ht="9.1999999999999993" customHeight="1">
      <c r="A239" s="990" t="s">
        <v>1348</v>
      </c>
      <c r="C239" s="1035" t="s">
        <v>1515</v>
      </c>
      <c r="D239" s="1035"/>
      <c r="E239" s="1035"/>
      <c r="F239" s="1035" t="s">
        <v>2173</v>
      </c>
      <c r="G239" s="1035"/>
      <c r="H239" s="1035"/>
      <c r="I239" s="1034">
        <v>14155.43</v>
      </c>
      <c r="J239" s="1034"/>
      <c r="K239" s="1034">
        <v>0</v>
      </c>
      <c r="L239" s="1034"/>
      <c r="M239" s="1034">
        <v>3144.02</v>
      </c>
      <c r="N239" s="1034"/>
      <c r="O239" s="1034">
        <v>0</v>
      </c>
      <c r="P239" s="1034"/>
      <c r="Q239" s="1034">
        <v>17299.45</v>
      </c>
      <c r="R239" s="1034"/>
      <c r="S239" s="1034"/>
      <c r="T239" s="1034">
        <v>0</v>
      </c>
      <c r="U239" s="1034"/>
      <c r="V239" s="1034"/>
      <c r="W239" s="1034"/>
    </row>
    <row r="240" spans="1:23" ht="9.1999999999999993" customHeight="1">
      <c r="A240" s="990" t="s">
        <v>1348</v>
      </c>
      <c r="C240" s="1035" t="s">
        <v>1516</v>
      </c>
      <c r="D240" s="1035"/>
      <c r="E240" s="1035"/>
      <c r="F240" s="1035" t="s">
        <v>2174</v>
      </c>
      <c r="G240" s="1035"/>
      <c r="H240" s="1035"/>
      <c r="I240" s="1034">
        <v>2047.61</v>
      </c>
      <c r="J240" s="1034"/>
      <c r="K240" s="1034">
        <v>0</v>
      </c>
      <c r="L240" s="1034"/>
      <c r="M240" s="1034">
        <v>536.49</v>
      </c>
      <c r="N240" s="1034"/>
      <c r="O240" s="1034">
        <v>0</v>
      </c>
      <c r="P240" s="1034"/>
      <c r="Q240" s="1034">
        <v>2584.1</v>
      </c>
      <c r="R240" s="1034"/>
      <c r="S240" s="1034"/>
      <c r="T240" s="1034">
        <v>0</v>
      </c>
      <c r="U240" s="1034"/>
      <c r="V240" s="1034"/>
      <c r="W240" s="1034"/>
    </row>
    <row r="241" spans="1:23" ht="9.1999999999999993" customHeight="1">
      <c r="A241" s="990" t="s">
        <v>1348</v>
      </c>
      <c r="C241" s="1035" t="s">
        <v>1517</v>
      </c>
      <c r="D241" s="1035"/>
      <c r="E241" s="1035"/>
      <c r="F241" s="1035" t="s">
        <v>2175</v>
      </c>
      <c r="G241" s="1035"/>
      <c r="H241" s="1035"/>
      <c r="I241" s="1034">
        <v>2802.79</v>
      </c>
      <c r="J241" s="1034"/>
      <c r="K241" s="1034">
        <v>0</v>
      </c>
      <c r="L241" s="1034"/>
      <c r="M241" s="1034">
        <v>311.14999999999998</v>
      </c>
      <c r="N241" s="1034"/>
      <c r="O241" s="1034">
        <v>311.14999999999998</v>
      </c>
      <c r="P241" s="1034"/>
      <c r="Q241" s="1034">
        <v>2802.79</v>
      </c>
      <c r="R241" s="1034"/>
      <c r="S241" s="1034"/>
      <c r="T241" s="1034">
        <v>0</v>
      </c>
      <c r="U241" s="1034"/>
      <c r="V241" s="1034"/>
      <c r="W241" s="1034"/>
    </row>
    <row r="242" spans="1:23" ht="9.1999999999999993" customHeight="1">
      <c r="A242" s="990" t="s">
        <v>1348</v>
      </c>
      <c r="C242" s="1035" t="s">
        <v>1518</v>
      </c>
      <c r="D242" s="1035"/>
      <c r="E242" s="1035"/>
      <c r="F242" s="1035" t="s">
        <v>2176</v>
      </c>
      <c r="G242" s="1035"/>
      <c r="H242" s="1035"/>
      <c r="I242" s="1034">
        <v>8558.08</v>
      </c>
      <c r="J242" s="1034"/>
      <c r="K242" s="1034">
        <v>0</v>
      </c>
      <c r="L242" s="1034"/>
      <c r="M242" s="1034">
        <v>0</v>
      </c>
      <c r="N242" s="1034"/>
      <c r="O242" s="1034">
        <v>0</v>
      </c>
      <c r="P242" s="1034"/>
      <c r="Q242" s="1034">
        <v>8558.08</v>
      </c>
      <c r="R242" s="1034"/>
      <c r="S242" s="1034"/>
      <c r="T242" s="1034">
        <v>0</v>
      </c>
      <c r="U242" s="1034"/>
      <c r="V242" s="1034"/>
      <c r="W242" s="1034"/>
    </row>
    <row r="243" spans="1:23" ht="9.1999999999999993" customHeight="1">
      <c r="A243" s="990" t="s">
        <v>1348</v>
      </c>
      <c r="C243" s="1035" t="s">
        <v>1519</v>
      </c>
      <c r="D243" s="1035"/>
      <c r="E243" s="1035"/>
      <c r="F243" s="1035" t="s">
        <v>2177</v>
      </c>
      <c r="G243" s="1035"/>
      <c r="H243" s="1035"/>
      <c r="I243" s="1034">
        <v>1272.45</v>
      </c>
      <c r="J243" s="1034"/>
      <c r="K243" s="1034">
        <v>0</v>
      </c>
      <c r="L243" s="1034"/>
      <c r="M243" s="1034">
        <v>0</v>
      </c>
      <c r="N243" s="1034"/>
      <c r="O243" s="1034">
        <v>0</v>
      </c>
      <c r="P243" s="1034"/>
      <c r="Q243" s="1034">
        <v>1272.45</v>
      </c>
      <c r="R243" s="1034"/>
      <c r="S243" s="1034"/>
      <c r="T243" s="1034">
        <v>0</v>
      </c>
      <c r="U243" s="1034"/>
      <c r="V243" s="1034"/>
      <c r="W243" s="1034"/>
    </row>
    <row r="244" spans="1:23" ht="9.1999999999999993" customHeight="1">
      <c r="A244" s="990" t="s">
        <v>1348</v>
      </c>
      <c r="C244" s="1035" t="s">
        <v>1520</v>
      </c>
      <c r="D244" s="1035"/>
      <c r="E244" s="1035"/>
      <c r="F244" s="1035" t="s">
        <v>2178</v>
      </c>
      <c r="G244" s="1035"/>
      <c r="H244" s="1035"/>
      <c r="I244" s="1034">
        <v>1256.45</v>
      </c>
      <c r="J244" s="1034"/>
      <c r="K244" s="1034">
        <v>0</v>
      </c>
      <c r="L244" s="1034"/>
      <c r="M244" s="1034">
        <v>290.94</v>
      </c>
      <c r="N244" s="1034"/>
      <c r="O244" s="1034">
        <v>0</v>
      </c>
      <c r="P244" s="1034"/>
      <c r="Q244" s="1034">
        <v>1547.39</v>
      </c>
      <c r="R244" s="1034"/>
      <c r="S244" s="1034"/>
      <c r="T244" s="1034">
        <v>0</v>
      </c>
      <c r="U244" s="1034"/>
      <c r="V244" s="1034"/>
      <c r="W244" s="1034"/>
    </row>
    <row r="245" spans="1:23" ht="9.1999999999999993" customHeight="1">
      <c r="A245" s="990" t="s">
        <v>1348</v>
      </c>
      <c r="C245" s="1035" t="s">
        <v>1521</v>
      </c>
      <c r="D245" s="1035"/>
      <c r="E245" s="1035"/>
      <c r="F245" s="1035" t="s">
        <v>2179</v>
      </c>
      <c r="G245" s="1035"/>
      <c r="H245" s="1035"/>
      <c r="I245" s="1034">
        <v>1065.44</v>
      </c>
      <c r="J245" s="1034"/>
      <c r="K245" s="1034">
        <v>0</v>
      </c>
      <c r="L245" s="1034"/>
      <c r="M245" s="1034">
        <v>0</v>
      </c>
      <c r="N245" s="1034"/>
      <c r="O245" s="1034">
        <v>0</v>
      </c>
      <c r="P245" s="1034"/>
      <c r="Q245" s="1034">
        <v>1065.44</v>
      </c>
      <c r="R245" s="1034"/>
      <c r="S245" s="1034"/>
      <c r="T245" s="1034">
        <v>0</v>
      </c>
      <c r="U245" s="1034"/>
      <c r="V245" s="1034"/>
      <c r="W245" s="1034"/>
    </row>
    <row r="246" spans="1:23" ht="9.1999999999999993" customHeight="1">
      <c r="A246" s="990" t="s">
        <v>1348</v>
      </c>
      <c r="C246" s="1035" t="s">
        <v>1522</v>
      </c>
      <c r="D246" s="1035"/>
      <c r="E246" s="1035"/>
      <c r="F246" s="1035" t="s">
        <v>2180</v>
      </c>
      <c r="G246" s="1035"/>
      <c r="H246" s="1035"/>
      <c r="I246" s="1034">
        <v>5544.87</v>
      </c>
      <c r="J246" s="1034"/>
      <c r="K246" s="1034">
        <v>0</v>
      </c>
      <c r="L246" s="1034"/>
      <c r="M246" s="1034">
        <v>0</v>
      </c>
      <c r="N246" s="1034"/>
      <c r="O246" s="1034">
        <v>0</v>
      </c>
      <c r="P246" s="1034"/>
      <c r="Q246" s="1034">
        <v>5544.87</v>
      </c>
      <c r="R246" s="1034"/>
      <c r="S246" s="1034"/>
      <c r="T246" s="1034">
        <v>0</v>
      </c>
      <c r="U246" s="1034"/>
      <c r="V246" s="1034"/>
      <c r="W246" s="1034"/>
    </row>
    <row r="247" spans="1:23" ht="9.1999999999999993" customHeight="1">
      <c r="A247" s="990" t="s">
        <v>1348</v>
      </c>
      <c r="C247" s="1035" t="s">
        <v>1523</v>
      </c>
      <c r="D247" s="1035"/>
      <c r="E247" s="1035"/>
      <c r="F247" s="1035" t="s">
        <v>2181</v>
      </c>
      <c r="G247" s="1035"/>
      <c r="H247" s="1035"/>
      <c r="I247" s="1034">
        <v>1427.08</v>
      </c>
      <c r="J247" s="1034"/>
      <c r="K247" s="1034">
        <v>0</v>
      </c>
      <c r="L247" s="1034"/>
      <c r="M247" s="1034">
        <v>573.69000000000005</v>
      </c>
      <c r="N247" s="1034"/>
      <c r="O247" s="1034">
        <v>573.69000000000005</v>
      </c>
      <c r="P247" s="1034"/>
      <c r="Q247" s="1034">
        <v>1427.08</v>
      </c>
      <c r="R247" s="1034"/>
      <c r="S247" s="1034"/>
      <c r="T247" s="1034">
        <v>0</v>
      </c>
      <c r="U247" s="1034"/>
      <c r="V247" s="1034"/>
      <c r="W247" s="1034"/>
    </row>
    <row r="248" spans="1:23" ht="9.1999999999999993" customHeight="1">
      <c r="A248" s="990" t="s">
        <v>1348</v>
      </c>
      <c r="C248" s="1035" t="s">
        <v>1524</v>
      </c>
      <c r="D248" s="1035"/>
      <c r="E248" s="1035"/>
      <c r="F248" s="1035" t="s">
        <v>2182</v>
      </c>
      <c r="G248" s="1035"/>
      <c r="H248" s="1035"/>
      <c r="I248" s="1034">
        <v>313813.86</v>
      </c>
      <c r="J248" s="1034"/>
      <c r="K248" s="1034">
        <v>0</v>
      </c>
      <c r="L248" s="1034"/>
      <c r="M248" s="1034">
        <v>78003.16</v>
      </c>
      <c r="N248" s="1034"/>
      <c r="O248" s="1034">
        <v>154871.48000000001</v>
      </c>
      <c r="P248" s="1034"/>
      <c r="Q248" s="1034">
        <v>236945.54</v>
      </c>
      <c r="R248" s="1034"/>
      <c r="S248" s="1034"/>
      <c r="T248" s="1034">
        <v>0</v>
      </c>
      <c r="U248" s="1034"/>
      <c r="V248" s="1034"/>
      <c r="W248" s="1034"/>
    </row>
    <row r="249" spans="1:23" ht="9.1999999999999993" customHeight="1">
      <c r="A249" s="990" t="s">
        <v>1348</v>
      </c>
      <c r="C249" s="1035" t="s">
        <v>1525</v>
      </c>
      <c r="D249" s="1035"/>
      <c r="E249" s="1035"/>
      <c r="F249" s="1035" t="s">
        <v>2183</v>
      </c>
      <c r="G249" s="1035"/>
      <c r="H249" s="1035"/>
      <c r="I249" s="1034">
        <v>14318.73</v>
      </c>
      <c r="J249" s="1034"/>
      <c r="K249" s="1034">
        <v>0</v>
      </c>
      <c r="L249" s="1034"/>
      <c r="M249" s="1034">
        <v>0</v>
      </c>
      <c r="N249" s="1034"/>
      <c r="O249" s="1034">
        <v>0</v>
      </c>
      <c r="P249" s="1034"/>
      <c r="Q249" s="1034">
        <v>14318.73</v>
      </c>
      <c r="R249" s="1034"/>
      <c r="S249" s="1034"/>
      <c r="T249" s="1034">
        <v>0</v>
      </c>
      <c r="U249" s="1034"/>
      <c r="V249" s="1034"/>
      <c r="W249" s="1034"/>
    </row>
    <row r="250" spans="1:23" ht="9.1999999999999993" customHeight="1">
      <c r="A250" s="990" t="s">
        <v>1348</v>
      </c>
      <c r="C250" s="1035" t="s">
        <v>1526</v>
      </c>
      <c r="D250" s="1035"/>
      <c r="E250" s="1035"/>
      <c r="F250" s="1035" t="s">
        <v>2184</v>
      </c>
      <c r="G250" s="1035"/>
      <c r="H250" s="1035"/>
      <c r="I250" s="1034">
        <v>0</v>
      </c>
      <c r="J250" s="1034"/>
      <c r="K250" s="1034">
        <v>0</v>
      </c>
      <c r="L250" s="1034"/>
      <c r="M250" s="1034">
        <v>3661.4</v>
      </c>
      <c r="N250" s="1034"/>
      <c r="O250" s="1034">
        <v>3019.71</v>
      </c>
      <c r="P250" s="1034"/>
      <c r="Q250" s="1034">
        <v>641.69000000000005</v>
      </c>
      <c r="R250" s="1034"/>
      <c r="S250" s="1034"/>
      <c r="T250" s="1034">
        <v>0</v>
      </c>
      <c r="U250" s="1034"/>
      <c r="V250" s="1034"/>
      <c r="W250" s="1034"/>
    </row>
    <row r="251" spans="1:23" ht="9.1999999999999993" customHeight="1">
      <c r="A251" s="990" t="s">
        <v>1348</v>
      </c>
      <c r="C251" s="1035" t="s">
        <v>1527</v>
      </c>
      <c r="D251" s="1035"/>
      <c r="E251" s="1035"/>
      <c r="F251" s="1035" t="s">
        <v>2033</v>
      </c>
      <c r="G251" s="1035"/>
      <c r="H251" s="1035"/>
      <c r="I251" s="1034">
        <v>23231.82</v>
      </c>
      <c r="J251" s="1034"/>
      <c r="K251" s="1034">
        <v>0</v>
      </c>
      <c r="L251" s="1034"/>
      <c r="M251" s="1034">
        <v>3169.06</v>
      </c>
      <c r="N251" s="1034"/>
      <c r="O251" s="1034">
        <v>2829.34</v>
      </c>
      <c r="P251" s="1034"/>
      <c r="Q251" s="1034">
        <v>23571.54</v>
      </c>
      <c r="R251" s="1034"/>
      <c r="S251" s="1034"/>
      <c r="T251" s="1034">
        <v>0</v>
      </c>
      <c r="U251" s="1034"/>
      <c r="V251" s="1034"/>
      <c r="W251" s="1034"/>
    </row>
    <row r="252" spans="1:23" ht="9.1999999999999993" customHeight="1">
      <c r="A252" s="990" t="s">
        <v>1348</v>
      </c>
      <c r="C252" s="1035" t="s">
        <v>3061</v>
      </c>
      <c r="D252" s="1035"/>
      <c r="E252" s="1035"/>
      <c r="F252" s="1035" t="s">
        <v>3062</v>
      </c>
      <c r="G252" s="1035"/>
      <c r="H252" s="1035"/>
      <c r="I252" s="1034">
        <v>1155.92</v>
      </c>
      <c r="J252" s="1034"/>
      <c r="K252" s="1034">
        <v>0</v>
      </c>
      <c r="L252" s="1034"/>
      <c r="M252" s="1034">
        <v>566.20000000000005</v>
      </c>
      <c r="N252" s="1034"/>
      <c r="O252" s="1034">
        <v>566.20000000000005</v>
      </c>
      <c r="P252" s="1034"/>
      <c r="Q252" s="1034">
        <v>1155.92</v>
      </c>
      <c r="R252" s="1034"/>
      <c r="S252" s="1034"/>
      <c r="T252" s="1034">
        <v>0</v>
      </c>
      <c r="U252" s="1034"/>
      <c r="V252" s="1034"/>
      <c r="W252" s="1034"/>
    </row>
    <row r="253" spans="1:23" ht="9.1999999999999993" customHeight="1">
      <c r="A253" s="990" t="s">
        <v>1348</v>
      </c>
      <c r="C253" s="1035" t="s">
        <v>1528</v>
      </c>
      <c r="D253" s="1035"/>
      <c r="E253" s="1035"/>
      <c r="F253" s="1035" t="s">
        <v>2185</v>
      </c>
      <c r="G253" s="1035"/>
      <c r="H253" s="1035"/>
      <c r="I253" s="1034">
        <v>2307.69</v>
      </c>
      <c r="J253" s="1034"/>
      <c r="K253" s="1034">
        <v>0</v>
      </c>
      <c r="L253" s="1034"/>
      <c r="M253" s="1034">
        <v>1355.16</v>
      </c>
      <c r="N253" s="1034"/>
      <c r="O253" s="1034">
        <v>1355.16</v>
      </c>
      <c r="P253" s="1034"/>
      <c r="Q253" s="1034">
        <v>2307.69</v>
      </c>
      <c r="R253" s="1034"/>
      <c r="S253" s="1034"/>
      <c r="T253" s="1034">
        <v>0</v>
      </c>
      <c r="U253" s="1034"/>
      <c r="V253" s="1034"/>
      <c r="W253" s="1034"/>
    </row>
    <row r="254" spans="1:23" ht="9.1999999999999993" customHeight="1">
      <c r="A254" s="990" t="s">
        <v>1348</v>
      </c>
      <c r="C254" s="1035" t="s">
        <v>1529</v>
      </c>
      <c r="D254" s="1035"/>
      <c r="E254" s="1035"/>
      <c r="F254" s="1035" t="s">
        <v>2186</v>
      </c>
      <c r="G254" s="1035"/>
      <c r="H254" s="1035"/>
      <c r="I254" s="1034">
        <v>8856.9500000000007</v>
      </c>
      <c r="J254" s="1034"/>
      <c r="K254" s="1034">
        <v>0</v>
      </c>
      <c r="L254" s="1034"/>
      <c r="M254" s="1034">
        <v>0</v>
      </c>
      <c r="N254" s="1034"/>
      <c r="O254" s="1034">
        <v>0</v>
      </c>
      <c r="P254" s="1034"/>
      <c r="Q254" s="1034">
        <v>8856.9500000000007</v>
      </c>
      <c r="R254" s="1034"/>
      <c r="S254" s="1034"/>
      <c r="T254" s="1034">
        <v>0</v>
      </c>
      <c r="U254" s="1034"/>
      <c r="V254" s="1034"/>
      <c r="W254" s="1034"/>
    </row>
    <row r="255" spans="1:23" ht="9.1999999999999993" customHeight="1">
      <c r="A255" s="990" t="s">
        <v>1348</v>
      </c>
      <c r="C255" s="1035" t="s">
        <v>1530</v>
      </c>
      <c r="D255" s="1035"/>
      <c r="E255" s="1035"/>
      <c r="F255" s="1035" t="s">
        <v>2188</v>
      </c>
      <c r="G255" s="1035"/>
      <c r="H255" s="1035"/>
      <c r="I255" s="1034">
        <v>1494.74</v>
      </c>
      <c r="J255" s="1034"/>
      <c r="K255" s="1034">
        <v>0</v>
      </c>
      <c r="L255" s="1034"/>
      <c r="M255" s="1034">
        <v>264.23</v>
      </c>
      <c r="N255" s="1034"/>
      <c r="O255" s="1034">
        <v>264</v>
      </c>
      <c r="P255" s="1034"/>
      <c r="Q255" s="1034">
        <v>1494.97</v>
      </c>
      <c r="R255" s="1034"/>
      <c r="S255" s="1034"/>
      <c r="T255" s="1034">
        <v>0</v>
      </c>
      <c r="U255" s="1034"/>
      <c r="V255" s="1034"/>
      <c r="W255" s="1034"/>
    </row>
    <row r="256" spans="1:23" ht="9.1999999999999993" customHeight="1">
      <c r="A256" s="990" t="s">
        <v>1348</v>
      </c>
      <c r="C256" s="1035" t="s">
        <v>1531</v>
      </c>
      <c r="D256" s="1035"/>
      <c r="E256" s="1035"/>
      <c r="F256" s="1035" t="s">
        <v>2189</v>
      </c>
      <c r="G256" s="1035"/>
      <c r="H256" s="1035"/>
      <c r="I256" s="1034">
        <v>88494.31</v>
      </c>
      <c r="J256" s="1034"/>
      <c r="K256" s="1034">
        <v>0</v>
      </c>
      <c r="L256" s="1034"/>
      <c r="M256" s="1034">
        <v>102142.65</v>
      </c>
      <c r="N256" s="1034"/>
      <c r="O256" s="1034">
        <v>190636.96</v>
      </c>
      <c r="P256" s="1034"/>
      <c r="Q256" s="1034">
        <v>0</v>
      </c>
      <c r="R256" s="1034"/>
      <c r="S256" s="1034"/>
      <c r="T256" s="1034">
        <v>0</v>
      </c>
      <c r="U256" s="1034"/>
      <c r="V256" s="1034"/>
      <c r="W256" s="1034"/>
    </row>
    <row r="257" spans="1:23" ht="9.1999999999999993" customHeight="1">
      <c r="A257" s="990" t="s">
        <v>1348</v>
      </c>
      <c r="C257" s="1035" t="s">
        <v>1532</v>
      </c>
      <c r="D257" s="1035"/>
      <c r="E257" s="1035"/>
      <c r="F257" s="1035" t="s">
        <v>1061</v>
      </c>
      <c r="G257" s="1035"/>
      <c r="H257" s="1035"/>
      <c r="I257" s="1034">
        <v>930.95</v>
      </c>
      <c r="J257" s="1034"/>
      <c r="K257" s="1034">
        <v>0</v>
      </c>
      <c r="L257" s="1034"/>
      <c r="M257" s="1034">
        <v>0</v>
      </c>
      <c r="N257" s="1034"/>
      <c r="O257" s="1034">
        <v>0</v>
      </c>
      <c r="P257" s="1034"/>
      <c r="Q257" s="1034">
        <v>930.95</v>
      </c>
      <c r="R257" s="1034"/>
      <c r="S257" s="1034"/>
      <c r="T257" s="1034">
        <v>0</v>
      </c>
      <c r="U257" s="1034"/>
      <c r="V257" s="1034"/>
      <c r="W257" s="1034"/>
    </row>
    <row r="258" spans="1:23" ht="9.1999999999999993" customHeight="1">
      <c r="A258" s="990" t="s">
        <v>1348</v>
      </c>
      <c r="C258" s="1035" t="s">
        <v>3298</v>
      </c>
      <c r="D258" s="1035"/>
      <c r="E258" s="1035"/>
      <c r="F258" s="1035" t="s">
        <v>3299</v>
      </c>
      <c r="G258" s="1035"/>
      <c r="H258" s="1035"/>
      <c r="I258" s="1034">
        <v>0</v>
      </c>
      <c r="J258" s="1034"/>
      <c r="K258" s="1034">
        <v>0</v>
      </c>
      <c r="L258" s="1034"/>
      <c r="M258" s="1034">
        <v>3702.83</v>
      </c>
      <c r="N258" s="1034"/>
      <c r="O258" s="1034">
        <v>3702.83</v>
      </c>
      <c r="P258" s="1034"/>
      <c r="Q258" s="1034">
        <v>0</v>
      </c>
      <c r="R258" s="1034"/>
      <c r="S258" s="1034"/>
      <c r="T258" s="1034">
        <v>0</v>
      </c>
      <c r="U258" s="1034"/>
      <c r="V258" s="1034"/>
      <c r="W258" s="1034"/>
    </row>
    <row r="259" spans="1:23" ht="9.1999999999999993" customHeight="1">
      <c r="A259" s="990" t="s">
        <v>1348</v>
      </c>
      <c r="C259" s="1035" t="s">
        <v>1847</v>
      </c>
      <c r="D259" s="1035"/>
      <c r="E259" s="1035"/>
      <c r="F259" s="1035" t="s">
        <v>2190</v>
      </c>
      <c r="G259" s="1035"/>
      <c r="H259" s="1035"/>
      <c r="I259" s="1034">
        <v>29318.12</v>
      </c>
      <c r="J259" s="1034"/>
      <c r="K259" s="1034">
        <v>0</v>
      </c>
      <c r="L259" s="1034"/>
      <c r="M259" s="1034">
        <v>14200.07</v>
      </c>
      <c r="N259" s="1034"/>
      <c r="O259" s="1034">
        <v>15589.13</v>
      </c>
      <c r="P259" s="1034"/>
      <c r="Q259" s="1034">
        <v>27929.06</v>
      </c>
      <c r="R259" s="1034"/>
      <c r="S259" s="1034"/>
      <c r="T259" s="1034">
        <v>0</v>
      </c>
      <c r="U259" s="1034"/>
      <c r="V259" s="1034"/>
      <c r="W259" s="1034"/>
    </row>
    <row r="260" spans="1:23" ht="9.1999999999999993" customHeight="1">
      <c r="A260" s="990" t="s">
        <v>1348</v>
      </c>
      <c r="C260" s="1035" t="s">
        <v>1533</v>
      </c>
      <c r="D260" s="1035"/>
      <c r="E260" s="1035"/>
      <c r="F260" s="1035" t="s">
        <v>2191</v>
      </c>
      <c r="G260" s="1035"/>
      <c r="H260" s="1035"/>
      <c r="I260" s="1034">
        <v>65349.63</v>
      </c>
      <c r="J260" s="1034"/>
      <c r="K260" s="1034">
        <v>0</v>
      </c>
      <c r="L260" s="1034"/>
      <c r="M260" s="1034">
        <v>46173.11</v>
      </c>
      <c r="N260" s="1034"/>
      <c r="O260" s="1034">
        <v>0</v>
      </c>
      <c r="P260" s="1034"/>
      <c r="Q260" s="1034">
        <v>111522.74</v>
      </c>
      <c r="R260" s="1034"/>
      <c r="S260" s="1034"/>
      <c r="T260" s="1034">
        <v>0</v>
      </c>
      <c r="U260" s="1034"/>
      <c r="V260" s="1034"/>
      <c r="W260" s="1034"/>
    </row>
    <row r="261" spans="1:23" ht="9.1999999999999993" customHeight="1">
      <c r="A261" s="990" t="s">
        <v>1348</v>
      </c>
      <c r="C261" s="1035" t="s">
        <v>1534</v>
      </c>
      <c r="D261" s="1035"/>
      <c r="E261" s="1035"/>
      <c r="F261" s="1035" t="s">
        <v>2192</v>
      </c>
      <c r="G261" s="1035"/>
      <c r="H261" s="1035"/>
      <c r="I261" s="1034">
        <v>12667.33</v>
      </c>
      <c r="J261" s="1034"/>
      <c r="K261" s="1034">
        <v>0</v>
      </c>
      <c r="L261" s="1034"/>
      <c r="M261" s="1034">
        <v>0</v>
      </c>
      <c r="N261" s="1034"/>
      <c r="O261" s="1034">
        <v>0</v>
      </c>
      <c r="P261" s="1034"/>
      <c r="Q261" s="1034">
        <v>12667.33</v>
      </c>
      <c r="R261" s="1034"/>
      <c r="S261" s="1034"/>
      <c r="T261" s="1034">
        <v>0</v>
      </c>
      <c r="U261" s="1034"/>
      <c r="V261" s="1034"/>
      <c r="W261" s="1034"/>
    </row>
    <row r="262" spans="1:23" ht="9.1999999999999993" customHeight="1">
      <c r="A262" s="990" t="s">
        <v>1348</v>
      </c>
      <c r="C262" s="1035" t="s">
        <v>2193</v>
      </c>
      <c r="D262" s="1035"/>
      <c r="E262" s="1035"/>
      <c r="F262" s="1035" t="s">
        <v>2194</v>
      </c>
      <c r="G262" s="1035"/>
      <c r="H262" s="1035"/>
      <c r="I262" s="1034">
        <v>0</v>
      </c>
      <c r="J262" s="1034"/>
      <c r="K262" s="1034">
        <v>0</v>
      </c>
      <c r="L262" s="1034"/>
      <c r="M262" s="1034">
        <v>4793.03</v>
      </c>
      <c r="N262" s="1034"/>
      <c r="O262" s="1034">
        <v>4793.03</v>
      </c>
      <c r="P262" s="1034"/>
      <c r="Q262" s="1034">
        <v>0</v>
      </c>
      <c r="R262" s="1034"/>
      <c r="S262" s="1034"/>
      <c r="T262" s="1034">
        <v>0</v>
      </c>
      <c r="U262" s="1034"/>
      <c r="V262" s="1034"/>
      <c r="W262" s="1034"/>
    </row>
    <row r="263" spans="1:23" ht="9.1999999999999993" customHeight="1">
      <c r="A263" s="990" t="s">
        <v>1348</v>
      </c>
      <c r="C263" s="1035" t="s">
        <v>1535</v>
      </c>
      <c r="D263" s="1035"/>
      <c r="E263" s="1035"/>
      <c r="F263" s="1035" t="s">
        <v>2195</v>
      </c>
      <c r="G263" s="1035"/>
      <c r="H263" s="1035"/>
      <c r="I263" s="1034">
        <v>4423.8900000000003</v>
      </c>
      <c r="J263" s="1034"/>
      <c r="K263" s="1034">
        <v>0</v>
      </c>
      <c r="L263" s="1034"/>
      <c r="M263" s="1034">
        <v>1251.01</v>
      </c>
      <c r="N263" s="1034"/>
      <c r="O263" s="1034">
        <v>1251.01</v>
      </c>
      <c r="P263" s="1034"/>
      <c r="Q263" s="1034">
        <v>4423.8900000000003</v>
      </c>
      <c r="R263" s="1034"/>
      <c r="S263" s="1034"/>
      <c r="T263" s="1034">
        <v>0</v>
      </c>
      <c r="U263" s="1034"/>
      <c r="V263" s="1034"/>
      <c r="W263" s="1034"/>
    </row>
    <row r="264" spans="1:23" ht="9.1999999999999993" customHeight="1">
      <c r="A264" s="990" t="s">
        <v>1348</v>
      </c>
      <c r="C264" s="1035" t="s">
        <v>1536</v>
      </c>
      <c r="D264" s="1035"/>
      <c r="E264" s="1035"/>
      <c r="F264" s="1035" t="s">
        <v>2196</v>
      </c>
      <c r="G264" s="1035"/>
      <c r="H264" s="1035"/>
      <c r="I264" s="1034">
        <v>0</v>
      </c>
      <c r="J264" s="1034"/>
      <c r="K264" s="1034">
        <v>0</v>
      </c>
      <c r="L264" s="1034"/>
      <c r="M264" s="1034">
        <v>15750.31</v>
      </c>
      <c r="N264" s="1034"/>
      <c r="O264" s="1034">
        <v>15750.31</v>
      </c>
      <c r="P264" s="1034"/>
      <c r="Q264" s="1034">
        <v>0</v>
      </c>
      <c r="R264" s="1034"/>
      <c r="S264" s="1034"/>
      <c r="T264" s="1034">
        <v>0</v>
      </c>
      <c r="U264" s="1034"/>
      <c r="V264" s="1034"/>
      <c r="W264" s="1034"/>
    </row>
    <row r="265" spans="1:23" ht="9.1999999999999993" customHeight="1">
      <c r="A265" s="990" t="s">
        <v>1348</v>
      </c>
      <c r="C265" s="1035" t="s">
        <v>1822</v>
      </c>
      <c r="D265" s="1035"/>
      <c r="E265" s="1035"/>
      <c r="F265" s="1035" t="s">
        <v>2197</v>
      </c>
      <c r="G265" s="1035"/>
      <c r="H265" s="1035"/>
      <c r="I265" s="1034">
        <v>0</v>
      </c>
      <c r="J265" s="1034"/>
      <c r="K265" s="1034">
        <v>0</v>
      </c>
      <c r="L265" s="1034"/>
      <c r="M265" s="1034">
        <v>5013.28</v>
      </c>
      <c r="N265" s="1034"/>
      <c r="O265" s="1034">
        <v>0</v>
      </c>
      <c r="P265" s="1034"/>
      <c r="Q265" s="1034">
        <v>5013.28</v>
      </c>
      <c r="R265" s="1034"/>
      <c r="S265" s="1034"/>
      <c r="T265" s="1034">
        <v>0</v>
      </c>
      <c r="U265" s="1034"/>
      <c r="V265" s="1034"/>
      <c r="W265" s="1034"/>
    </row>
    <row r="266" spans="1:23" ht="9.1999999999999993" customHeight="1">
      <c r="A266" s="990" t="s">
        <v>1348</v>
      </c>
      <c r="C266" s="1035" t="s">
        <v>1537</v>
      </c>
      <c r="D266" s="1035"/>
      <c r="E266" s="1035"/>
      <c r="F266" s="1035" t="s">
        <v>2198</v>
      </c>
      <c r="G266" s="1035"/>
      <c r="H266" s="1035"/>
      <c r="I266" s="1034">
        <v>854.93</v>
      </c>
      <c r="J266" s="1034"/>
      <c r="K266" s="1034">
        <v>0</v>
      </c>
      <c r="L266" s="1034"/>
      <c r="M266" s="1034">
        <v>1325.11</v>
      </c>
      <c r="N266" s="1034"/>
      <c r="O266" s="1034">
        <v>1325.11</v>
      </c>
      <c r="P266" s="1034"/>
      <c r="Q266" s="1034">
        <v>854.93</v>
      </c>
      <c r="R266" s="1034"/>
      <c r="S266" s="1034"/>
      <c r="T266" s="1034">
        <v>0</v>
      </c>
      <c r="U266" s="1034"/>
      <c r="V266" s="1034"/>
      <c r="W266" s="1034"/>
    </row>
    <row r="267" spans="1:23" ht="9.4" customHeight="1">
      <c r="A267" s="990" t="s">
        <v>1348</v>
      </c>
      <c r="C267" s="1035" t="s">
        <v>1538</v>
      </c>
      <c r="D267" s="1035"/>
      <c r="E267" s="1035"/>
      <c r="F267" s="1035" t="s">
        <v>1327</v>
      </c>
      <c r="G267" s="1035"/>
      <c r="H267" s="1035"/>
      <c r="I267" s="1034">
        <v>5798.44</v>
      </c>
      <c r="J267" s="1034"/>
      <c r="K267" s="1034">
        <v>0</v>
      </c>
      <c r="L267" s="1034"/>
      <c r="M267" s="1034">
        <v>0</v>
      </c>
      <c r="N267" s="1034"/>
      <c r="O267" s="1034">
        <v>0</v>
      </c>
      <c r="P267" s="1034"/>
      <c r="Q267" s="1034">
        <v>5798.44</v>
      </c>
      <c r="R267" s="1034"/>
      <c r="S267" s="1034"/>
      <c r="T267" s="1034">
        <v>0</v>
      </c>
      <c r="U267" s="1034"/>
      <c r="V267" s="1034"/>
      <c r="W267" s="1034"/>
    </row>
    <row r="268" spans="1:23" ht="9.1999999999999993" customHeight="1">
      <c r="A268" s="990" t="s">
        <v>1348</v>
      </c>
      <c r="C268" s="1035" t="s">
        <v>1539</v>
      </c>
      <c r="D268" s="1035"/>
      <c r="E268" s="1035"/>
      <c r="F268" s="1035" t="s">
        <v>2199</v>
      </c>
      <c r="G268" s="1035"/>
      <c r="H268" s="1035"/>
      <c r="I268" s="1034">
        <v>3427.07</v>
      </c>
      <c r="J268" s="1034"/>
      <c r="K268" s="1034">
        <v>0</v>
      </c>
      <c r="L268" s="1034"/>
      <c r="M268" s="1034">
        <v>0</v>
      </c>
      <c r="N268" s="1034"/>
      <c r="O268" s="1034">
        <v>0</v>
      </c>
      <c r="P268" s="1034"/>
      <c r="Q268" s="1034">
        <v>3427.07</v>
      </c>
      <c r="R268" s="1034"/>
      <c r="S268" s="1034"/>
      <c r="T268" s="1034">
        <v>0</v>
      </c>
      <c r="U268" s="1034"/>
      <c r="V268" s="1034"/>
      <c r="W268" s="1034"/>
    </row>
    <row r="269" spans="1:23" ht="9.1999999999999993" customHeight="1">
      <c r="A269" s="990" t="s">
        <v>1348</v>
      </c>
      <c r="C269" s="1035" t="s">
        <v>1540</v>
      </c>
      <c r="D269" s="1035"/>
      <c r="E269" s="1035"/>
      <c r="F269" s="1035" t="s">
        <v>2200</v>
      </c>
      <c r="G269" s="1035"/>
      <c r="H269" s="1035"/>
      <c r="I269" s="1034">
        <v>6840.44</v>
      </c>
      <c r="J269" s="1034"/>
      <c r="K269" s="1034">
        <v>0</v>
      </c>
      <c r="L269" s="1034"/>
      <c r="M269" s="1034">
        <v>0</v>
      </c>
      <c r="N269" s="1034"/>
      <c r="O269" s="1034">
        <v>0</v>
      </c>
      <c r="P269" s="1034"/>
      <c r="Q269" s="1034">
        <v>6840.44</v>
      </c>
      <c r="R269" s="1034"/>
      <c r="S269" s="1034"/>
      <c r="T269" s="1034">
        <v>0</v>
      </c>
      <c r="U269" s="1034"/>
      <c r="V269" s="1034"/>
      <c r="W269" s="1034"/>
    </row>
    <row r="270" spans="1:23" ht="9.1999999999999993" customHeight="1">
      <c r="A270" s="990" t="s">
        <v>1348</v>
      </c>
      <c r="C270" s="1035" t="s">
        <v>1541</v>
      </c>
      <c r="D270" s="1035"/>
      <c r="E270" s="1035"/>
      <c r="F270" s="1035" t="s">
        <v>2201</v>
      </c>
      <c r="G270" s="1035"/>
      <c r="H270" s="1035"/>
      <c r="I270" s="1034">
        <v>29415.7</v>
      </c>
      <c r="J270" s="1034"/>
      <c r="K270" s="1034">
        <v>0</v>
      </c>
      <c r="L270" s="1034"/>
      <c r="M270" s="1034">
        <v>9704.51</v>
      </c>
      <c r="N270" s="1034"/>
      <c r="O270" s="1034">
        <v>0</v>
      </c>
      <c r="P270" s="1034"/>
      <c r="Q270" s="1034">
        <v>39120.21</v>
      </c>
      <c r="R270" s="1034"/>
      <c r="S270" s="1034"/>
      <c r="T270" s="1034">
        <v>0</v>
      </c>
      <c r="U270" s="1034"/>
      <c r="V270" s="1034"/>
      <c r="W270" s="1034"/>
    </row>
    <row r="271" spans="1:23" ht="9.1999999999999993" customHeight="1">
      <c r="A271" s="990" t="s">
        <v>1348</v>
      </c>
      <c r="C271" s="1035" t="s">
        <v>1542</v>
      </c>
      <c r="D271" s="1035"/>
      <c r="E271" s="1035"/>
      <c r="F271" s="1035" t="s">
        <v>2202</v>
      </c>
      <c r="G271" s="1035"/>
      <c r="H271" s="1035"/>
      <c r="I271" s="1034">
        <v>3459.37</v>
      </c>
      <c r="J271" s="1034"/>
      <c r="K271" s="1034">
        <v>0</v>
      </c>
      <c r="L271" s="1034"/>
      <c r="M271" s="1034">
        <v>422.59</v>
      </c>
      <c r="N271" s="1034"/>
      <c r="O271" s="1034">
        <v>0</v>
      </c>
      <c r="P271" s="1034"/>
      <c r="Q271" s="1034">
        <v>3881.96</v>
      </c>
      <c r="R271" s="1034"/>
      <c r="S271" s="1034"/>
      <c r="T271" s="1034">
        <v>0</v>
      </c>
      <c r="U271" s="1034"/>
      <c r="V271" s="1034"/>
      <c r="W271" s="1034"/>
    </row>
    <row r="272" spans="1:23" ht="9.1999999999999993" customHeight="1">
      <c r="A272" s="990" t="s">
        <v>1348</v>
      </c>
      <c r="C272" s="1035" t="s">
        <v>1543</v>
      </c>
      <c r="D272" s="1035"/>
      <c r="E272" s="1035"/>
      <c r="F272" s="1035" t="s">
        <v>2203</v>
      </c>
      <c r="G272" s="1035"/>
      <c r="H272" s="1035"/>
      <c r="I272" s="1034">
        <v>33129.93</v>
      </c>
      <c r="J272" s="1034"/>
      <c r="K272" s="1034">
        <v>0</v>
      </c>
      <c r="L272" s="1034"/>
      <c r="M272" s="1034">
        <v>2790.75</v>
      </c>
      <c r="N272" s="1034"/>
      <c r="O272" s="1034">
        <v>0</v>
      </c>
      <c r="P272" s="1034"/>
      <c r="Q272" s="1034">
        <v>35920.68</v>
      </c>
      <c r="R272" s="1034"/>
      <c r="S272" s="1034"/>
      <c r="T272" s="1034">
        <v>0</v>
      </c>
      <c r="U272" s="1034"/>
      <c r="V272" s="1034"/>
      <c r="W272" s="1034"/>
    </row>
    <row r="273" spans="1:23" ht="9.1999999999999993" customHeight="1">
      <c r="A273" s="990" t="s">
        <v>1348</v>
      </c>
      <c r="C273" s="1035" t="s">
        <v>1848</v>
      </c>
      <c r="D273" s="1035"/>
      <c r="E273" s="1035"/>
      <c r="F273" s="1035" t="s">
        <v>2204</v>
      </c>
      <c r="G273" s="1035"/>
      <c r="H273" s="1035"/>
      <c r="I273" s="1034">
        <v>767.35</v>
      </c>
      <c r="J273" s="1034"/>
      <c r="K273" s="1034">
        <v>0</v>
      </c>
      <c r="L273" s="1034"/>
      <c r="M273" s="1034">
        <v>0</v>
      </c>
      <c r="N273" s="1034"/>
      <c r="O273" s="1034">
        <v>0</v>
      </c>
      <c r="P273" s="1034"/>
      <c r="Q273" s="1034">
        <v>767.35</v>
      </c>
      <c r="R273" s="1034"/>
      <c r="S273" s="1034"/>
      <c r="T273" s="1034">
        <v>0</v>
      </c>
      <c r="U273" s="1034"/>
      <c r="V273" s="1034"/>
      <c r="W273" s="1034"/>
    </row>
    <row r="274" spans="1:23" ht="8.85" customHeight="1">
      <c r="F274" s="1035"/>
      <c r="G274" s="1035"/>
      <c r="H274" s="1035"/>
    </row>
    <row r="275" spans="1:23" ht="8.25" customHeight="1">
      <c r="A275" s="990" t="s">
        <v>1348</v>
      </c>
      <c r="C275" s="1035" t="s">
        <v>1544</v>
      </c>
      <c r="D275" s="1035"/>
      <c r="E275" s="1035"/>
      <c r="F275" s="1035" t="s">
        <v>2205</v>
      </c>
      <c r="G275" s="1035"/>
      <c r="H275" s="1035"/>
      <c r="I275" s="1034">
        <v>25069.599999999999</v>
      </c>
      <c r="J275" s="1034"/>
      <c r="K275" s="1034">
        <v>0</v>
      </c>
      <c r="L275" s="1034"/>
      <c r="M275" s="1034">
        <v>0</v>
      </c>
      <c r="N275" s="1034"/>
      <c r="O275" s="1034">
        <v>0</v>
      </c>
      <c r="P275" s="1034"/>
      <c r="Q275" s="1034">
        <v>25069.599999999999</v>
      </c>
      <c r="R275" s="1034"/>
      <c r="S275" s="1034"/>
      <c r="T275" s="1034">
        <v>0</v>
      </c>
      <c r="U275" s="1034"/>
      <c r="V275" s="1034"/>
      <c r="W275" s="1034"/>
    </row>
    <row r="276" spans="1:23" ht="18.399999999999999" customHeight="1">
      <c r="T276" s="1046" t="s">
        <v>2187</v>
      </c>
      <c r="U276" s="1046"/>
      <c r="V276" s="1046"/>
      <c r="W276" s="1046"/>
    </row>
    <row r="277" spans="1:23" ht="16.149999999999999" customHeight="1">
      <c r="A277" s="1041"/>
      <c r="B277" s="1041"/>
      <c r="C277" s="1041"/>
      <c r="D277" s="1041"/>
      <c r="E277" s="1041"/>
      <c r="F277" s="1042" t="s">
        <v>3188</v>
      </c>
      <c r="G277" s="1042"/>
      <c r="H277" s="1042"/>
      <c r="I277" s="1042"/>
      <c r="J277" s="1042"/>
      <c r="K277" s="1042"/>
      <c r="L277" s="1042"/>
      <c r="M277" s="1042"/>
      <c r="N277" s="1042"/>
      <c r="O277" s="1042"/>
      <c r="P277" s="1042"/>
      <c r="Q277" s="1042"/>
      <c r="R277" s="1042"/>
      <c r="S277" s="1042"/>
      <c r="T277" s="1042"/>
      <c r="U277" s="1042"/>
    </row>
    <row r="278" spans="1:23" ht="12.95" customHeight="1">
      <c r="A278" s="1041"/>
      <c r="B278" s="1041"/>
      <c r="C278" s="1041"/>
      <c r="D278" s="1041"/>
      <c r="E278" s="1041"/>
      <c r="F278" s="1043" t="s">
        <v>79</v>
      </c>
      <c r="G278" s="1043"/>
      <c r="H278" s="1043"/>
      <c r="I278" s="1043"/>
      <c r="J278" s="1043"/>
      <c r="K278" s="1043"/>
      <c r="L278" s="1043"/>
      <c r="M278" s="1043"/>
      <c r="N278" s="1043"/>
      <c r="O278" s="1043"/>
      <c r="P278" s="1043"/>
      <c r="Q278" s="1043"/>
      <c r="R278" s="1043"/>
      <c r="S278" s="1043"/>
    </row>
    <row r="279" spans="1:23" ht="12.95" customHeight="1">
      <c r="D279" s="1044" t="s">
        <v>5768</v>
      </c>
      <c r="E279" s="1044"/>
      <c r="F279" s="1044"/>
      <c r="G279" s="1044"/>
      <c r="H279" s="1044"/>
      <c r="I279" s="1044"/>
      <c r="J279" s="1044"/>
      <c r="K279" s="1044"/>
      <c r="L279" s="1044"/>
      <c r="M279" s="1044"/>
      <c r="N279" s="1044"/>
      <c r="O279" s="1044"/>
      <c r="P279" s="1038" t="s">
        <v>1989</v>
      </c>
      <c r="Q279" s="1038"/>
      <c r="R279" s="1038"/>
      <c r="S279" s="1038"/>
      <c r="T279" s="1045" t="s">
        <v>5769</v>
      </c>
      <c r="U279" s="1045"/>
      <c r="V279" s="1045"/>
      <c r="W279" s="1045"/>
    </row>
    <row r="280" spans="1:23" ht="12.95" customHeight="1">
      <c r="B280" s="1036" t="s">
        <v>1991</v>
      </c>
      <c r="C280" s="1036"/>
      <c r="D280" s="1037" t="s">
        <v>1992</v>
      </c>
      <c r="E280" s="1037"/>
      <c r="F280" s="1037"/>
      <c r="G280" s="1037"/>
      <c r="H280" s="1037"/>
      <c r="I280" s="1037"/>
      <c r="J280" s="1037"/>
      <c r="K280" s="1037"/>
      <c r="L280" s="1037"/>
      <c r="M280" s="1037"/>
      <c r="N280" s="1037"/>
      <c r="O280" s="1037"/>
      <c r="P280" s="1037"/>
      <c r="Q280" s="1037"/>
      <c r="R280" s="1037"/>
      <c r="S280" s="1038" t="s">
        <v>1992</v>
      </c>
      <c r="T280" s="1038" t="s">
        <v>5770</v>
      </c>
      <c r="U280" s="1038"/>
      <c r="V280" s="1038"/>
    </row>
    <row r="281" spans="1:23" ht="7.35" customHeight="1">
      <c r="B281" s="1036"/>
      <c r="C281" s="1036"/>
      <c r="D281" s="1037"/>
      <c r="E281" s="1037"/>
      <c r="F281" s="1037"/>
      <c r="G281" s="1037"/>
      <c r="H281" s="1037"/>
      <c r="I281" s="1037"/>
      <c r="J281" s="1037"/>
      <c r="K281" s="1037"/>
      <c r="L281" s="1037"/>
      <c r="M281" s="1037"/>
      <c r="N281" s="1037"/>
      <c r="O281" s="1037"/>
      <c r="P281" s="1037"/>
      <c r="Q281" s="1037"/>
      <c r="R281" s="1037"/>
      <c r="S281" s="1038"/>
      <c r="T281" s="1038"/>
      <c r="U281" s="1038"/>
      <c r="V281" s="1038"/>
    </row>
    <row r="282" spans="1:23" ht="10.35" customHeight="1">
      <c r="J282" s="1048" t="s">
        <v>1340</v>
      </c>
      <c r="K282" s="1048"/>
      <c r="N282" s="1048" t="s">
        <v>1341</v>
      </c>
      <c r="O282" s="1048"/>
      <c r="P282" s="1048"/>
      <c r="R282" s="1048" t="s">
        <v>1342</v>
      </c>
      <c r="S282" s="1048"/>
      <c r="T282" s="1048"/>
      <c r="U282" s="1048"/>
      <c r="V282" s="1048"/>
    </row>
    <row r="283" spans="1:23" ht="8.25" customHeight="1">
      <c r="A283" s="988" t="s">
        <v>1343</v>
      </c>
      <c r="C283" s="1039" t="s">
        <v>1344</v>
      </c>
      <c r="D283" s="1039"/>
      <c r="F283" s="1039" t="s">
        <v>1345</v>
      </c>
      <c r="G283" s="1039"/>
      <c r="H283" s="1039"/>
      <c r="I283" s="1039"/>
      <c r="J283" s="989" t="s">
        <v>1346</v>
      </c>
      <c r="K283" s="989" t="s">
        <v>1347</v>
      </c>
      <c r="N283" s="989" t="s">
        <v>1346</v>
      </c>
      <c r="O283" s="1040" t="s">
        <v>1347</v>
      </c>
      <c r="P283" s="1040"/>
      <c r="R283" s="1040" t="s">
        <v>1346</v>
      </c>
      <c r="S283" s="1040"/>
      <c r="T283" s="1040" t="s">
        <v>1347</v>
      </c>
      <c r="U283" s="1040"/>
      <c r="V283" s="1040"/>
    </row>
    <row r="284" spans="1:23" ht="9.6" customHeight="1">
      <c r="A284" s="990" t="s">
        <v>1348</v>
      </c>
      <c r="C284" s="1035" t="s">
        <v>1545</v>
      </c>
      <c r="D284" s="1035"/>
      <c r="E284" s="1035"/>
      <c r="F284" s="1035" t="s">
        <v>2206</v>
      </c>
      <c r="G284" s="1035"/>
      <c r="H284" s="1035"/>
      <c r="I284" s="1034">
        <v>22074.83</v>
      </c>
      <c r="J284" s="1034"/>
      <c r="K284" s="1034">
        <v>0</v>
      </c>
      <c r="L284" s="1034"/>
      <c r="M284" s="1034">
        <v>0</v>
      </c>
      <c r="N284" s="1034"/>
      <c r="O284" s="1034">
        <v>0</v>
      </c>
      <c r="P284" s="1034"/>
      <c r="Q284" s="1034">
        <v>22074.83</v>
      </c>
      <c r="R284" s="1034"/>
      <c r="S284" s="1034"/>
      <c r="T284" s="1034">
        <v>0</v>
      </c>
      <c r="U284" s="1034"/>
      <c r="V284" s="1034"/>
      <c r="W284" s="1034"/>
    </row>
    <row r="285" spans="1:23" ht="9.1999999999999993" customHeight="1">
      <c r="A285" s="990" t="s">
        <v>1348</v>
      </c>
      <c r="C285" s="1035" t="s">
        <v>1546</v>
      </c>
      <c r="D285" s="1035"/>
      <c r="E285" s="1035"/>
      <c r="F285" s="1035" t="s">
        <v>2207</v>
      </c>
      <c r="G285" s="1035"/>
      <c r="H285" s="1035"/>
      <c r="I285" s="1034">
        <v>2709.3</v>
      </c>
      <c r="J285" s="1034"/>
      <c r="K285" s="1034">
        <v>0</v>
      </c>
      <c r="L285" s="1034"/>
      <c r="M285" s="1034">
        <v>0</v>
      </c>
      <c r="N285" s="1034"/>
      <c r="O285" s="1034">
        <v>0</v>
      </c>
      <c r="P285" s="1034"/>
      <c r="Q285" s="1034">
        <v>2709.3</v>
      </c>
      <c r="R285" s="1034"/>
      <c r="S285" s="1034"/>
      <c r="T285" s="1034">
        <v>0</v>
      </c>
      <c r="U285" s="1034"/>
      <c r="V285" s="1034"/>
      <c r="W285" s="1034"/>
    </row>
    <row r="286" spans="1:23" ht="9.1999999999999993" customHeight="1">
      <c r="A286" s="990" t="s">
        <v>1348</v>
      </c>
      <c r="C286" s="1035" t="s">
        <v>1547</v>
      </c>
      <c r="D286" s="1035"/>
      <c r="E286" s="1035"/>
      <c r="F286" s="1035" t="s">
        <v>2208</v>
      </c>
      <c r="G286" s="1035"/>
      <c r="H286" s="1035"/>
      <c r="I286" s="1034">
        <v>5962.87</v>
      </c>
      <c r="J286" s="1034"/>
      <c r="K286" s="1034">
        <v>0</v>
      </c>
      <c r="L286" s="1034"/>
      <c r="M286" s="1034">
        <v>0</v>
      </c>
      <c r="N286" s="1034"/>
      <c r="O286" s="1034">
        <v>0</v>
      </c>
      <c r="P286" s="1034"/>
      <c r="Q286" s="1034">
        <v>5962.87</v>
      </c>
      <c r="R286" s="1034"/>
      <c r="S286" s="1034"/>
      <c r="T286" s="1034">
        <v>0</v>
      </c>
      <c r="U286" s="1034"/>
      <c r="V286" s="1034"/>
      <c r="W286" s="1034"/>
    </row>
    <row r="287" spans="1:23" ht="9.1999999999999993" customHeight="1">
      <c r="A287" s="990" t="s">
        <v>1348</v>
      </c>
      <c r="C287" s="1035" t="s">
        <v>1548</v>
      </c>
      <c r="D287" s="1035"/>
      <c r="E287" s="1035"/>
      <c r="F287" s="1035" t="s">
        <v>2209</v>
      </c>
      <c r="G287" s="1035"/>
      <c r="H287" s="1035"/>
      <c r="I287" s="1034">
        <v>17130.05</v>
      </c>
      <c r="J287" s="1034"/>
      <c r="K287" s="1034">
        <v>0</v>
      </c>
      <c r="L287" s="1034"/>
      <c r="M287" s="1034">
        <v>0</v>
      </c>
      <c r="N287" s="1034"/>
      <c r="O287" s="1034">
        <v>0</v>
      </c>
      <c r="P287" s="1034"/>
      <c r="Q287" s="1034">
        <v>17130.05</v>
      </c>
      <c r="R287" s="1034"/>
      <c r="S287" s="1034"/>
      <c r="T287" s="1034">
        <v>0</v>
      </c>
      <c r="U287" s="1034"/>
      <c r="V287" s="1034"/>
      <c r="W287" s="1034"/>
    </row>
    <row r="288" spans="1:23" ht="9.1999999999999993" customHeight="1">
      <c r="A288" s="990" t="s">
        <v>1348</v>
      </c>
      <c r="C288" s="1035" t="s">
        <v>1549</v>
      </c>
      <c r="D288" s="1035"/>
      <c r="E288" s="1035"/>
      <c r="F288" s="1035" t="s">
        <v>2210</v>
      </c>
      <c r="G288" s="1035"/>
      <c r="H288" s="1035"/>
      <c r="I288" s="1034">
        <v>938.19</v>
      </c>
      <c r="J288" s="1034"/>
      <c r="K288" s="1034">
        <v>0</v>
      </c>
      <c r="L288" s="1034"/>
      <c r="M288" s="1034">
        <v>6321.61</v>
      </c>
      <c r="N288" s="1034"/>
      <c r="O288" s="1034">
        <v>0</v>
      </c>
      <c r="P288" s="1034"/>
      <c r="Q288" s="1034">
        <v>7259.8</v>
      </c>
      <c r="R288" s="1034"/>
      <c r="S288" s="1034"/>
      <c r="T288" s="1034">
        <v>0</v>
      </c>
      <c r="U288" s="1034"/>
      <c r="V288" s="1034"/>
      <c r="W288" s="1034"/>
    </row>
    <row r="289" spans="1:23" ht="9.1999999999999993" customHeight="1">
      <c r="A289" s="990" t="s">
        <v>1348</v>
      </c>
      <c r="C289" s="1035" t="s">
        <v>1550</v>
      </c>
      <c r="D289" s="1035"/>
      <c r="E289" s="1035"/>
      <c r="F289" s="1035" t="s">
        <v>2211</v>
      </c>
      <c r="G289" s="1035"/>
      <c r="H289" s="1035"/>
      <c r="I289" s="1034">
        <v>5355.93</v>
      </c>
      <c r="J289" s="1034"/>
      <c r="K289" s="1034">
        <v>0</v>
      </c>
      <c r="L289" s="1034"/>
      <c r="M289" s="1034">
        <v>2589.19</v>
      </c>
      <c r="N289" s="1034"/>
      <c r="O289" s="1034">
        <v>7926.48</v>
      </c>
      <c r="P289" s="1034"/>
      <c r="Q289" s="1034">
        <v>18.64</v>
      </c>
      <c r="R289" s="1034"/>
      <c r="S289" s="1034"/>
      <c r="T289" s="1034">
        <v>0</v>
      </c>
      <c r="U289" s="1034"/>
      <c r="V289" s="1034"/>
      <c r="W289" s="1034"/>
    </row>
    <row r="290" spans="1:23" ht="9.1999999999999993" customHeight="1">
      <c r="A290" s="990" t="s">
        <v>1348</v>
      </c>
      <c r="C290" s="1035" t="s">
        <v>1551</v>
      </c>
      <c r="D290" s="1035"/>
      <c r="E290" s="1035"/>
      <c r="F290" s="1035" t="s">
        <v>2212</v>
      </c>
      <c r="G290" s="1035"/>
      <c r="H290" s="1035"/>
      <c r="I290" s="1034">
        <v>11741.89</v>
      </c>
      <c r="J290" s="1034"/>
      <c r="K290" s="1034">
        <v>0</v>
      </c>
      <c r="L290" s="1034"/>
      <c r="M290" s="1034">
        <v>0</v>
      </c>
      <c r="N290" s="1034"/>
      <c r="O290" s="1034">
        <v>0</v>
      </c>
      <c r="P290" s="1034"/>
      <c r="Q290" s="1034">
        <v>11741.89</v>
      </c>
      <c r="R290" s="1034"/>
      <c r="S290" s="1034"/>
      <c r="T290" s="1034">
        <v>0</v>
      </c>
      <c r="U290" s="1034"/>
      <c r="V290" s="1034"/>
      <c r="W290" s="1034"/>
    </row>
    <row r="291" spans="1:23" ht="9.1999999999999993" customHeight="1">
      <c r="A291" s="990" t="s">
        <v>1348</v>
      </c>
      <c r="C291" s="1035" t="s">
        <v>1849</v>
      </c>
      <c r="D291" s="1035"/>
      <c r="E291" s="1035"/>
      <c r="F291" s="1035" t="s">
        <v>2213</v>
      </c>
      <c r="G291" s="1035"/>
      <c r="H291" s="1035"/>
      <c r="I291" s="1034">
        <v>0</v>
      </c>
      <c r="J291" s="1034"/>
      <c r="K291" s="1034">
        <v>0</v>
      </c>
      <c r="L291" s="1034"/>
      <c r="M291" s="1034">
        <v>1595.91</v>
      </c>
      <c r="N291" s="1034"/>
      <c r="O291" s="1034">
        <v>1595.91</v>
      </c>
      <c r="P291" s="1034"/>
      <c r="Q291" s="1034">
        <v>0</v>
      </c>
      <c r="R291" s="1034"/>
      <c r="S291" s="1034"/>
      <c r="T291" s="1034">
        <v>0</v>
      </c>
      <c r="U291" s="1034"/>
      <c r="V291" s="1034"/>
      <c r="W291" s="1034"/>
    </row>
    <row r="292" spans="1:23" ht="9.1999999999999993" customHeight="1">
      <c r="A292" s="990" t="s">
        <v>1348</v>
      </c>
      <c r="C292" s="1035" t="s">
        <v>2214</v>
      </c>
      <c r="D292" s="1035"/>
      <c r="E292" s="1035"/>
      <c r="F292" s="1035" t="s">
        <v>2215</v>
      </c>
      <c r="G292" s="1035"/>
      <c r="H292" s="1035"/>
      <c r="I292" s="1034">
        <v>0</v>
      </c>
      <c r="J292" s="1034"/>
      <c r="K292" s="1034">
        <v>0</v>
      </c>
      <c r="L292" s="1034"/>
      <c r="M292" s="1034">
        <v>2078.9299999999998</v>
      </c>
      <c r="N292" s="1034"/>
      <c r="O292" s="1034">
        <v>2078.9299999999998</v>
      </c>
      <c r="P292" s="1034"/>
      <c r="Q292" s="1034">
        <v>0</v>
      </c>
      <c r="R292" s="1034"/>
      <c r="S292" s="1034"/>
      <c r="T292" s="1034">
        <v>0</v>
      </c>
      <c r="U292" s="1034"/>
      <c r="V292" s="1034"/>
      <c r="W292" s="1034"/>
    </row>
    <row r="293" spans="1:23" ht="8.85" customHeight="1">
      <c r="F293" s="1035"/>
      <c r="G293" s="1035"/>
      <c r="H293" s="1035"/>
    </row>
    <row r="294" spans="1:23" ht="8.25" customHeight="1">
      <c r="A294" s="990" t="s">
        <v>1348</v>
      </c>
      <c r="C294" s="1035" t="s">
        <v>1552</v>
      </c>
      <c r="D294" s="1035"/>
      <c r="E294" s="1035"/>
      <c r="F294" s="1035" t="s">
        <v>2216</v>
      </c>
      <c r="G294" s="1035"/>
      <c r="H294" s="1035"/>
      <c r="I294" s="1034">
        <v>75487.08</v>
      </c>
      <c r="J294" s="1034"/>
      <c r="K294" s="1034">
        <v>0</v>
      </c>
      <c r="L294" s="1034"/>
      <c r="M294" s="1034">
        <v>2904.73</v>
      </c>
      <c r="N294" s="1034"/>
      <c r="O294" s="1034">
        <v>0</v>
      </c>
      <c r="P294" s="1034"/>
      <c r="Q294" s="1034">
        <v>78391.81</v>
      </c>
      <c r="R294" s="1034"/>
      <c r="S294" s="1034"/>
      <c r="T294" s="1034">
        <v>0</v>
      </c>
      <c r="U294" s="1034"/>
      <c r="V294" s="1034"/>
      <c r="W294" s="1034"/>
    </row>
    <row r="295" spans="1:23" ht="9.1999999999999993" customHeight="1">
      <c r="A295" s="990" t="s">
        <v>1348</v>
      </c>
      <c r="C295" s="1035" t="s">
        <v>1553</v>
      </c>
      <c r="D295" s="1035"/>
      <c r="E295" s="1035"/>
      <c r="F295" s="1035" t="s">
        <v>2217</v>
      </c>
      <c r="G295" s="1035"/>
      <c r="H295" s="1035"/>
      <c r="I295" s="1034">
        <v>0</v>
      </c>
      <c r="J295" s="1034"/>
      <c r="K295" s="1034">
        <v>0</v>
      </c>
      <c r="L295" s="1034"/>
      <c r="M295" s="1034">
        <v>2089.71</v>
      </c>
      <c r="N295" s="1034"/>
      <c r="O295" s="1034">
        <v>2089.71</v>
      </c>
      <c r="P295" s="1034"/>
      <c r="Q295" s="1034">
        <v>0</v>
      </c>
      <c r="R295" s="1034"/>
      <c r="S295" s="1034"/>
      <c r="T295" s="1034">
        <v>0</v>
      </c>
      <c r="U295" s="1034"/>
      <c r="V295" s="1034"/>
      <c r="W295" s="1034"/>
    </row>
    <row r="296" spans="1:23" ht="9.1999999999999993" customHeight="1">
      <c r="A296" s="990" t="s">
        <v>1348</v>
      </c>
      <c r="C296" s="1035" t="s">
        <v>1554</v>
      </c>
      <c r="D296" s="1035"/>
      <c r="E296" s="1035"/>
      <c r="F296" s="1035" t="s">
        <v>2218</v>
      </c>
      <c r="G296" s="1035"/>
      <c r="H296" s="1035"/>
      <c r="I296" s="1034">
        <v>120232.97</v>
      </c>
      <c r="J296" s="1034"/>
      <c r="K296" s="1034">
        <v>0</v>
      </c>
      <c r="L296" s="1034"/>
      <c r="M296" s="1034">
        <v>121412.92</v>
      </c>
      <c r="N296" s="1034"/>
      <c r="O296" s="1034">
        <v>241645.89</v>
      </c>
      <c r="P296" s="1034"/>
      <c r="Q296" s="1034">
        <v>0</v>
      </c>
      <c r="R296" s="1034"/>
      <c r="S296" s="1034"/>
      <c r="T296" s="1034">
        <v>0</v>
      </c>
      <c r="U296" s="1034"/>
      <c r="V296" s="1034"/>
      <c r="W296" s="1034"/>
    </row>
    <row r="297" spans="1:23" ht="9.1999999999999993" customHeight="1">
      <c r="A297" s="990" t="s">
        <v>1348</v>
      </c>
      <c r="C297" s="1035" t="s">
        <v>1555</v>
      </c>
      <c r="D297" s="1035"/>
      <c r="E297" s="1035"/>
      <c r="F297" s="1035" t="s">
        <v>2219</v>
      </c>
      <c r="G297" s="1035"/>
      <c r="H297" s="1035"/>
      <c r="I297" s="1034">
        <v>5282.13</v>
      </c>
      <c r="J297" s="1034"/>
      <c r="K297" s="1034">
        <v>0</v>
      </c>
      <c r="L297" s="1034"/>
      <c r="M297" s="1034">
        <v>3363.26</v>
      </c>
      <c r="N297" s="1034"/>
      <c r="O297" s="1034">
        <v>3363.26</v>
      </c>
      <c r="P297" s="1034"/>
      <c r="Q297" s="1034">
        <v>5282.13</v>
      </c>
      <c r="R297" s="1034"/>
      <c r="S297" s="1034"/>
      <c r="T297" s="1034">
        <v>0</v>
      </c>
      <c r="U297" s="1034"/>
      <c r="V297" s="1034"/>
      <c r="W297" s="1034"/>
    </row>
    <row r="298" spans="1:23" ht="9.1999999999999993" customHeight="1">
      <c r="A298" s="990" t="s">
        <v>1348</v>
      </c>
      <c r="C298" s="1035" t="s">
        <v>3047</v>
      </c>
      <c r="D298" s="1035"/>
      <c r="E298" s="1035"/>
      <c r="F298" s="1035" t="s">
        <v>3048</v>
      </c>
      <c r="G298" s="1035"/>
      <c r="H298" s="1035"/>
      <c r="I298" s="1034">
        <v>0</v>
      </c>
      <c r="J298" s="1034"/>
      <c r="K298" s="1034">
        <v>0</v>
      </c>
      <c r="L298" s="1034"/>
      <c r="M298" s="1034">
        <v>6387.06</v>
      </c>
      <c r="N298" s="1034"/>
      <c r="O298" s="1034">
        <v>6387.06</v>
      </c>
      <c r="P298" s="1034"/>
      <c r="Q298" s="1034">
        <v>0</v>
      </c>
      <c r="R298" s="1034"/>
      <c r="S298" s="1034"/>
      <c r="T298" s="1034">
        <v>0</v>
      </c>
      <c r="U298" s="1034"/>
      <c r="V298" s="1034"/>
      <c r="W298" s="1034"/>
    </row>
    <row r="299" spans="1:23" ht="9.1999999999999993" customHeight="1">
      <c r="A299" s="990" t="s">
        <v>1348</v>
      </c>
      <c r="C299" s="1035" t="s">
        <v>1762</v>
      </c>
      <c r="D299" s="1035"/>
      <c r="E299" s="1035"/>
      <c r="F299" s="1035" t="s">
        <v>2220</v>
      </c>
      <c r="G299" s="1035"/>
      <c r="H299" s="1035"/>
      <c r="I299" s="1034">
        <v>325.88</v>
      </c>
      <c r="J299" s="1034"/>
      <c r="K299" s="1034">
        <v>0</v>
      </c>
      <c r="L299" s="1034"/>
      <c r="M299" s="1034">
        <v>116.93</v>
      </c>
      <c r="N299" s="1034"/>
      <c r="O299" s="1034">
        <v>116.93</v>
      </c>
      <c r="P299" s="1034"/>
      <c r="Q299" s="1034">
        <v>325.88</v>
      </c>
      <c r="R299" s="1034"/>
      <c r="S299" s="1034"/>
      <c r="T299" s="1034">
        <v>0</v>
      </c>
      <c r="U299" s="1034"/>
      <c r="V299" s="1034"/>
      <c r="W299" s="1034"/>
    </row>
    <row r="300" spans="1:23" ht="9.1999999999999993" customHeight="1">
      <c r="A300" s="990" t="s">
        <v>1348</v>
      </c>
      <c r="C300" s="1035" t="s">
        <v>1556</v>
      </c>
      <c r="D300" s="1035"/>
      <c r="E300" s="1035"/>
      <c r="F300" s="1035" t="s">
        <v>2221</v>
      </c>
      <c r="G300" s="1035"/>
      <c r="H300" s="1035"/>
      <c r="I300" s="1034">
        <v>0</v>
      </c>
      <c r="J300" s="1034"/>
      <c r="K300" s="1034">
        <v>0</v>
      </c>
      <c r="L300" s="1034"/>
      <c r="M300" s="1034">
        <v>82659.350000000006</v>
      </c>
      <c r="N300" s="1034"/>
      <c r="O300" s="1034">
        <v>82659.350000000006</v>
      </c>
      <c r="P300" s="1034"/>
      <c r="Q300" s="1034">
        <v>0</v>
      </c>
      <c r="R300" s="1034"/>
      <c r="S300" s="1034"/>
      <c r="T300" s="1034">
        <v>0</v>
      </c>
      <c r="U300" s="1034"/>
      <c r="V300" s="1034"/>
      <c r="W300" s="1034"/>
    </row>
    <row r="301" spans="1:23" ht="9.1999999999999993" customHeight="1">
      <c r="A301" s="990" t="s">
        <v>1348</v>
      </c>
      <c r="C301" s="1035" t="s">
        <v>1850</v>
      </c>
      <c r="D301" s="1035"/>
      <c r="E301" s="1035"/>
      <c r="F301" s="1035" t="s">
        <v>2222</v>
      </c>
      <c r="G301" s="1035"/>
      <c r="H301" s="1035"/>
      <c r="I301" s="1034">
        <v>5532.18</v>
      </c>
      <c r="J301" s="1034"/>
      <c r="K301" s="1034">
        <v>0</v>
      </c>
      <c r="L301" s="1034"/>
      <c r="M301" s="1034">
        <v>5917.16</v>
      </c>
      <c r="N301" s="1034"/>
      <c r="O301" s="1034">
        <v>0</v>
      </c>
      <c r="P301" s="1034"/>
      <c r="Q301" s="1034">
        <v>11449.34</v>
      </c>
      <c r="R301" s="1034"/>
      <c r="S301" s="1034"/>
      <c r="T301" s="1034">
        <v>0</v>
      </c>
      <c r="U301" s="1034"/>
      <c r="V301" s="1034"/>
      <c r="W301" s="1034"/>
    </row>
    <row r="302" spans="1:23" ht="9.1999999999999993" customHeight="1">
      <c r="A302" s="990" t="s">
        <v>1348</v>
      </c>
      <c r="C302" s="1035" t="s">
        <v>1831</v>
      </c>
      <c r="D302" s="1035"/>
      <c r="E302" s="1035"/>
      <c r="F302" s="1035" t="s">
        <v>1833</v>
      </c>
      <c r="G302" s="1035"/>
      <c r="H302" s="1035"/>
      <c r="I302" s="1034">
        <v>38477.550000000003</v>
      </c>
      <c r="J302" s="1034"/>
      <c r="K302" s="1034">
        <v>0</v>
      </c>
      <c r="L302" s="1034"/>
      <c r="M302" s="1034">
        <v>2238.36</v>
      </c>
      <c r="N302" s="1034"/>
      <c r="O302" s="1034">
        <v>0</v>
      </c>
      <c r="P302" s="1034"/>
      <c r="Q302" s="1034">
        <v>40715.910000000003</v>
      </c>
      <c r="R302" s="1034"/>
      <c r="S302" s="1034"/>
      <c r="T302" s="1034">
        <v>0</v>
      </c>
      <c r="U302" s="1034"/>
      <c r="V302" s="1034"/>
      <c r="W302" s="1034"/>
    </row>
    <row r="303" spans="1:23" ht="9.1999999999999993" customHeight="1">
      <c r="A303" s="990" t="s">
        <v>1348</v>
      </c>
      <c r="C303" s="1035" t="s">
        <v>1823</v>
      </c>
      <c r="D303" s="1035"/>
      <c r="E303" s="1035"/>
      <c r="F303" s="1035" t="s">
        <v>2224</v>
      </c>
      <c r="G303" s="1035"/>
      <c r="H303" s="1035"/>
      <c r="I303" s="1034">
        <v>93378.99</v>
      </c>
      <c r="J303" s="1034"/>
      <c r="K303" s="1034">
        <v>0</v>
      </c>
      <c r="L303" s="1034"/>
      <c r="M303" s="1034">
        <v>0</v>
      </c>
      <c r="N303" s="1034"/>
      <c r="O303" s="1034">
        <v>0</v>
      </c>
      <c r="P303" s="1034"/>
      <c r="Q303" s="1034">
        <v>93378.99</v>
      </c>
      <c r="R303" s="1034"/>
      <c r="S303" s="1034"/>
      <c r="T303" s="1034">
        <v>0</v>
      </c>
      <c r="U303" s="1034"/>
      <c r="V303" s="1034"/>
      <c r="W303" s="1034"/>
    </row>
    <row r="304" spans="1:23" ht="8.85" customHeight="1">
      <c r="F304" s="1035"/>
      <c r="G304" s="1035"/>
      <c r="H304" s="1035"/>
    </row>
    <row r="305" spans="1:23" ht="8.25" customHeight="1">
      <c r="A305" s="990" t="s">
        <v>1348</v>
      </c>
      <c r="C305" s="1035" t="s">
        <v>3300</v>
      </c>
      <c r="D305" s="1035"/>
      <c r="E305" s="1035"/>
      <c r="F305" s="1035" t="s">
        <v>3301</v>
      </c>
      <c r="G305" s="1035"/>
      <c r="H305" s="1035"/>
      <c r="I305" s="1034">
        <v>75229.7</v>
      </c>
      <c r="J305" s="1034"/>
      <c r="K305" s="1034">
        <v>0</v>
      </c>
      <c r="L305" s="1034"/>
      <c r="M305" s="1034">
        <v>32512.2</v>
      </c>
      <c r="N305" s="1034"/>
      <c r="O305" s="1034">
        <v>16926.7</v>
      </c>
      <c r="P305" s="1034"/>
      <c r="Q305" s="1034">
        <v>90815.2</v>
      </c>
      <c r="R305" s="1034"/>
      <c r="S305" s="1034"/>
      <c r="T305" s="1034">
        <v>0</v>
      </c>
      <c r="U305" s="1034"/>
      <c r="V305" s="1034"/>
      <c r="W305" s="1034"/>
    </row>
    <row r="306" spans="1:23" ht="9.1999999999999993" customHeight="1">
      <c r="A306" s="990" t="s">
        <v>1348</v>
      </c>
      <c r="C306" s="1035" t="s">
        <v>1824</v>
      </c>
      <c r="D306" s="1035"/>
      <c r="E306" s="1035"/>
      <c r="F306" s="1035" t="s">
        <v>2225</v>
      </c>
      <c r="G306" s="1035"/>
      <c r="H306" s="1035"/>
      <c r="I306" s="1034">
        <v>9998.6200000000008</v>
      </c>
      <c r="J306" s="1034"/>
      <c r="K306" s="1034">
        <v>0</v>
      </c>
      <c r="L306" s="1034"/>
      <c r="M306" s="1034">
        <v>1799.92</v>
      </c>
      <c r="N306" s="1034"/>
      <c r="O306" s="1034">
        <v>0</v>
      </c>
      <c r="P306" s="1034"/>
      <c r="Q306" s="1034">
        <v>11798.54</v>
      </c>
      <c r="R306" s="1034"/>
      <c r="S306" s="1034"/>
      <c r="T306" s="1034">
        <v>0</v>
      </c>
      <c r="U306" s="1034"/>
      <c r="V306" s="1034"/>
      <c r="W306" s="1034"/>
    </row>
    <row r="307" spans="1:23" ht="9.1999999999999993" customHeight="1">
      <c r="A307" s="990" t="s">
        <v>1348</v>
      </c>
      <c r="C307" s="1035" t="s">
        <v>3008</v>
      </c>
      <c r="D307" s="1035"/>
      <c r="E307" s="1035"/>
      <c r="F307" s="1035" t="s">
        <v>3009</v>
      </c>
      <c r="G307" s="1035"/>
      <c r="H307" s="1035"/>
      <c r="I307" s="1034">
        <v>0</v>
      </c>
      <c r="J307" s="1034"/>
      <c r="K307" s="1034">
        <v>0</v>
      </c>
      <c r="L307" s="1034"/>
      <c r="M307" s="1034">
        <v>13015.2</v>
      </c>
      <c r="N307" s="1034"/>
      <c r="O307" s="1034">
        <v>13015.2</v>
      </c>
      <c r="P307" s="1034"/>
      <c r="Q307" s="1034">
        <v>0</v>
      </c>
      <c r="R307" s="1034"/>
      <c r="S307" s="1034"/>
      <c r="T307" s="1034">
        <v>0</v>
      </c>
      <c r="U307" s="1034"/>
      <c r="V307" s="1034"/>
      <c r="W307" s="1034"/>
    </row>
    <row r="308" spans="1:23" ht="8.85" customHeight="1">
      <c r="F308" s="1035"/>
      <c r="G308" s="1035"/>
      <c r="H308" s="1035"/>
    </row>
    <row r="309" spans="1:23" ht="8.25" customHeight="1">
      <c r="A309" s="990" t="s">
        <v>1348</v>
      </c>
      <c r="C309" s="1035" t="s">
        <v>1855</v>
      </c>
      <c r="D309" s="1035"/>
      <c r="E309" s="1035"/>
      <c r="F309" s="1035" t="s">
        <v>2226</v>
      </c>
      <c r="G309" s="1035"/>
      <c r="H309" s="1035"/>
      <c r="I309" s="1034">
        <v>650.39</v>
      </c>
      <c r="J309" s="1034"/>
      <c r="K309" s="1034">
        <v>0</v>
      </c>
      <c r="L309" s="1034"/>
      <c r="M309" s="1034">
        <v>104.88</v>
      </c>
      <c r="N309" s="1034"/>
      <c r="O309" s="1034">
        <v>216.56</v>
      </c>
      <c r="P309" s="1034"/>
      <c r="Q309" s="1034">
        <v>538.71</v>
      </c>
      <c r="R309" s="1034"/>
      <c r="S309" s="1034"/>
      <c r="T309" s="1034">
        <v>0</v>
      </c>
      <c r="U309" s="1034"/>
      <c r="V309" s="1034"/>
      <c r="W309" s="1034"/>
    </row>
    <row r="310" spans="1:23" ht="9.1999999999999993" customHeight="1">
      <c r="A310" s="990" t="s">
        <v>1348</v>
      </c>
      <c r="C310" s="1035" t="s">
        <v>1856</v>
      </c>
      <c r="D310" s="1035"/>
      <c r="E310" s="1035"/>
      <c r="F310" s="1035" t="s">
        <v>2227</v>
      </c>
      <c r="G310" s="1035"/>
      <c r="H310" s="1035"/>
      <c r="I310" s="1034">
        <v>28094.39</v>
      </c>
      <c r="J310" s="1034"/>
      <c r="K310" s="1034">
        <v>0</v>
      </c>
      <c r="L310" s="1034"/>
      <c r="M310" s="1034">
        <v>5235.2299999999996</v>
      </c>
      <c r="N310" s="1034"/>
      <c r="O310" s="1034">
        <v>0</v>
      </c>
      <c r="P310" s="1034"/>
      <c r="Q310" s="1034">
        <v>33329.620000000003</v>
      </c>
      <c r="R310" s="1034"/>
      <c r="S310" s="1034"/>
      <c r="T310" s="1034">
        <v>0</v>
      </c>
      <c r="U310" s="1034"/>
      <c r="V310" s="1034"/>
      <c r="W310" s="1034"/>
    </row>
    <row r="311" spans="1:23" ht="9.1999999999999993" customHeight="1">
      <c r="A311" s="990" t="s">
        <v>1348</v>
      </c>
      <c r="C311" s="1035" t="s">
        <v>3049</v>
      </c>
      <c r="D311" s="1035"/>
      <c r="E311" s="1035"/>
      <c r="F311" s="1035" t="s">
        <v>3050</v>
      </c>
      <c r="G311" s="1035"/>
      <c r="H311" s="1035"/>
      <c r="I311" s="1034">
        <v>44.43</v>
      </c>
      <c r="J311" s="1034"/>
      <c r="K311" s="1034">
        <v>0</v>
      </c>
      <c r="L311" s="1034"/>
      <c r="M311" s="1034">
        <v>0</v>
      </c>
      <c r="N311" s="1034"/>
      <c r="O311" s="1034">
        <v>0</v>
      </c>
      <c r="P311" s="1034"/>
      <c r="Q311" s="1034">
        <v>44.43</v>
      </c>
      <c r="R311" s="1034"/>
      <c r="S311" s="1034"/>
      <c r="T311" s="1034">
        <v>0</v>
      </c>
      <c r="U311" s="1034"/>
      <c r="V311" s="1034"/>
      <c r="W311" s="1034"/>
    </row>
    <row r="312" spans="1:23" ht="9.1999999999999993" customHeight="1">
      <c r="A312" s="990" t="s">
        <v>1348</v>
      </c>
      <c r="C312" s="1035" t="s">
        <v>2228</v>
      </c>
      <c r="D312" s="1035"/>
      <c r="E312" s="1035"/>
      <c r="F312" s="1035" t="s">
        <v>2229</v>
      </c>
      <c r="G312" s="1035"/>
      <c r="H312" s="1035"/>
      <c r="I312" s="1034">
        <v>0</v>
      </c>
      <c r="J312" s="1034"/>
      <c r="K312" s="1034">
        <v>0</v>
      </c>
      <c r="L312" s="1034"/>
      <c r="M312" s="1034">
        <v>0</v>
      </c>
      <c r="N312" s="1034"/>
      <c r="O312" s="1034">
        <v>0</v>
      </c>
      <c r="P312" s="1034"/>
      <c r="Q312" s="1034">
        <v>0</v>
      </c>
      <c r="R312" s="1034"/>
      <c r="S312" s="1034"/>
      <c r="T312" s="1034">
        <v>0</v>
      </c>
      <c r="U312" s="1034"/>
      <c r="V312" s="1034"/>
      <c r="W312" s="1034"/>
    </row>
    <row r="313" spans="1:23" ht="9.1999999999999993" customHeight="1">
      <c r="A313" s="990" t="s">
        <v>1348</v>
      </c>
      <c r="C313" s="1035" t="s">
        <v>1851</v>
      </c>
      <c r="D313" s="1035"/>
      <c r="E313" s="1035"/>
      <c r="F313" s="1035" t="s">
        <v>2230</v>
      </c>
      <c r="G313" s="1035"/>
      <c r="H313" s="1035"/>
      <c r="I313" s="1034">
        <v>2319.83</v>
      </c>
      <c r="J313" s="1034"/>
      <c r="K313" s="1034">
        <v>0</v>
      </c>
      <c r="L313" s="1034"/>
      <c r="M313" s="1034">
        <v>909.64</v>
      </c>
      <c r="N313" s="1034"/>
      <c r="O313" s="1034">
        <v>909.64</v>
      </c>
      <c r="P313" s="1034"/>
      <c r="Q313" s="1034">
        <v>2319.83</v>
      </c>
      <c r="R313" s="1034"/>
      <c r="S313" s="1034"/>
      <c r="T313" s="1034">
        <v>0</v>
      </c>
      <c r="U313" s="1034"/>
      <c r="V313" s="1034"/>
      <c r="W313" s="1034"/>
    </row>
    <row r="314" spans="1:23" ht="9.1999999999999993" customHeight="1">
      <c r="A314" s="990" t="s">
        <v>1348</v>
      </c>
      <c r="C314" s="1035" t="s">
        <v>1857</v>
      </c>
      <c r="D314" s="1035"/>
      <c r="E314" s="1035"/>
      <c r="F314" s="1035" t="s">
        <v>2231</v>
      </c>
      <c r="G314" s="1035"/>
      <c r="H314" s="1035"/>
      <c r="I314" s="1034">
        <v>0</v>
      </c>
      <c r="J314" s="1034"/>
      <c r="K314" s="1034">
        <v>0</v>
      </c>
      <c r="L314" s="1034"/>
      <c r="M314" s="1034">
        <v>1551.05</v>
      </c>
      <c r="N314" s="1034"/>
      <c r="O314" s="1034">
        <v>1551.05</v>
      </c>
      <c r="P314" s="1034"/>
      <c r="Q314" s="1034">
        <v>0</v>
      </c>
      <c r="R314" s="1034"/>
      <c r="S314" s="1034"/>
      <c r="T314" s="1034">
        <v>0</v>
      </c>
      <c r="U314" s="1034"/>
      <c r="V314" s="1034"/>
      <c r="W314" s="1034"/>
    </row>
    <row r="315" spans="1:23" ht="9.1999999999999993" customHeight="1">
      <c r="A315" s="990" t="s">
        <v>1348</v>
      </c>
      <c r="C315" s="1035" t="s">
        <v>1858</v>
      </c>
      <c r="D315" s="1035"/>
      <c r="E315" s="1035"/>
      <c r="F315" s="1035" t="s">
        <v>2232</v>
      </c>
      <c r="G315" s="1035"/>
      <c r="H315" s="1035"/>
      <c r="I315" s="1034">
        <v>3700.94</v>
      </c>
      <c r="J315" s="1034"/>
      <c r="K315" s="1034">
        <v>0</v>
      </c>
      <c r="L315" s="1034"/>
      <c r="M315" s="1034">
        <v>1268.49</v>
      </c>
      <c r="N315" s="1034"/>
      <c r="O315" s="1034">
        <v>0</v>
      </c>
      <c r="P315" s="1034"/>
      <c r="Q315" s="1034">
        <v>4969.43</v>
      </c>
      <c r="R315" s="1034"/>
      <c r="S315" s="1034"/>
      <c r="T315" s="1034">
        <v>0</v>
      </c>
      <c r="U315" s="1034"/>
      <c r="V315" s="1034"/>
      <c r="W315" s="1034"/>
    </row>
    <row r="316" spans="1:23" ht="9.1999999999999993" customHeight="1">
      <c r="A316" s="990" t="s">
        <v>1348</v>
      </c>
      <c r="C316" s="1035" t="s">
        <v>3324</v>
      </c>
      <c r="D316" s="1035"/>
      <c r="E316" s="1035"/>
      <c r="F316" s="1035" t="s">
        <v>3325</v>
      </c>
      <c r="G316" s="1035"/>
      <c r="H316" s="1035"/>
      <c r="I316" s="1034">
        <v>5018.09</v>
      </c>
      <c r="J316" s="1034"/>
      <c r="K316" s="1034">
        <v>0</v>
      </c>
      <c r="L316" s="1034"/>
      <c r="M316" s="1034">
        <v>3698.04</v>
      </c>
      <c r="N316" s="1034"/>
      <c r="O316" s="1034">
        <v>0</v>
      </c>
      <c r="P316" s="1034"/>
      <c r="Q316" s="1034">
        <v>8716.1299999999992</v>
      </c>
      <c r="R316" s="1034"/>
      <c r="S316" s="1034"/>
      <c r="T316" s="1034">
        <v>0</v>
      </c>
      <c r="U316" s="1034"/>
      <c r="V316" s="1034"/>
      <c r="W316" s="1034"/>
    </row>
    <row r="317" spans="1:23" ht="9.1999999999999993" customHeight="1">
      <c r="A317" s="990" t="s">
        <v>1348</v>
      </c>
      <c r="C317" s="1035" t="s">
        <v>1867</v>
      </c>
      <c r="D317" s="1035"/>
      <c r="E317" s="1035"/>
      <c r="F317" s="1035" t="s">
        <v>2233</v>
      </c>
      <c r="G317" s="1035"/>
      <c r="H317" s="1035"/>
      <c r="I317" s="1034">
        <v>0</v>
      </c>
      <c r="J317" s="1034"/>
      <c r="K317" s="1034">
        <v>0</v>
      </c>
      <c r="L317" s="1034"/>
      <c r="M317" s="1034">
        <v>0</v>
      </c>
      <c r="N317" s="1034"/>
      <c r="O317" s="1034">
        <v>0</v>
      </c>
      <c r="P317" s="1034"/>
      <c r="Q317" s="1034">
        <v>0</v>
      </c>
      <c r="R317" s="1034"/>
      <c r="S317" s="1034"/>
      <c r="T317" s="1034">
        <v>0</v>
      </c>
      <c r="U317" s="1034"/>
      <c r="V317" s="1034"/>
      <c r="W317" s="1034"/>
    </row>
    <row r="318" spans="1:23" ht="9.1999999999999993" customHeight="1">
      <c r="A318" s="990" t="s">
        <v>1348</v>
      </c>
      <c r="C318" s="1035" t="s">
        <v>1868</v>
      </c>
      <c r="D318" s="1035"/>
      <c r="E318" s="1035"/>
      <c r="F318" s="1035" t="s">
        <v>2234</v>
      </c>
      <c r="G318" s="1035"/>
      <c r="H318" s="1035"/>
      <c r="I318" s="1034">
        <v>0</v>
      </c>
      <c r="J318" s="1034"/>
      <c r="K318" s="1034">
        <v>0</v>
      </c>
      <c r="L318" s="1034"/>
      <c r="M318" s="1034">
        <v>5799.79</v>
      </c>
      <c r="N318" s="1034"/>
      <c r="O318" s="1034">
        <v>5799.79</v>
      </c>
      <c r="P318" s="1034"/>
      <c r="Q318" s="1034">
        <v>0</v>
      </c>
      <c r="R318" s="1034"/>
      <c r="S318" s="1034"/>
      <c r="T318" s="1034">
        <v>0</v>
      </c>
      <c r="U318" s="1034"/>
      <c r="V318" s="1034"/>
      <c r="W318" s="1034"/>
    </row>
    <row r="319" spans="1:23" ht="9.1999999999999993" customHeight="1">
      <c r="A319" s="990" t="s">
        <v>1348</v>
      </c>
      <c r="C319" s="1035" t="s">
        <v>1859</v>
      </c>
      <c r="D319" s="1035"/>
      <c r="E319" s="1035"/>
      <c r="F319" s="1035" t="s">
        <v>2235</v>
      </c>
      <c r="G319" s="1035"/>
      <c r="H319" s="1035"/>
      <c r="I319" s="1034">
        <v>2883.37</v>
      </c>
      <c r="J319" s="1034"/>
      <c r="K319" s="1034">
        <v>0</v>
      </c>
      <c r="L319" s="1034"/>
      <c r="M319" s="1034">
        <v>4886.41</v>
      </c>
      <c r="N319" s="1034"/>
      <c r="O319" s="1034">
        <v>4886.41</v>
      </c>
      <c r="P319" s="1034"/>
      <c r="Q319" s="1034">
        <v>2883.37</v>
      </c>
      <c r="R319" s="1034"/>
      <c r="S319" s="1034"/>
      <c r="T319" s="1034">
        <v>0</v>
      </c>
      <c r="U319" s="1034"/>
      <c r="V319" s="1034"/>
      <c r="W319" s="1034"/>
    </row>
    <row r="320" spans="1:23" ht="9.1999999999999993" customHeight="1">
      <c r="A320" s="990" t="s">
        <v>1348</v>
      </c>
      <c r="C320" s="1035" t="s">
        <v>1860</v>
      </c>
      <c r="D320" s="1035"/>
      <c r="E320" s="1035"/>
      <c r="F320" s="1035" t="s">
        <v>2236</v>
      </c>
      <c r="G320" s="1035"/>
      <c r="H320" s="1035"/>
      <c r="I320" s="1034">
        <v>0</v>
      </c>
      <c r="J320" s="1034"/>
      <c r="K320" s="1034">
        <v>0</v>
      </c>
      <c r="L320" s="1034"/>
      <c r="M320" s="1034">
        <v>230.17</v>
      </c>
      <c r="N320" s="1034"/>
      <c r="O320" s="1034">
        <v>230.17</v>
      </c>
      <c r="P320" s="1034"/>
      <c r="Q320" s="1034">
        <v>0</v>
      </c>
      <c r="R320" s="1034"/>
      <c r="S320" s="1034"/>
      <c r="T320" s="1034">
        <v>0</v>
      </c>
      <c r="U320" s="1034"/>
      <c r="V320" s="1034"/>
      <c r="W320" s="1034"/>
    </row>
    <row r="321" spans="1:23" ht="9.1999999999999993" customHeight="1">
      <c r="A321" s="990" t="s">
        <v>1348</v>
      </c>
      <c r="C321" s="1035" t="s">
        <v>1869</v>
      </c>
      <c r="D321" s="1035"/>
      <c r="E321" s="1035"/>
      <c r="F321" s="1035" t="s">
        <v>2237</v>
      </c>
      <c r="G321" s="1035"/>
      <c r="H321" s="1035"/>
      <c r="I321" s="1034">
        <v>4111.91</v>
      </c>
      <c r="J321" s="1034"/>
      <c r="K321" s="1034">
        <v>0</v>
      </c>
      <c r="L321" s="1034"/>
      <c r="M321" s="1034">
        <v>154.66999999999999</v>
      </c>
      <c r="N321" s="1034"/>
      <c r="O321" s="1034">
        <v>154.66999999999999</v>
      </c>
      <c r="P321" s="1034"/>
      <c r="Q321" s="1034">
        <v>4111.91</v>
      </c>
      <c r="R321" s="1034"/>
      <c r="S321" s="1034"/>
      <c r="T321" s="1034">
        <v>0</v>
      </c>
      <c r="U321" s="1034"/>
      <c r="V321" s="1034"/>
      <c r="W321" s="1034"/>
    </row>
    <row r="322" spans="1:23" ht="9.1999999999999993" customHeight="1">
      <c r="A322" s="990" t="s">
        <v>1348</v>
      </c>
      <c r="C322" s="1035" t="s">
        <v>1861</v>
      </c>
      <c r="D322" s="1035"/>
      <c r="E322" s="1035"/>
      <c r="F322" s="1035" t="s">
        <v>2238</v>
      </c>
      <c r="G322" s="1035"/>
      <c r="H322" s="1035"/>
      <c r="I322" s="1034">
        <v>2233.31</v>
      </c>
      <c r="J322" s="1034"/>
      <c r="K322" s="1034">
        <v>0</v>
      </c>
      <c r="L322" s="1034"/>
      <c r="M322" s="1034">
        <v>305.66000000000003</v>
      </c>
      <c r="N322" s="1034"/>
      <c r="O322" s="1034">
        <v>305.66000000000003</v>
      </c>
      <c r="P322" s="1034"/>
      <c r="Q322" s="1034">
        <v>2233.31</v>
      </c>
      <c r="R322" s="1034"/>
      <c r="S322" s="1034"/>
      <c r="T322" s="1034">
        <v>0</v>
      </c>
      <c r="U322" s="1034"/>
      <c r="V322" s="1034"/>
      <c r="W322" s="1034"/>
    </row>
    <row r="323" spans="1:23" ht="9.1999999999999993" customHeight="1">
      <c r="A323" s="990" t="s">
        <v>1348</v>
      </c>
      <c r="C323" s="1035" t="s">
        <v>1862</v>
      </c>
      <c r="D323" s="1035"/>
      <c r="E323" s="1035"/>
      <c r="F323" s="1035" t="s">
        <v>2239</v>
      </c>
      <c r="G323" s="1035"/>
      <c r="H323" s="1035"/>
      <c r="I323" s="1034">
        <v>91573.78</v>
      </c>
      <c r="J323" s="1034"/>
      <c r="K323" s="1034">
        <v>0</v>
      </c>
      <c r="L323" s="1034"/>
      <c r="M323" s="1034">
        <v>0</v>
      </c>
      <c r="N323" s="1034"/>
      <c r="O323" s="1034">
        <v>0</v>
      </c>
      <c r="P323" s="1034"/>
      <c r="Q323" s="1034">
        <v>91573.78</v>
      </c>
      <c r="R323" s="1034"/>
      <c r="S323" s="1034"/>
      <c r="T323" s="1034">
        <v>0</v>
      </c>
      <c r="U323" s="1034"/>
      <c r="V323" s="1034"/>
      <c r="W323" s="1034"/>
    </row>
    <row r="324" spans="1:23" ht="9.1999999999999993" customHeight="1">
      <c r="A324" s="990" t="s">
        <v>1348</v>
      </c>
      <c r="C324" s="1035" t="s">
        <v>1870</v>
      </c>
      <c r="D324" s="1035"/>
      <c r="E324" s="1035"/>
      <c r="F324" s="1035" t="s">
        <v>2240</v>
      </c>
      <c r="G324" s="1035"/>
      <c r="H324" s="1035"/>
      <c r="I324" s="1034">
        <v>14468.79</v>
      </c>
      <c r="J324" s="1034"/>
      <c r="K324" s="1034">
        <v>0</v>
      </c>
      <c r="L324" s="1034"/>
      <c r="M324" s="1034">
        <v>16645.599999999999</v>
      </c>
      <c r="N324" s="1034"/>
      <c r="O324" s="1034">
        <v>16645.599999999999</v>
      </c>
      <c r="P324" s="1034"/>
      <c r="Q324" s="1034">
        <v>14468.79</v>
      </c>
      <c r="R324" s="1034"/>
      <c r="S324" s="1034"/>
      <c r="T324" s="1034">
        <v>0</v>
      </c>
      <c r="U324" s="1034"/>
      <c r="V324" s="1034"/>
      <c r="W324" s="1034"/>
    </row>
    <row r="325" spans="1:23" ht="9.1999999999999993" customHeight="1">
      <c r="A325" s="990" t="s">
        <v>1348</v>
      </c>
      <c r="C325" s="1035" t="s">
        <v>1871</v>
      </c>
      <c r="D325" s="1035"/>
      <c r="E325" s="1035"/>
      <c r="F325" s="1035" t="s">
        <v>2241</v>
      </c>
      <c r="G325" s="1035"/>
      <c r="H325" s="1035"/>
      <c r="I325" s="1034">
        <v>0</v>
      </c>
      <c r="J325" s="1034"/>
      <c r="K325" s="1034">
        <v>0</v>
      </c>
      <c r="L325" s="1034"/>
      <c r="M325" s="1034">
        <v>649.9</v>
      </c>
      <c r="N325" s="1034"/>
      <c r="O325" s="1034">
        <v>0</v>
      </c>
      <c r="P325" s="1034"/>
      <c r="Q325" s="1034">
        <v>649.9</v>
      </c>
      <c r="R325" s="1034"/>
      <c r="S325" s="1034"/>
      <c r="T325" s="1034">
        <v>0</v>
      </c>
      <c r="U325" s="1034"/>
      <c r="V325" s="1034"/>
      <c r="W325" s="1034"/>
    </row>
    <row r="326" spans="1:23" ht="9.1999999999999993" customHeight="1">
      <c r="A326" s="990" t="s">
        <v>1348</v>
      </c>
      <c r="C326" s="1035" t="s">
        <v>2242</v>
      </c>
      <c r="D326" s="1035"/>
      <c r="E326" s="1035"/>
      <c r="F326" s="1035" t="s">
        <v>2243</v>
      </c>
      <c r="G326" s="1035"/>
      <c r="H326" s="1035"/>
      <c r="I326" s="1034">
        <v>0</v>
      </c>
      <c r="J326" s="1034"/>
      <c r="K326" s="1034">
        <v>0</v>
      </c>
      <c r="L326" s="1034"/>
      <c r="M326" s="1034">
        <v>0</v>
      </c>
      <c r="N326" s="1034"/>
      <c r="O326" s="1034">
        <v>0</v>
      </c>
      <c r="P326" s="1034"/>
      <c r="Q326" s="1034">
        <v>0</v>
      </c>
      <c r="R326" s="1034"/>
      <c r="S326" s="1034"/>
      <c r="T326" s="1034">
        <v>0</v>
      </c>
      <c r="U326" s="1034"/>
      <c r="V326" s="1034"/>
      <c r="W326" s="1034"/>
    </row>
    <row r="327" spans="1:23" ht="9.1999999999999993" customHeight="1">
      <c r="A327" s="990" t="s">
        <v>1348</v>
      </c>
      <c r="C327" s="1035" t="s">
        <v>1903</v>
      </c>
      <c r="D327" s="1035"/>
      <c r="E327" s="1035"/>
      <c r="F327" s="1035" t="s">
        <v>2244</v>
      </c>
      <c r="G327" s="1035"/>
      <c r="H327" s="1035"/>
      <c r="I327" s="1034">
        <v>0</v>
      </c>
      <c r="J327" s="1034"/>
      <c r="K327" s="1034">
        <v>0</v>
      </c>
      <c r="L327" s="1034"/>
      <c r="M327" s="1034">
        <v>2010.94</v>
      </c>
      <c r="N327" s="1034"/>
      <c r="O327" s="1034">
        <v>2010.94</v>
      </c>
      <c r="P327" s="1034"/>
      <c r="Q327" s="1034">
        <v>0</v>
      </c>
      <c r="R327" s="1034"/>
      <c r="S327" s="1034"/>
      <c r="T327" s="1034">
        <v>0</v>
      </c>
      <c r="U327" s="1034"/>
      <c r="V327" s="1034"/>
      <c r="W327" s="1034"/>
    </row>
    <row r="328" spans="1:23" ht="9.1999999999999993" customHeight="1">
      <c r="A328" s="990" t="s">
        <v>1348</v>
      </c>
      <c r="C328" s="1035" t="s">
        <v>1904</v>
      </c>
      <c r="D328" s="1035"/>
      <c r="E328" s="1035"/>
      <c r="F328" s="1035" t="s">
        <v>2245</v>
      </c>
      <c r="G328" s="1035"/>
      <c r="H328" s="1035"/>
      <c r="I328" s="1034">
        <v>158.80000000000001</v>
      </c>
      <c r="J328" s="1034"/>
      <c r="K328" s="1034">
        <v>0</v>
      </c>
      <c r="L328" s="1034"/>
      <c r="M328" s="1034">
        <v>0</v>
      </c>
      <c r="N328" s="1034"/>
      <c r="O328" s="1034">
        <v>0</v>
      </c>
      <c r="P328" s="1034"/>
      <c r="Q328" s="1034">
        <v>158.80000000000001</v>
      </c>
      <c r="R328" s="1034"/>
      <c r="S328" s="1034"/>
      <c r="T328" s="1034">
        <v>0</v>
      </c>
      <c r="U328" s="1034"/>
      <c r="V328" s="1034"/>
      <c r="W328" s="1034"/>
    </row>
    <row r="329" spans="1:23" ht="9.1999999999999993" customHeight="1">
      <c r="A329" s="990" t="s">
        <v>1348</v>
      </c>
      <c r="C329" s="1035" t="s">
        <v>3137</v>
      </c>
      <c r="D329" s="1035"/>
      <c r="E329" s="1035"/>
      <c r="F329" s="1035" t="s">
        <v>2355</v>
      </c>
      <c r="G329" s="1035"/>
      <c r="H329" s="1035"/>
      <c r="I329" s="1034">
        <v>5250.53</v>
      </c>
      <c r="J329" s="1034"/>
      <c r="K329" s="1034">
        <v>0</v>
      </c>
      <c r="L329" s="1034"/>
      <c r="M329" s="1034">
        <v>2238.36</v>
      </c>
      <c r="N329" s="1034"/>
      <c r="O329" s="1034">
        <v>7488.89</v>
      </c>
      <c r="P329" s="1034"/>
      <c r="Q329" s="1034">
        <v>0</v>
      </c>
      <c r="R329" s="1034"/>
      <c r="S329" s="1034"/>
      <c r="T329" s="1034">
        <v>0</v>
      </c>
      <c r="U329" s="1034"/>
      <c r="V329" s="1034"/>
      <c r="W329" s="1034"/>
    </row>
    <row r="330" spans="1:23" ht="9.1999999999999993" customHeight="1">
      <c r="A330" s="990" t="s">
        <v>1348</v>
      </c>
      <c r="C330" s="1035" t="s">
        <v>2246</v>
      </c>
      <c r="D330" s="1035"/>
      <c r="E330" s="1035"/>
      <c r="F330" s="1035" t="s">
        <v>2247</v>
      </c>
      <c r="G330" s="1035"/>
      <c r="H330" s="1035"/>
      <c r="I330" s="1034">
        <v>215013.95</v>
      </c>
      <c r="J330" s="1034"/>
      <c r="K330" s="1034">
        <v>0</v>
      </c>
      <c r="L330" s="1034"/>
      <c r="M330" s="1034">
        <v>158453.29</v>
      </c>
      <c r="N330" s="1034"/>
      <c r="O330" s="1034">
        <v>215013.95</v>
      </c>
      <c r="P330" s="1034"/>
      <c r="Q330" s="1034">
        <v>158453.29</v>
      </c>
      <c r="R330" s="1034"/>
      <c r="S330" s="1034"/>
      <c r="T330" s="1034">
        <v>0</v>
      </c>
      <c r="U330" s="1034"/>
      <c r="V330" s="1034"/>
      <c r="W330" s="1034"/>
    </row>
    <row r="331" spans="1:23" ht="9.1999999999999993" customHeight="1">
      <c r="A331" s="990" t="s">
        <v>1348</v>
      </c>
      <c r="C331" s="1035" t="s">
        <v>3010</v>
      </c>
      <c r="D331" s="1035"/>
      <c r="E331" s="1035"/>
      <c r="F331" s="1035" t="s">
        <v>3011</v>
      </c>
      <c r="G331" s="1035"/>
      <c r="H331" s="1035"/>
      <c r="I331" s="1034">
        <v>6983.84</v>
      </c>
      <c r="J331" s="1034"/>
      <c r="K331" s="1034">
        <v>0</v>
      </c>
      <c r="L331" s="1034"/>
      <c r="M331" s="1034">
        <v>7730.6</v>
      </c>
      <c r="N331" s="1034"/>
      <c r="O331" s="1034">
        <v>7730.6</v>
      </c>
      <c r="P331" s="1034"/>
      <c r="Q331" s="1034">
        <v>6983.84</v>
      </c>
      <c r="R331" s="1034"/>
      <c r="S331" s="1034"/>
      <c r="T331" s="1034">
        <v>0</v>
      </c>
      <c r="U331" s="1034"/>
      <c r="V331" s="1034"/>
      <c r="W331" s="1034"/>
    </row>
    <row r="332" spans="1:23" ht="20.85" customHeight="1">
      <c r="T332" s="1046" t="s">
        <v>2223</v>
      </c>
      <c r="U332" s="1046"/>
      <c r="V332" s="1046"/>
      <c r="W332" s="1046"/>
    </row>
    <row r="333" spans="1:23" ht="16.149999999999999" customHeight="1">
      <c r="A333" s="1041"/>
      <c r="B333" s="1041"/>
      <c r="C333" s="1041"/>
      <c r="D333" s="1041"/>
      <c r="E333" s="1041"/>
      <c r="F333" s="1042" t="s">
        <v>3188</v>
      </c>
      <c r="G333" s="1042"/>
      <c r="H333" s="1042"/>
      <c r="I333" s="1042"/>
      <c r="J333" s="1042"/>
      <c r="K333" s="1042"/>
      <c r="L333" s="1042"/>
      <c r="M333" s="1042"/>
      <c r="N333" s="1042"/>
      <c r="O333" s="1042"/>
      <c r="P333" s="1042"/>
      <c r="Q333" s="1042"/>
      <c r="R333" s="1042"/>
      <c r="S333" s="1042"/>
      <c r="T333" s="1042"/>
      <c r="U333" s="1042"/>
    </row>
    <row r="334" spans="1:23" ht="12.95" customHeight="1">
      <c r="A334" s="1041"/>
      <c r="B334" s="1041"/>
      <c r="C334" s="1041"/>
      <c r="D334" s="1041"/>
      <c r="E334" s="1041"/>
      <c r="F334" s="1043" t="s">
        <v>79</v>
      </c>
      <c r="G334" s="1043"/>
      <c r="H334" s="1043"/>
      <c r="I334" s="1043"/>
      <c r="J334" s="1043"/>
      <c r="K334" s="1043"/>
      <c r="L334" s="1043"/>
      <c r="M334" s="1043"/>
      <c r="N334" s="1043"/>
      <c r="O334" s="1043"/>
      <c r="P334" s="1043"/>
      <c r="Q334" s="1043"/>
      <c r="R334" s="1043"/>
      <c r="S334" s="1043"/>
    </row>
    <row r="335" spans="1:23" ht="12.95" customHeight="1">
      <c r="D335" s="1044" t="s">
        <v>5768</v>
      </c>
      <c r="E335" s="1044"/>
      <c r="F335" s="1044"/>
      <c r="G335" s="1044"/>
      <c r="H335" s="1044"/>
      <c r="I335" s="1044"/>
      <c r="J335" s="1044"/>
      <c r="K335" s="1044"/>
      <c r="L335" s="1044"/>
      <c r="M335" s="1044"/>
      <c r="N335" s="1044"/>
      <c r="O335" s="1044"/>
      <c r="P335" s="1038" t="s">
        <v>1989</v>
      </c>
      <c r="Q335" s="1038"/>
      <c r="R335" s="1038"/>
      <c r="S335" s="1038"/>
      <c r="T335" s="1045" t="s">
        <v>5769</v>
      </c>
      <c r="U335" s="1045"/>
      <c r="V335" s="1045"/>
      <c r="W335" s="1045"/>
    </row>
    <row r="336" spans="1:23" ht="12.95" customHeight="1">
      <c r="B336" s="1036" t="s">
        <v>1991</v>
      </c>
      <c r="C336" s="1036"/>
      <c r="D336" s="1037" t="s">
        <v>1992</v>
      </c>
      <c r="E336" s="1037"/>
      <c r="F336" s="1037"/>
      <c r="G336" s="1037"/>
      <c r="H336" s="1037"/>
      <c r="I336" s="1037"/>
      <c r="J336" s="1037"/>
      <c r="K336" s="1037"/>
      <c r="L336" s="1037"/>
      <c r="M336" s="1037"/>
      <c r="N336" s="1037"/>
      <c r="O336" s="1037"/>
      <c r="P336" s="1037"/>
      <c r="Q336" s="1037"/>
      <c r="R336" s="1037"/>
      <c r="S336" s="987" t="s">
        <v>1992</v>
      </c>
      <c r="T336" s="1038" t="s">
        <v>5770</v>
      </c>
      <c r="U336" s="1038"/>
      <c r="V336" s="1038"/>
    </row>
    <row r="337" spans="1:23" ht="17.45" customHeight="1"/>
    <row r="338" spans="1:23" ht="8.25" customHeight="1">
      <c r="A338" s="988" t="s">
        <v>1343</v>
      </c>
      <c r="C338" s="1039" t="s">
        <v>1344</v>
      </c>
      <c r="D338" s="1039"/>
      <c r="F338" s="1039" t="s">
        <v>1345</v>
      </c>
      <c r="G338" s="1039"/>
      <c r="H338" s="1039"/>
      <c r="I338" s="1039"/>
      <c r="J338" s="989" t="s">
        <v>1346</v>
      </c>
      <c r="K338" s="989" t="s">
        <v>1347</v>
      </c>
      <c r="N338" s="989" t="s">
        <v>1346</v>
      </c>
      <c r="O338" s="1040" t="s">
        <v>1347</v>
      </c>
      <c r="P338" s="1040"/>
      <c r="R338" s="1040" t="s">
        <v>1346</v>
      </c>
      <c r="S338" s="1040"/>
      <c r="T338" s="1040" t="s">
        <v>1347</v>
      </c>
      <c r="U338" s="1040"/>
      <c r="V338" s="1040"/>
    </row>
    <row r="339" spans="1:23" ht="9.6" customHeight="1">
      <c r="A339" s="990" t="s">
        <v>1348</v>
      </c>
      <c r="C339" s="1035" t="s">
        <v>2248</v>
      </c>
      <c r="D339" s="1035"/>
      <c r="E339" s="1035"/>
      <c r="F339" s="1035" t="s">
        <v>2249</v>
      </c>
      <c r="G339" s="1035"/>
      <c r="H339" s="1035"/>
      <c r="I339" s="1034">
        <v>15410.34</v>
      </c>
      <c r="J339" s="1034"/>
      <c r="K339" s="1034">
        <v>0</v>
      </c>
      <c r="L339" s="1034"/>
      <c r="M339" s="1034">
        <v>16283.24</v>
      </c>
      <c r="N339" s="1034"/>
      <c r="O339" s="1034">
        <v>31693.58</v>
      </c>
      <c r="P339" s="1034"/>
      <c r="Q339" s="1034">
        <v>0</v>
      </c>
      <c r="R339" s="1034"/>
      <c r="S339" s="1034"/>
      <c r="T339" s="1034">
        <v>0</v>
      </c>
      <c r="U339" s="1034"/>
      <c r="V339" s="1034"/>
      <c r="W339" s="1034"/>
    </row>
    <row r="340" spans="1:23" ht="9.1999999999999993" customHeight="1">
      <c r="A340" s="990" t="s">
        <v>1348</v>
      </c>
      <c r="C340" s="1035" t="s">
        <v>3051</v>
      </c>
      <c r="D340" s="1035"/>
      <c r="E340" s="1035"/>
      <c r="F340" s="1035" t="s">
        <v>3052</v>
      </c>
      <c r="G340" s="1035"/>
      <c r="H340" s="1035"/>
      <c r="I340" s="1034">
        <v>0</v>
      </c>
      <c r="J340" s="1034"/>
      <c r="K340" s="1034">
        <v>0</v>
      </c>
      <c r="L340" s="1034"/>
      <c r="M340" s="1034">
        <v>1674.78</v>
      </c>
      <c r="N340" s="1034"/>
      <c r="O340" s="1034">
        <v>1674.78</v>
      </c>
      <c r="P340" s="1034"/>
      <c r="Q340" s="1034">
        <v>0</v>
      </c>
      <c r="R340" s="1034"/>
      <c r="S340" s="1034"/>
      <c r="T340" s="1034">
        <v>0</v>
      </c>
      <c r="U340" s="1034"/>
      <c r="V340" s="1034"/>
      <c r="W340" s="1034"/>
    </row>
    <row r="341" spans="1:23" ht="9.1999999999999993" customHeight="1">
      <c r="A341" s="990" t="s">
        <v>1348</v>
      </c>
      <c r="C341" s="1035" t="s">
        <v>3012</v>
      </c>
      <c r="D341" s="1035"/>
      <c r="E341" s="1035"/>
      <c r="F341" s="1035" t="s">
        <v>3013</v>
      </c>
      <c r="G341" s="1035"/>
      <c r="H341" s="1035"/>
      <c r="I341" s="1034">
        <v>8303.64</v>
      </c>
      <c r="J341" s="1034"/>
      <c r="K341" s="1034">
        <v>0</v>
      </c>
      <c r="L341" s="1034"/>
      <c r="M341" s="1034">
        <v>4208.4399999999996</v>
      </c>
      <c r="N341" s="1034"/>
      <c r="O341" s="1034">
        <v>4283.93</v>
      </c>
      <c r="P341" s="1034"/>
      <c r="Q341" s="1034">
        <v>8228.15</v>
      </c>
      <c r="R341" s="1034"/>
      <c r="S341" s="1034"/>
      <c r="T341" s="1034">
        <v>0</v>
      </c>
      <c r="U341" s="1034"/>
      <c r="V341" s="1034"/>
      <c r="W341" s="1034"/>
    </row>
    <row r="342" spans="1:23" ht="9.1999999999999993" customHeight="1">
      <c r="A342" s="990" t="s">
        <v>1348</v>
      </c>
      <c r="C342" s="1035" t="s">
        <v>3014</v>
      </c>
      <c r="D342" s="1035"/>
      <c r="E342" s="1035"/>
      <c r="F342" s="1035" t="s">
        <v>3015</v>
      </c>
      <c r="G342" s="1035"/>
      <c r="H342" s="1035"/>
      <c r="I342" s="1034">
        <v>50454.559999999998</v>
      </c>
      <c r="J342" s="1034"/>
      <c r="K342" s="1034">
        <v>0</v>
      </c>
      <c r="L342" s="1034"/>
      <c r="M342" s="1034">
        <v>0</v>
      </c>
      <c r="N342" s="1034"/>
      <c r="O342" s="1034">
        <v>0</v>
      </c>
      <c r="P342" s="1034"/>
      <c r="Q342" s="1034">
        <v>50454.559999999998</v>
      </c>
      <c r="R342" s="1034"/>
      <c r="S342" s="1034"/>
      <c r="T342" s="1034">
        <v>0</v>
      </c>
      <c r="U342" s="1034"/>
      <c r="V342" s="1034"/>
      <c r="W342" s="1034"/>
    </row>
    <row r="343" spans="1:23" ht="9.1999999999999993" customHeight="1">
      <c r="A343" s="990" t="s">
        <v>1348</v>
      </c>
      <c r="C343" s="1035" t="s">
        <v>3053</v>
      </c>
      <c r="D343" s="1035"/>
      <c r="E343" s="1035"/>
      <c r="F343" s="1035" t="s">
        <v>3054</v>
      </c>
      <c r="G343" s="1035"/>
      <c r="H343" s="1035"/>
      <c r="I343" s="1034">
        <v>10768.67</v>
      </c>
      <c r="J343" s="1034"/>
      <c r="K343" s="1034">
        <v>0</v>
      </c>
      <c r="L343" s="1034"/>
      <c r="M343" s="1034">
        <v>0</v>
      </c>
      <c r="N343" s="1034"/>
      <c r="O343" s="1034">
        <v>0</v>
      </c>
      <c r="P343" s="1034"/>
      <c r="Q343" s="1034">
        <v>10768.67</v>
      </c>
      <c r="R343" s="1034"/>
      <c r="S343" s="1034"/>
      <c r="T343" s="1034">
        <v>0</v>
      </c>
      <c r="U343" s="1034"/>
      <c r="V343" s="1034"/>
      <c r="W343" s="1034"/>
    </row>
    <row r="344" spans="1:23" ht="9.1999999999999993" customHeight="1">
      <c r="A344" s="990" t="s">
        <v>1348</v>
      </c>
      <c r="C344" s="1035" t="s">
        <v>3189</v>
      </c>
      <c r="D344" s="1035"/>
      <c r="E344" s="1035"/>
      <c r="F344" s="1035" t="s">
        <v>3190</v>
      </c>
      <c r="G344" s="1035"/>
      <c r="H344" s="1035"/>
      <c r="I344" s="1034">
        <v>33934.97</v>
      </c>
      <c r="J344" s="1034"/>
      <c r="K344" s="1034">
        <v>0</v>
      </c>
      <c r="L344" s="1034"/>
      <c r="M344" s="1034">
        <v>6599.48</v>
      </c>
      <c r="N344" s="1034"/>
      <c r="O344" s="1034">
        <v>6599.48</v>
      </c>
      <c r="P344" s="1034"/>
      <c r="Q344" s="1034">
        <v>33934.97</v>
      </c>
      <c r="R344" s="1034"/>
      <c r="S344" s="1034"/>
      <c r="T344" s="1034">
        <v>0</v>
      </c>
      <c r="U344" s="1034"/>
      <c r="V344" s="1034"/>
      <c r="W344" s="1034"/>
    </row>
    <row r="345" spans="1:23" ht="9.1999999999999993" customHeight="1">
      <c r="A345" s="990" t="s">
        <v>1348</v>
      </c>
      <c r="C345" s="1035" t="s">
        <v>3661</v>
      </c>
      <c r="D345" s="1035"/>
      <c r="E345" s="1035"/>
      <c r="F345" s="1035" t="s">
        <v>3662</v>
      </c>
      <c r="G345" s="1035"/>
      <c r="H345" s="1035"/>
      <c r="I345" s="1034">
        <v>0</v>
      </c>
      <c r="J345" s="1034"/>
      <c r="K345" s="1034">
        <v>0</v>
      </c>
      <c r="L345" s="1034"/>
      <c r="M345" s="1034">
        <v>273.2</v>
      </c>
      <c r="N345" s="1034"/>
      <c r="O345" s="1034">
        <v>273.2</v>
      </c>
      <c r="P345" s="1034"/>
      <c r="Q345" s="1034">
        <v>0</v>
      </c>
      <c r="R345" s="1034"/>
      <c r="S345" s="1034"/>
      <c r="T345" s="1034">
        <v>0</v>
      </c>
      <c r="U345" s="1034"/>
      <c r="V345" s="1034"/>
      <c r="W345" s="1034"/>
    </row>
    <row r="346" spans="1:23" ht="9.1999999999999993" customHeight="1">
      <c r="A346" s="990" t="s">
        <v>1348</v>
      </c>
      <c r="C346" s="1035" t="s">
        <v>3138</v>
      </c>
      <c r="D346" s="1035"/>
      <c r="E346" s="1035"/>
      <c r="F346" s="1035" t="s">
        <v>3139</v>
      </c>
      <c r="G346" s="1035"/>
      <c r="H346" s="1035"/>
      <c r="I346" s="1034">
        <v>0</v>
      </c>
      <c r="J346" s="1034"/>
      <c r="K346" s="1034">
        <v>0</v>
      </c>
      <c r="L346" s="1034"/>
      <c r="M346" s="1034">
        <v>3727.81</v>
      </c>
      <c r="N346" s="1034"/>
      <c r="O346" s="1034">
        <v>3727.81</v>
      </c>
      <c r="P346" s="1034"/>
      <c r="Q346" s="1034">
        <v>0</v>
      </c>
      <c r="R346" s="1034"/>
      <c r="S346" s="1034"/>
      <c r="T346" s="1034">
        <v>0</v>
      </c>
      <c r="U346" s="1034"/>
      <c r="V346" s="1034"/>
      <c r="W346" s="1034"/>
    </row>
    <row r="347" spans="1:23" ht="9.1999999999999993" customHeight="1">
      <c r="A347" s="990" t="s">
        <v>1348</v>
      </c>
      <c r="C347" s="1035" t="s">
        <v>3342</v>
      </c>
      <c r="D347" s="1035"/>
      <c r="E347" s="1035"/>
      <c r="F347" s="1035" t="s">
        <v>3343</v>
      </c>
      <c r="G347" s="1035"/>
      <c r="H347" s="1035"/>
      <c r="I347" s="1034">
        <v>0</v>
      </c>
      <c r="J347" s="1034"/>
      <c r="K347" s="1034">
        <v>0</v>
      </c>
      <c r="L347" s="1034"/>
      <c r="M347" s="1034">
        <v>2073.92</v>
      </c>
      <c r="N347" s="1034"/>
      <c r="O347" s="1034">
        <v>2073.92</v>
      </c>
      <c r="P347" s="1034"/>
      <c r="Q347" s="1034">
        <v>0</v>
      </c>
      <c r="R347" s="1034"/>
      <c r="S347" s="1034"/>
      <c r="T347" s="1034">
        <v>0</v>
      </c>
      <c r="U347" s="1034"/>
      <c r="V347" s="1034"/>
      <c r="W347" s="1034"/>
    </row>
    <row r="348" spans="1:23" ht="9.1999999999999993" customHeight="1">
      <c r="A348" s="990" t="s">
        <v>1348</v>
      </c>
      <c r="C348" s="1035" t="s">
        <v>3140</v>
      </c>
      <c r="D348" s="1035"/>
      <c r="E348" s="1035"/>
      <c r="F348" s="1035" t="s">
        <v>3141</v>
      </c>
      <c r="G348" s="1035"/>
      <c r="H348" s="1035"/>
      <c r="I348" s="1034">
        <v>12253.08</v>
      </c>
      <c r="J348" s="1034"/>
      <c r="K348" s="1034">
        <v>0</v>
      </c>
      <c r="L348" s="1034"/>
      <c r="M348" s="1034">
        <v>7096.32</v>
      </c>
      <c r="N348" s="1034"/>
      <c r="O348" s="1034">
        <v>7096.32</v>
      </c>
      <c r="P348" s="1034"/>
      <c r="Q348" s="1034">
        <v>12253.08</v>
      </c>
      <c r="R348" s="1034"/>
      <c r="S348" s="1034"/>
      <c r="T348" s="1034">
        <v>0</v>
      </c>
      <c r="U348" s="1034"/>
      <c r="V348" s="1034"/>
      <c r="W348" s="1034"/>
    </row>
    <row r="349" spans="1:23" ht="9.1999999999999993" customHeight="1">
      <c r="A349" s="990" t="s">
        <v>1348</v>
      </c>
      <c r="C349" s="1035" t="s">
        <v>3082</v>
      </c>
      <c r="D349" s="1035"/>
      <c r="E349" s="1035"/>
      <c r="F349" s="1035" t="s">
        <v>3083</v>
      </c>
      <c r="G349" s="1035"/>
      <c r="H349" s="1035"/>
      <c r="I349" s="1034">
        <v>615.57000000000005</v>
      </c>
      <c r="J349" s="1034"/>
      <c r="K349" s="1034">
        <v>0</v>
      </c>
      <c r="L349" s="1034"/>
      <c r="M349" s="1034">
        <v>0</v>
      </c>
      <c r="N349" s="1034"/>
      <c r="O349" s="1034">
        <v>0</v>
      </c>
      <c r="P349" s="1034"/>
      <c r="Q349" s="1034">
        <v>615.57000000000005</v>
      </c>
      <c r="R349" s="1034"/>
      <c r="S349" s="1034"/>
      <c r="T349" s="1034">
        <v>0</v>
      </c>
      <c r="U349" s="1034"/>
      <c r="V349" s="1034"/>
      <c r="W349" s="1034"/>
    </row>
    <row r="350" spans="1:23" ht="9.1999999999999993" customHeight="1">
      <c r="A350" s="990" t="s">
        <v>1348</v>
      </c>
      <c r="C350" s="1035" t="s">
        <v>3084</v>
      </c>
      <c r="D350" s="1035"/>
      <c r="E350" s="1035"/>
      <c r="F350" s="1035" t="s">
        <v>3085</v>
      </c>
      <c r="G350" s="1035"/>
      <c r="H350" s="1035"/>
      <c r="I350" s="1034">
        <v>9077.7800000000007</v>
      </c>
      <c r="J350" s="1034"/>
      <c r="K350" s="1034">
        <v>0</v>
      </c>
      <c r="L350" s="1034"/>
      <c r="M350" s="1034">
        <v>3199.91</v>
      </c>
      <c r="N350" s="1034"/>
      <c r="O350" s="1034">
        <v>4375.8599999999997</v>
      </c>
      <c r="P350" s="1034"/>
      <c r="Q350" s="1034">
        <v>7901.83</v>
      </c>
      <c r="R350" s="1034"/>
      <c r="S350" s="1034"/>
      <c r="T350" s="1034">
        <v>0</v>
      </c>
      <c r="U350" s="1034"/>
      <c r="V350" s="1034"/>
      <c r="W350" s="1034"/>
    </row>
    <row r="351" spans="1:23" ht="9.1999999999999993" customHeight="1">
      <c r="A351" s="990" t="s">
        <v>1348</v>
      </c>
      <c r="C351" s="1035" t="s">
        <v>3142</v>
      </c>
      <c r="D351" s="1035"/>
      <c r="E351" s="1035"/>
      <c r="F351" s="1035" t="s">
        <v>3143</v>
      </c>
      <c r="G351" s="1035"/>
      <c r="H351" s="1035"/>
      <c r="I351" s="1034">
        <v>12010.65</v>
      </c>
      <c r="J351" s="1034"/>
      <c r="K351" s="1034">
        <v>0</v>
      </c>
      <c r="L351" s="1034"/>
      <c r="M351" s="1034">
        <v>94.37</v>
      </c>
      <c r="N351" s="1034"/>
      <c r="O351" s="1034">
        <v>245.35</v>
      </c>
      <c r="P351" s="1034"/>
      <c r="Q351" s="1034">
        <v>11859.67</v>
      </c>
      <c r="R351" s="1034"/>
      <c r="S351" s="1034"/>
      <c r="T351" s="1034">
        <v>0</v>
      </c>
      <c r="U351" s="1034"/>
      <c r="V351" s="1034"/>
      <c r="W351" s="1034"/>
    </row>
    <row r="352" spans="1:23" ht="8.85" customHeight="1">
      <c r="F352" s="1035"/>
      <c r="G352" s="1035"/>
      <c r="H352" s="1035"/>
    </row>
    <row r="353" spans="1:23" ht="8.25" customHeight="1">
      <c r="A353" s="990" t="s">
        <v>1348</v>
      </c>
      <c r="C353" s="1035" t="s">
        <v>3326</v>
      </c>
      <c r="D353" s="1035"/>
      <c r="E353" s="1035"/>
      <c r="F353" s="1035" t="s">
        <v>3327</v>
      </c>
      <c r="G353" s="1035"/>
      <c r="H353" s="1035"/>
      <c r="I353" s="1034">
        <v>894.43</v>
      </c>
      <c r="J353" s="1034"/>
      <c r="K353" s="1034">
        <v>0</v>
      </c>
      <c r="L353" s="1034"/>
      <c r="M353" s="1034">
        <v>230.17</v>
      </c>
      <c r="N353" s="1034"/>
      <c r="O353" s="1034">
        <v>230.17</v>
      </c>
      <c r="P353" s="1034"/>
      <c r="Q353" s="1034">
        <v>894.43</v>
      </c>
      <c r="R353" s="1034"/>
      <c r="S353" s="1034"/>
      <c r="T353" s="1034">
        <v>0</v>
      </c>
      <c r="U353" s="1034"/>
      <c r="V353" s="1034"/>
      <c r="W353" s="1034"/>
    </row>
    <row r="354" spans="1:23" ht="9.1999999999999993" customHeight="1">
      <c r="A354" s="990" t="s">
        <v>1348</v>
      </c>
      <c r="C354" s="1035" t="s">
        <v>3144</v>
      </c>
      <c r="D354" s="1035"/>
      <c r="E354" s="1035"/>
      <c r="F354" s="1035" t="s">
        <v>3145</v>
      </c>
      <c r="G354" s="1035"/>
      <c r="H354" s="1035"/>
      <c r="I354" s="1034">
        <v>8364.26</v>
      </c>
      <c r="J354" s="1034"/>
      <c r="K354" s="1034">
        <v>0</v>
      </c>
      <c r="L354" s="1034"/>
      <c r="M354" s="1034">
        <v>8099.66</v>
      </c>
      <c r="N354" s="1034"/>
      <c r="O354" s="1034">
        <v>5740.51</v>
      </c>
      <c r="P354" s="1034"/>
      <c r="Q354" s="1034">
        <v>10723.41</v>
      </c>
      <c r="R354" s="1034"/>
      <c r="S354" s="1034"/>
      <c r="T354" s="1034">
        <v>0</v>
      </c>
      <c r="U354" s="1034"/>
      <c r="V354" s="1034"/>
      <c r="W354" s="1034"/>
    </row>
    <row r="355" spans="1:23" ht="9.1999999999999993" customHeight="1">
      <c r="A355" s="990" t="s">
        <v>1348</v>
      </c>
      <c r="C355" s="1035" t="s">
        <v>3165</v>
      </c>
      <c r="D355" s="1035"/>
      <c r="E355" s="1035"/>
      <c r="F355" s="1035" t="s">
        <v>3166</v>
      </c>
      <c r="G355" s="1035"/>
      <c r="H355" s="1035"/>
      <c r="I355" s="1034">
        <v>0</v>
      </c>
      <c r="J355" s="1034"/>
      <c r="K355" s="1034">
        <v>0</v>
      </c>
      <c r="L355" s="1034"/>
      <c r="M355" s="1034">
        <v>0</v>
      </c>
      <c r="N355" s="1034"/>
      <c r="O355" s="1034">
        <v>0</v>
      </c>
      <c r="P355" s="1034"/>
      <c r="Q355" s="1034">
        <v>0</v>
      </c>
      <c r="R355" s="1034"/>
      <c r="S355" s="1034"/>
      <c r="T355" s="1034">
        <v>0</v>
      </c>
      <c r="U355" s="1034"/>
      <c r="V355" s="1034"/>
      <c r="W355" s="1034"/>
    </row>
    <row r="356" spans="1:23" ht="8.85" customHeight="1">
      <c r="F356" s="1035"/>
      <c r="G356" s="1035"/>
      <c r="H356" s="1035"/>
    </row>
    <row r="357" spans="1:23" ht="8.25" customHeight="1">
      <c r="A357" s="990" t="s">
        <v>1348</v>
      </c>
      <c r="C357" s="1035" t="s">
        <v>3402</v>
      </c>
      <c r="D357" s="1035"/>
      <c r="E357" s="1035"/>
      <c r="F357" s="1035" t="s">
        <v>3403</v>
      </c>
      <c r="G357" s="1035"/>
      <c r="H357" s="1035"/>
      <c r="I357" s="1034">
        <v>0</v>
      </c>
      <c r="J357" s="1034"/>
      <c r="K357" s="1034">
        <v>0</v>
      </c>
      <c r="L357" s="1034"/>
      <c r="M357" s="1034">
        <v>912.76</v>
      </c>
      <c r="N357" s="1034"/>
      <c r="O357" s="1034">
        <v>912.76</v>
      </c>
      <c r="P357" s="1034"/>
      <c r="Q357" s="1034">
        <v>0</v>
      </c>
      <c r="R357" s="1034"/>
      <c r="S357" s="1034"/>
      <c r="T357" s="1034">
        <v>0</v>
      </c>
      <c r="U357" s="1034"/>
      <c r="V357" s="1034"/>
      <c r="W357" s="1034"/>
    </row>
    <row r="358" spans="1:23" ht="9.1999999999999993" customHeight="1">
      <c r="A358" s="990" t="s">
        <v>1348</v>
      </c>
      <c r="C358" s="1035" t="s">
        <v>3167</v>
      </c>
      <c r="D358" s="1035"/>
      <c r="E358" s="1035"/>
      <c r="F358" s="1035" t="s">
        <v>3168</v>
      </c>
      <c r="G358" s="1035"/>
      <c r="H358" s="1035"/>
      <c r="I358" s="1034">
        <v>0</v>
      </c>
      <c r="J358" s="1034"/>
      <c r="K358" s="1034">
        <v>0</v>
      </c>
      <c r="L358" s="1034"/>
      <c r="M358" s="1034">
        <v>0</v>
      </c>
      <c r="N358" s="1034"/>
      <c r="O358" s="1034">
        <v>0</v>
      </c>
      <c r="P358" s="1034"/>
      <c r="Q358" s="1034">
        <v>0</v>
      </c>
      <c r="R358" s="1034"/>
      <c r="S358" s="1034"/>
      <c r="T358" s="1034">
        <v>0</v>
      </c>
      <c r="U358" s="1034"/>
      <c r="V358" s="1034"/>
      <c r="W358" s="1034"/>
    </row>
    <row r="359" spans="1:23" ht="9.1999999999999993" customHeight="1">
      <c r="A359" s="990" t="s">
        <v>1348</v>
      </c>
      <c r="C359" s="1035" t="s">
        <v>3169</v>
      </c>
      <c r="D359" s="1035"/>
      <c r="E359" s="1035"/>
      <c r="F359" s="1035" t="s">
        <v>3170</v>
      </c>
      <c r="G359" s="1035"/>
      <c r="H359" s="1035"/>
      <c r="I359" s="1034">
        <v>17807.82</v>
      </c>
      <c r="J359" s="1034"/>
      <c r="K359" s="1034">
        <v>0</v>
      </c>
      <c r="L359" s="1034"/>
      <c r="M359" s="1034">
        <v>9019.81</v>
      </c>
      <c r="N359" s="1034"/>
      <c r="O359" s="1034">
        <v>0</v>
      </c>
      <c r="P359" s="1034"/>
      <c r="Q359" s="1034">
        <v>26827.63</v>
      </c>
      <c r="R359" s="1034"/>
      <c r="S359" s="1034"/>
      <c r="T359" s="1034">
        <v>0</v>
      </c>
      <c r="U359" s="1034"/>
      <c r="V359" s="1034"/>
      <c r="W359" s="1034"/>
    </row>
    <row r="360" spans="1:23" ht="9.1999999999999993" customHeight="1">
      <c r="A360" s="990" t="s">
        <v>1348</v>
      </c>
      <c r="C360" s="1035" t="s">
        <v>3171</v>
      </c>
      <c r="D360" s="1035"/>
      <c r="E360" s="1035"/>
      <c r="F360" s="1035" t="s">
        <v>3172</v>
      </c>
      <c r="G360" s="1035"/>
      <c r="H360" s="1035"/>
      <c r="I360" s="1034">
        <v>4165.7700000000004</v>
      </c>
      <c r="J360" s="1034"/>
      <c r="K360" s="1034">
        <v>0</v>
      </c>
      <c r="L360" s="1034"/>
      <c r="M360" s="1034">
        <v>1592.11</v>
      </c>
      <c r="N360" s="1034"/>
      <c r="O360" s="1034">
        <v>0</v>
      </c>
      <c r="P360" s="1034"/>
      <c r="Q360" s="1034">
        <v>5757.88</v>
      </c>
      <c r="R360" s="1034"/>
      <c r="S360" s="1034"/>
      <c r="T360" s="1034">
        <v>0</v>
      </c>
      <c r="U360" s="1034"/>
      <c r="V360" s="1034"/>
      <c r="W360" s="1034"/>
    </row>
    <row r="361" spans="1:23" ht="9.1999999999999993" customHeight="1">
      <c r="A361" s="990" t="s">
        <v>1348</v>
      </c>
      <c r="C361" s="1035" t="s">
        <v>3173</v>
      </c>
      <c r="D361" s="1035"/>
      <c r="E361" s="1035"/>
      <c r="F361" s="1035" t="s">
        <v>3174</v>
      </c>
      <c r="G361" s="1035"/>
      <c r="H361" s="1035"/>
      <c r="I361" s="1034">
        <v>1972.21</v>
      </c>
      <c r="J361" s="1034"/>
      <c r="K361" s="1034">
        <v>0</v>
      </c>
      <c r="L361" s="1034"/>
      <c r="M361" s="1034">
        <v>1179.4100000000001</v>
      </c>
      <c r="N361" s="1034"/>
      <c r="O361" s="1034">
        <v>0</v>
      </c>
      <c r="P361" s="1034"/>
      <c r="Q361" s="1034">
        <v>3151.62</v>
      </c>
      <c r="R361" s="1034"/>
      <c r="S361" s="1034"/>
      <c r="T361" s="1034">
        <v>0</v>
      </c>
      <c r="U361" s="1034"/>
      <c r="V361" s="1034"/>
      <c r="W361" s="1034"/>
    </row>
    <row r="362" spans="1:23" ht="9.1999999999999993" customHeight="1">
      <c r="A362" s="990" t="s">
        <v>1348</v>
      </c>
      <c r="C362" s="1035" t="s">
        <v>3175</v>
      </c>
      <c r="D362" s="1035"/>
      <c r="E362" s="1035"/>
      <c r="F362" s="1035" t="s">
        <v>3176</v>
      </c>
      <c r="G362" s="1035"/>
      <c r="H362" s="1035"/>
      <c r="I362" s="1034">
        <v>0</v>
      </c>
      <c r="J362" s="1034"/>
      <c r="K362" s="1034">
        <v>0</v>
      </c>
      <c r="L362" s="1034"/>
      <c r="M362" s="1034">
        <v>1376.95</v>
      </c>
      <c r="N362" s="1034"/>
      <c r="O362" s="1034">
        <v>0</v>
      </c>
      <c r="P362" s="1034"/>
      <c r="Q362" s="1034">
        <v>1376.95</v>
      </c>
      <c r="R362" s="1034"/>
      <c r="S362" s="1034"/>
      <c r="T362" s="1034">
        <v>0</v>
      </c>
      <c r="U362" s="1034"/>
      <c r="V362" s="1034"/>
      <c r="W362" s="1034"/>
    </row>
    <row r="363" spans="1:23" ht="9.1999999999999993" customHeight="1">
      <c r="A363" s="990" t="s">
        <v>1348</v>
      </c>
      <c r="C363" s="1035" t="s">
        <v>3178</v>
      </c>
      <c r="D363" s="1035"/>
      <c r="E363" s="1035"/>
      <c r="F363" s="1035" t="s">
        <v>3179</v>
      </c>
      <c r="G363" s="1035"/>
      <c r="H363" s="1035"/>
      <c r="I363" s="1034">
        <v>0</v>
      </c>
      <c r="J363" s="1034"/>
      <c r="K363" s="1034">
        <v>0</v>
      </c>
      <c r="L363" s="1034"/>
      <c r="M363" s="1034">
        <v>0</v>
      </c>
      <c r="N363" s="1034"/>
      <c r="O363" s="1034">
        <v>0</v>
      </c>
      <c r="P363" s="1034"/>
      <c r="Q363" s="1034">
        <v>0</v>
      </c>
      <c r="R363" s="1034"/>
      <c r="S363" s="1034"/>
      <c r="T363" s="1034">
        <v>0</v>
      </c>
      <c r="U363" s="1034"/>
      <c r="V363" s="1034"/>
      <c r="W363" s="1034"/>
    </row>
    <row r="364" spans="1:23" ht="9.1999999999999993" customHeight="1">
      <c r="A364" s="990" t="s">
        <v>1348</v>
      </c>
      <c r="C364" s="1035" t="s">
        <v>3180</v>
      </c>
      <c r="D364" s="1035"/>
      <c r="E364" s="1035"/>
      <c r="F364" s="1035" t="s">
        <v>3181</v>
      </c>
      <c r="G364" s="1035"/>
      <c r="H364" s="1035"/>
      <c r="I364" s="1034">
        <v>7436.92</v>
      </c>
      <c r="J364" s="1034"/>
      <c r="K364" s="1034">
        <v>0</v>
      </c>
      <c r="L364" s="1034"/>
      <c r="M364" s="1034">
        <v>823.19</v>
      </c>
      <c r="N364" s="1034"/>
      <c r="O364" s="1034">
        <v>0</v>
      </c>
      <c r="P364" s="1034"/>
      <c r="Q364" s="1034">
        <v>8260.11</v>
      </c>
      <c r="R364" s="1034"/>
      <c r="S364" s="1034"/>
      <c r="T364" s="1034">
        <v>0</v>
      </c>
      <c r="U364" s="1034"/>
      <c r="V364" s="1034"/>
      <c r="W364" s="1034"/>
    </row>
    <row r="365" spans="1:23" ht="9.1999999999999993" customHeight="1">
      <c r="A365" s="990" t="s">
        <v>1348</v>
      </c>
      <c r="C365" s="1035" t="s">
        <v>3182</v>
      </c>
      <c r="D365" s="1035"/>
      <c r="E365" s="1035"/>
      <c r="F365" s="1035" t="s">
        <v>3183</v>
      </c>
      <c r="G365" s="1035"/>
      <c r="H365" s="1035"/>
      <c r="I365" s="1034">
        <v>0</v>
      </c>
      <c r="J365" s="1034"/>
      <c r="K365" s="1034">
        <v>0</v>
      </c>
      <c r="L365" s="1034"/>
      <c r="M365" s="1034">
        <v>0</v>
      </c>
      <c r="N365" s="1034"/>
      <c r="O365" s="1034">
        <v>0</v>
      </c>
      <c r="P365" s="1034"/>
      <c r="Q365" s="1034">
        <v>0</v>
      </c>
      <c r="R365" s="1034"/>
      <c r="S365" s="1034"/>
      <c r="T365" s="1034">
        <v>0</v>
      </c>
      <c r="U365" s="1034"/>
      <c r="V365" s="1034"/>
      <c r="W365" s="1034"/>
    </row>
    <row r="366" spans="1:23" ht="9.1999999999999993" customHeight="1">
      <c r="A366" s="990" t="s">
        <v>1348</v>
      </c>
      <c r="C366" s="1035" t="s">
        <v>3344</v>
      </c>
      <c r="D366" s="1035"/>
      <c r="E366" s="1035"/>
      <c r="F366" s="1035" t="s">
        <v>3345</v>
      </c>
      <c r="G366" s="1035"/>
      <c r="H366" s="1035"/>
      <c r="I366" s="1034">
        <v>0</v>
      </c>
      <c r="J366" s="1034"/>
      <c r="K366" s="1034">
        <v>0</v>
      </c>
      <c r="L366" s="1034"/>
      <c r="M366" s="1034">
        <v>75.489999999999995</v>
      </c>
      <c r="N366" s="1034"/>
      <c r="O366" s="1034">
        <v>0</v>
      </c>
      <c r="P366" s="1034"/>
      <c r="Q366" s="1034">
        <v>75.489999999999995</v>
      </c>
      <c r="R366" s="1034"/>
      <c r="S366" s="1034"/>
      <c r="T366" s="1034">
        <v>0</v>
      </c>
      <c r="U366" s="1034"/>
      <c r="V366" s="1034"/>
      <c r="W366" s="1034"/>
    </row>
    <row r="367" spans="1:23" ht="9.1999999999999993" customHeight="1">
      <c r="A367" s="990" t="s">
        <v>1348</v>
      </c>
      <c r="C367" s="1035" t="s">
        <v>5296</v>
      </c>
      <c r="D367" s="1035"/>
      <c r="E367" s="1035"/>
      <c r="F367" s="1035" t="s">
        <v>5297</v>
      </c>
      <c r="G367" s="1035"/>
      <c r="H367" s="1035"/>
      <c r="I367" s="1034">
        <v>237.54</v>
      </c>
      <c r="J367" s="1034"/>
      <c r="K367" s="1034">
        <v>0</v>
      </c>
      <c r="L367" s="1034"/>
      <c r="M367" s="1034">
        <v>79.180000000000007</v>
      </c>
      <c r="N367" s="1034"/>
      <c r="O367" s="1034">
        <v>0</v>
      </c>
      <c r="P367" s="1034"/>
      <c r="Q367" s="1034">
        <v>316.72000000000003</v>
      </c>
      <c r="R367" s="1034"/>
      <c r="S367" s="1034"/>
      <c r="T367" s="1034">
        <v>0</v>
      </c>
      <c r="U367" s="1034"/>
      <c r="V367" s="1034"/>
      <c r="W367" s="1034"/>
    </row>
    <row r="368" spans="1:23" ht="9.1999999999999993" customHeight="1">
      <c r="A368" s="990" t="s">
        <v>1348</v>
      </c>
      <c r="C368" s="1035" t="s">
        <v>3302</v>
      </c>
      <c r="D368" s="1035"/>
      <c r="E368" s="1035"/>
      <c r="F368" s="1035" t="s">
        <v>3303</v>
      </c>
      <c r="G368" s="1035"/>
      <c r="H368" s="1035"/>
      <c r="I368" s="1034">
        <v>0</v>
      </c>
      <c r="J368" s="1034"/>
      <c r="K368" s="1034">
        <v>0</v>
      </c>
      <c r="L368" s="1034"/>
      <c r="M368" s="1034">
        <v>1254.01</v>
      </c>
      <c r="N368" s="1034"/>
      <c r="O368" s="1034">
        <v>0</v>
      </c>
      <c r="P368" s="1034"/>
      <c r="Q368" s="1034">
        <v>1254.01</v>
      </c>
      <c r="R368" s="1034"/>
      <c r="S368" s="1034"/>
      <c r="T368" s="1034">
        <v>0</v>
      </c>
      <c r="U368" s="1034"/>
      <c r="V368" s="1034"/>
      <c r="W368" s="1034"/>
    </row>
    <row r="369" spans="1:23" ht="9.1999999999999993" customHeight="1">
      <c r="A369" s="990" t="s">
        <v>1348</v>
      </c>
      <c r="C369" s="1035" t="s">
        <v>3304</v>
      </c>
      <c r="D369" s="1035"/>
      <c r="E369" s="1035"/>
      <c r="F369" s="1035" t="s">
        <v>3305</v>
      </c>
      <c r="G369" s="1035"/>
      <c r="H369" s="1035"/>
      <c r="I369" s="1034">
        <v>9166.09</v>
      </c>
      <c r="J369" s="1034"/>
      <c r="K369" s="1034">
        <v>0</v>
      </c>
      <c r="L369" s="1034"/>
      <c r="M369" s="1034">
        <v>2913.86</v>
      </c>
      <c r="N369" s="1034"/>
      <c r="O369" s="1034">
        <v>0</v>
      </c>
      <c r="P369" s="1034"/>
      <c r="Q369" s="1034">
        <v>12079.95</v>
      </c>
      <c r="R369" s="1034"/>
      <c r="S369" s="1034"/>
      <c r="T369" s="1034">
        <v>0</v>
      </c>
      <c r="U369" s="1034"/>
      <c r="V369" s="1034"/>
      <c r="W369" s="1034"/>
    </row>
    <row r="370" spans="1:23" ht="9.1999999999999993" customHeight="1">
      <c r="A370" s="990" t="s">
        <v>1348</v>
      </c>
      <c r="C370" s="1035" t="s">
        <v>3346</v>
      </c>
      <c r="D370" s="1035"/>
      <c r="E370" s="1035"/>
      <c r="F370" s="1035" t="s">
        <v>3347</v>
      </c>
      <c r="G370" s="1035"/>
      <c r="H370" s="1035"/>
      <c r="I370" s="1034">
        <v>7574.31</v>
      </c>
      <c r="J370" s="1034"/>
      <c r="K370" s="1034">
        <v>0</v>
      </c>
      <c r="L370" s="1034"/>
      <c r="M370" s="1034">
        <v>79.180000000000007</v>
      </c>
      <c r="N370" s="1034"/>
      <c r="O370" s="1034">
        <v>0</v>
      </c>
      <c r="P370" s="1034"/>
      <c r="Q370" s="1034">
        <v>7653.49</v>
      </c>
      <c r="R370" s="1034"/>
      <c r="S370" s="1034"/>
      <c r="T370" s="1034">
        <v>0</v>
      </c>
      <c r="U370" s="1034"/>
      <c r="V370" s="1034"/>
      <c r="W370" s="1034"/>
    </row>
    <row r="371" spans="1:23" ht="9.1999999999999993" customHeight="1">
      <c r="A371" s="990" t="s">
        <v>1348</v>
      </c>
      <c r="C371" s="1035" t="s">
        <v>3306</v>
      </c>
      <c r="D371" s="1035"/>
      <c r="E371" s="1035"/>
      <c r="F371" s="1035" t="s">
        <v>3307</v>
      </c>
      <c r="G371" s="1035"/>
      <c r="H371" s="1035"/>
      <c r="I371" s="1034">
        <v>534.36</v>
      </c>
      <c r="J371" s="1034"/>
      <c r="K371" s="1034">
        <v>0</v>
      </c>
      <c r="L371" s="1034"/>
      <c r="M371" s="1034">
        <v>652.64</v>
      </c>
      <c r="N371" s="1034"/>
      <c r="O371" s="1034">
        <v>965.56</v>
      </c>
      <c r="P371" s="1034"/>
      <c r="Q371" s="1034">
        <v>221.44</v>
      </c>
      <c r="R371" s="1034"/>
      <c r="S371" s="1034"/>
      <c r="T371" s="1034">
        <v>0</v>
      </c>
      <c r="U371" s="1034"/>
      <c r="V371" s="1034"/>
      <c r="W371" s="1034"/>
    </row>
    <row r="372" spans="1:23" ht="9.1999999999999993" customHeight="1">
      <c r="A372" s="990" t="s">
        <v>1348</v>
      </c>
      <c r="C372" s="1035" t="s">
        <v>3357</v>
      </c>
      <c r="D372" s="1035"/>
      <c r="E372" s="1035"/>
      <c r="F372" s="1035" t="s">
        <v>3358</v>
      </c>
      <c r="G372" s="1035"/>
      <c r="H372" s="1035"/>
      <c r="I372" s="1034">
        <v>3115.42</v>
      </c>
      <c r="J372" s="1034"/>
      <c r="K372" s="1034">
        <v>0</v>
      </c>
      <c r="L372" s="1034"/>
      <c r="M372" s="1034">
        <v>522.38</v>
      </c>
      <c r="N372" s="1034"/>
      <c r="O372" s="1034">
        <v>0</v>
      </c>
      <c r="P372" s="1034"/>
      <c r="Q372" s="1034">
        <v>3637.8</v>
      </c>
      <c r="R372" s="1034"/>
      <c r="S372" s="1034"/>
      <c r="T372" s="1034">
        <v>0</v>
      </c>
      <c r="U372" s="1034"/>
      <c r="V372" s="1034"/>
      <c r="W372" s="1034"/>
    </row>
    <row r="373" spans="1:23" ht="9.1999999999999993" customHeight="1">
      <c r="A373" s="990" t="s">
        <v>1348</v>
      </c>
      <c r="C373" s="1035" t="s">
        <v>3348</v>
      </c>
      <c r="D373" s="1035"/>
      <c r="E373" s="1035"/>
      <c r="F373" s="1035" t="s">
        <v>3349</v>
      </c>
      <c r="G373" s="1035"/>
      <c r="H373" s="1035"/>
      <c r="I373" s="1034">
        <v>17985.07</v>
      </c>
      <c r="J373" s="1034"/>
      <c r="K373" s="1034">
        <v>0</v>
      </c>
      <c r="L373" s="1034"/>
      <c r="M373" s="1034">
        <v>0</v>
      </c>
      <c r="N373" s="1034"/>
      <c r="O373" s="1034">
        <v>0</v>
      </c>
      <c r="P373" s="1034"/>
      <c r="Q373" s="1034">
        <v>17985.07</v>
      </c>
      <c r="R373" s="1034"/>
      <c r="S373" s="1034"/>
      <c r="T373" s="1034">
        <v>0</v>
      </c>
      <c r="U373" s="1034"/>
      <c r="V373" s="1034"/>
      <c r="W373" s="1034"/>
    </row>
    <row r="374" spans="1:23" ht="9.1999999999999993" customHeight="1">
      <c r="A374" s="990" t="s">
        <v>1348</v>
      </c>
      <c r="C374" s="1035" t="s">
        <v>3338</v>
      </c>
      <c r="D374" s="1035"/>
      <c r="E374" s="1035"/>
      <c r="F374" s="1035" t="s">
        <v>3339</v>
      </c>
      <c r="G374" s="1035"/>
      <c r="H374" s="1035"/>
      <c r="I374" s="1034">
        <v>2131.75</v>
      </c>
      <c r="J374" s="1034"/>
      <c r="K374" s="1034">
        <v>0</v>
      </c>
      <c r="L374" s="1034"/>
      <c r="M374" s="1034">
        <v>0</v>
      </c>
      <c r="N374" s="1034"/>
      <c r="O374" s="1034">
        <v>0</v>
      </c>
      <c r="P374" s="1034"/>
      <c r="Q374" s="1034">
        <v>2131.75</v>
      </c>
      <c r="R374" s="1034"/>
      <c r="S374" s="1034"/>
      <c r="T374" s="1034">
        <v>0</v>
      </c>
      <c r="U374" s="1034"/>
      <c r="V374" s="1034"/>
      <c r="W374" s="1034"/>
    </row>
    <row r="375" spans="1:23" ht="9.1999999999999993" customHeight="1">
      <c r="A375" s="990" t="s">
        <v>1348</v>
      </c>
      <c r="C375" s="1035" t="s">
        <v>3350</v>
      </c>
      <c r="D375" s="1035"/>
      <c r="E375" s="1035"/>
      <c r="F375" s="1035" t="s">
        <v>3351</v>
      </c>
      <c r="G375" s="1035"/>
      <c r="H375" s="1035"/>
      <c r="I375" s="1034">
        <v>2702.57</v>
      </c>
      <c r="J375" s="1034"/>
      <c r="K375" s="1034">
        <v>0</v>
      </c>
      <c r="L375" s="1034"/>
      <c r="M375" s="1034">
        <v>1256.1600000000001</v>
      </c>
      <c r="N375" s="1034"/>
      <c r="O375" s="1034">
        <v>0</v>
      </c>
      <c r="P375" s="1034"/>
      <c r="Q375" s="1034">
        <v>3958.73</v>
      </c>
      <c r="R375" s="1034"/>
      <c r="S375" s="1034"/>
      <c r="T375" s="1034">
        <v>0</v>
      </c>
      <c r="U375" s="1034"/>
      <c r="V375" s="1034"/>
      <c r="W375" s="1034"/>
    </row>
    <row r="376" spans="1:23" ht="9.1999999999999993" customHeight="1">
      <c r="A376" s="990" t="s">
        <v>1348</v>
      </c>
      <c r="C376" s="1035" t="s">
        <v>3373</v>
      </c>
      <c r="D376" s="1035"/>
      <c r="E376" s="1035"/>
      <c r="F376" s="1035" t="s">
        <v>3374</v>
      </c>
      <c r="G376" s="1035"/>
      <c r="H376" s="1035"/>
      <c r="I376" s="1034">
        <v>0</v>
      </c>
      <c r="J376" s="1034"/>
      <c r="K376" s="1034">
        <v>0</v>
      </c>
      <c r="L376" s="1034"/>
      <c r="M376" s="1034">
        <v>0</v>
      </c>
      <c r="N376" s="1034"/>
      <c r="O376" s="1034">
        <v>0</v>
      </c>
      <c r="P376" s="1034"/>
      <c r="Q376" s="1034">
        <v>0</v>
      </c>
      <c r="R376" s="1034"/>
      <c r="S376" s="1034"/>
      <c r="T376" s="1034">
        <v>0</v>
      </c>
      <c r="U376" s="1034"/>
      <c r="V376" s="1034"/>
      <c r="W376" s="1034"/>
    </row>
    <row r="377" spans="1:23" ht="9.1999999999999993" customHeight="1">
      <c r="A377" s="990" t="s">
        <v>1348</v>
      </c>
      <c r="C377" s="1035" t="s">
        <v>3529</v>
      </c>
      <c r="D377" s="1035"/>
      <c r="E377" s="1035"/>
      <c r="F377" s="1035" t="s">
        <v>3530</v>
      </c>
      <c r="G377" s="1035"/>
      <c r="H377" s="1035"/>
      <c r="I377" s="1034">
        <v>1854.14</v>
      </c>
      <c r="J377" s="1034"/>
      <c r="K377" s="1034">
        <v>0</v>
      </c>
      <c r="L377" s="1034"/>
      <c r="M377" s="1034">
        <v>316.74</v>
      </c>
      <c r="N377" s="1034"/>
      <c r="O377" s="1034">
        <v>0</v>
      </c>
      <c r="P377" s="1034"/>
      <c r="Q377" s="1034">
        <v>2170.88</v>
      </c>
      <c r="R377" s="1034"/>
      <c r="S377" s="1034"/>
      <c r="T377" s="1034">
        <v>0</v>
      </c>
      <c r="U377" s="1034"/>
      <c r="V377" s="1034"/>
      <c r="W377" s="1034"/>
    </row>
    <row r="378" spans="1:23" ht="9.1999999999999993" customHeight="1">
      <c r="A378" s="990" t="s">
        <v>1348</v>
      </c>
      <c r="C378" s="1035" t="s">
        <v>3375</v>
      </c>
      <c r="D378" s="1035"/>
      <c r="E378" s="1035"/>
      <c r="F378" s="1035" t="s">
        <v>3376</v>
      </c>
      <c r="G378" s="1035"/>
      <c r="H378" s="1035"/>
      <c r="I378" s="1034">
        <v>3886.78</v>
      </c>
      <c r="J378" s="1034"/>
      <c r="K378" s="1034">
        <v>0</v>
      </c>
      <c r="L378" s="1034"/>
      <c r="M378" s="1034">
        <v>211.16</v>
      </c>
      <c r="N378" s="1034"/>
      <c r="O378" s="1034">
        <v>0</v>
      </c>
      <c r="P378" s="1034"/>
      <c r="Q378" s="1034">
        <v>4097.9399999999996</v>
      </c>
      <c r="R378" s="1034"/>
      <c r="S378" s="1034"/>
      <c r="T378" s="1034">
        <v>0</v>
      </c>
      <c r="U378" s="1034"/>
      <c r="V378" s="1034"/>
      <c r="W378" s="1034"/>
    </row>
    <row r="379" spans="1:23" ht="9.1999999999999993" customHeight="1">
      <c r="A379" s="990" t="s">
        <v>1348</v>
      </c>
      <c r="C379" s="1035" t="s">
        <v>3359</v>
      </c>
      <c r="D379" s="1035"/>
      <c r="E379" s="1035"/>
      <c r="F379" s="1035" t="s">
        <v>3360</v>
      </c>
      <c r="G379" s="1035"/>
      <c r="H379" s="1035"/>
      <c r="I379" s="1034">
        <v>57805.02</v>
      </c>
      <c r="J379" s="1034"/>
      <c r="K379" s="1034">
        <v>0</v>
      </c>
      <c r="L379" s="1034"/>
      <c r="M379" s="1034">
        <v>0</v>
      </c>
      <c r="N379" s="1034"/>
      <c r="O379" s="1034">
        <v>0</v>
      </c>
      <c r="P379" s="1034"/>
      <c r="Q379" s="1034">
        <v>57805.02</v>
      </c>
      <c r="R379" s="1034"/>
      <c r="S379" s="1034"/>
      <c r="T379" s="1034">
        <v>0</v>
      </c>
      <c r="U379" s="1034"/>
      <c r="V379" s="1034"/>
      <c r="W379" s="1034"/>
    </row>
    <row r="380" spans="1:23" ht="9.1999999999999993" customHeight="1">
      <c r="A380" s="990" t="s">
        <v>1348</v>
      </c>
      <c r="C380" s="1035" t="s">
        <v>3361</v>
      </c>
      <c r="D380" s="1035"/>
      <c r="E380" s="1035"/>
      <c r="F380" s="1035" t="s">
        <v>3362</v>
      </c>
      <c r="G380" s="1035"/>
      <c r="H380" s="1035"/>
      <c r="I380" s="1034">
        <v>6142.09</v>
      </c>
      <c r="J380" s="1034"/>
      <c r="K380" s="1034">
        <v>0</v>
      </c>
      <c r="L380" s="1034"/>
      <c r="M380" s="1034">
        <v>3147.41</v>
      </c>
      <c r="N380" s="1034"/>
      <c r="O380" s="1034">
        <v>0</v>
      </c>
      <c r="P380" s="1034"/>
      <c r="Q380" s="1034">
        <v>9289.5</v>
      </c>
      <c r="R380" s="1034"/>
      <c r="S380" s="1034"/>
      <c r="T380" s="1034">
        <v>0</v>
      </c>
      <c r="U380" s="1034"/>
      <c r="V380" s="1034"/>
      <c r="W380" s="1034"/>
    </row>
    <row r="381" spans="1:23" ht="9.1999999999999993" customHeight="1">
      <c r="A381" s="990" t="s">
        <v>1348</v>
      </c>
      <c r="C381" s="1035" t="s">
        <v>3363</v>
      </c>
      <c r="D381" s="1035"/>
      <c r="E381" s="1035"/>
      <c r="F381" s="1035" t="s">
        <v>3364</v>
      </c>
      <c r="G381" s="1035"/>
      <c r="H381" s="1035"/>
      <c r="I381" s="1034">
        <v>26958.82</v>
      </c>
      <c r="J381" s="1034"/>
      <c r="K381" s="1034">
        <v>0</v>
      </c>
      <c r="L381" s="1034"/>
      <c r="M381" s="1034">
        <v>5983.25</v>
      </c>
      <c r="N381" s="1034"/>
      <c r="O381" s="1034">
        <v>20916.3</v>
      </c>
      <c r="P381" s="1034"/>
      <c r="Q381" s="1034">
        <v>12025.77</v>
      </c>
      <c r="R381" s="1034"/>
      <c r="S381" s="1034"/>
      <c r="T381" s="1034">
        <v>0</v>
      </c>
      <c r="U381" s="1034"/>
      <c r="V381" s="1034"/>
      <c r="W381" s="1034"/>
    </row>
    <row r="382" spans="1:23" ht="9.1999999999999993" customHeight="1">
      <c r="A382" s="990" t="s">
        <v>1348</v>
      </c>
      <c r="C382" s="1035" t="s">
        <v>3406</v>
      </c>
      <c r="D382" s="1035"/>
      <c r="E382" s="1035"/>
      <c r="F382" s="1035" t="s">
        <v>3407</v>
      </c>
      <c r="G382" s="1035"/>
      <c r="H382" s="1035"/>
      <c r="I382" s="1034">
        <v>0</v>
      </c>
      <c r="J382" s="1034"/>
      <c r="K382" s="1034">
        <v>0</v>
      </c>
      <c r="L382" s="1034"/>
      <c r="M382" s="1034">
        <v>0</v>
      </c>
      <c r="N382" s="1034"/>
      <c r="O382" s="1034">
        <v>0</v>
      </c>
      <c r="P382" s="1034"/>
      <c r="Q382" s="1034">
        <v>0</v>
      </c>
      <c r="R382" s="1034"/>
      <c r="S382" s="1034"/>
      <c r="T382" s="1034">
        <v>0</v>
      </c>
      <c r="U382" s="1034"/>
      <c r="V382" s="1034"/>
      <c r="W382" s="1034"/>
    </row>
    <row r="383" spans="1:23" ht="9.1999999999999993" customHeight="1">
      <c r="A383" s="990" t="s">
        <v>1348</v>
      </c>
      <c r="C383" s="1035" t="s">
        <v>3377</v>
      </c>
      <c r="D383" s="1035"/>
      <c r="E383" s="1035"/>
      <c r="F383" s="1035" t="s">
        <v>3378</v>
      </c>
      <c r="G383" s="1035"/>
      <c r="H383" s="1035"/>
      <c r="I383" s="1034">
        <v>65734.289999999994</v>
      </c>
      <c r="J383" s="1034"/>
      <c r="K383" s="1034">
        <v>0</v>
      </c>
      <c r="L383" s="1034"/>
      <c r="M383" s="1034">
        <v>0</v>
      </c>
      <c r="N383" s="1034"/>
      <c r="O383" s="1034">
        <v>0</v>
      </c>
      <c r="P383" s="1034"/>
      <c r="Q383" s="1034">
        <v>65734.289999999994</v>
      </c>
      <c r="R383" s="1034"/>
      <c r="S383" s="1034"/>
      <c r="T383" s="1034">
        <v>0</v>
      </c>
      <c r="U383" s="1034"/>
      <c r="V383" s="1034"/>
      <c r="W383" s="1034"/>
    </row>
    <row r="384" spans="1:23" ht="9.1999999999999993" customHeight="1">
      <c r="A384" s="990" t="s">
        <v>1348</v>
      </c>
      <c r="C384" s="1035" t="s">
        <v>3379</v>
      </c>
      <c r="D384" s="1035"/>
      <c r="E384" s="1035"/>
      <c r="F384" s="1035" t="s">
        <v>3380</v>
      </c>
      <c r="G384" s="1035"/>
      <c r="H384" s="1035"/>
      <c r="I384" s="1034">
        <v>5607.15</v>
      </c>
      <c r="J384" s="1034"/>
      <c r="K384" s="1034">
        <v>0</v>
      </c>
      <c r="L384" s="1034"/>
      <c r="M384" s="1034">
        <v>6627.81</v>
      </c>
      <c r="N384" s="1034"/>
      <c r="O384" s="1034">
        <v>5607.15</v>
      </c>
      <c r="P384" s="1034"/>
      <c r="Q384" s="1034">
        <v>6627.81</v>
      </c>
      <c r="R384" s="1034"/>
      <c r="S384" s="1034"/>
      <c r="T384" s="1034">
        <v>0</v>
      </c>
      <c r="U384" s="1034"/>
      <c r="V384" s="1034"/>
      <c r="W384" s="1034"/>
    </row>
    <row r="385" spans="1:23" ht="9.1999999999999993" customHeight="1">
      <c r="A385" s="990" t="s">
        <v>1348</v>
      </c>
      <c r="C385" s="1035" t="s">
        <v>3381</v>
      </c>
      <c r="D385" s="1035"/>
      <c r="E385" s="1035"/>
      <c r="F385" s="1035" t="s">
        <v>3382</v>
      </c>
      <c r="G385" s="1035"/>
      <c r="H385" s="1035"/>
      <c r="I385" s="1034">
        <v>9692.83</v>
      </c>
      <c r="J385" s="1034"/>
      <c r="K385" s="1034">
        <v>0</v>
      </c>
      <c r="L385" s="1034"/>
      <c r="M385" s="1034">
        <v>105.58</v>
      </c>
      <c r="N385" s="1034"/>
      <c r="O385" s="1034">
        <v>0</v>
      </c>
      <c r="P385" s="1034"/>
      <c r="Q385" s="1034">
        <v>9798.41</v>
      </c>
      <c r="R385" s="1034"/>
      <c r="S385" s="1034"/>
      <c r="T385" s="1034">
        <v>0</v>
      </c>
      <c r="U385" s="1034"/>
      <c r="V385" s="1034"/>
      <c r="W385" s="1034"/>
    </row>
    <row r="386" spans="1:23" ht="9.1999999999999993" customHeight="1">
      <c r="A386" s="990" t="s">
        <v>1348</v>
      </c>
      <c r="C386" s="1035" t="s">
        <v>3404</v>
      </c>
      <c r="D386" s="1035"/>
      <c r="E386" s="1035"/>
      <c r="F386" s="1035" t="s">
        <v>3405</v>
      </c>
      <c r="G386" s="1035"/>
      <c r="H386" s="1035"/>
      <c r="I386" s="1034">
        <v>0</v>
      </c>
      <c r="J386" s="1034"/>
      <c r="K386" s="1034">
        <v>0</v>
      </c>
      <c r="L386" s="1034"/>
      <c r="M386" s="1034">
        <v>0</v>
      </c>
      <c r="N386" s="1034"/>
      <c r="O386" s="1034">
        <v>0</v>
      </c>
      <c r="P386" s="1034"/>
      <c r="Q386" s="1034">
        <v>0</v>
      </c>
      <c r="R386" s="1034"/>
      <c r="S386" s="1034"/>
      <c r="T386" s="1034">
        <v>0</v>
      </c>
      <c r="U386" s="1034"/>
      <c r="V386" s="1034"/>
      <c r="W386" s="1034"/>
    </row>
    <row r="387" spans="1:23" ht="19.7" customHeight="1">
      <c r="T387" s="1046" t="s">
        <v>2263</v>
      </c>
      <c r="U387" s="1046"/>
      <c r="V387" s="1046"/>
      <c r="W387" s="1046"/>
    </row>
    <row r="388" spans="1:23" ht="16.149999999999999" customHeight="1">
      <c r="A388" s="1041"/>
      <c r="B388" s="1041"/>
      <c r="C388" s="1041"/>
      <c r="D388" s="1041"/>
      <c r="E388" s="1041"/>
      <c r="F388" s="1042" t="s">
        <v>3188</v>
      </c>
      <c r="G388" s="1042"/>
      <c r="H388" s="1042"/>
      <c r="I388" s="1042"/>
      <c r="J388" s="1042"/>
      <c r="K388" s="1042"/>
      <c r="L388" s="1042"/>
      <c r="M388" s="1042"/>
      <c r="N388" s="1042"/>
      <c r="O388" s="1042"/>
      <c r="P388" s="1042"/>
      <c r="Q388" s="1042"/>
      <c r="R388" s="1042"/>
      <c r="S388" s="1042"/>
      <c r="T388" s="1042"/>
      <c r="U388" s="1042"/>
    </row>
    <row r="389" spans="1:23" ht="12.95" customHeight="1">
      <c r="A389" s="1041"/>
      <c r="B389" s="1041"/>
      <c r="C389" s="1041"/>
      <c r="D389" s="1041"/>
      <c r="E389" s="1041"/>
      <c r="F389" s="1043" t="s">
        <v>79</v>
      </c>
      <c r="G389" s="1043"/>
      <c r="H389" s="1043"/>
      <c r="I389" s="1043"/>
      <c r="J389" s="1043"/>
      <c r="K389" s="1043"/>
      <c r="L389" s="1043"/>
      <c r="M389" s="1043"/>
      <c r="N389" s="1043"/>
      <c r="O389" s="1043"/>
      <c r="P389" s="1043"/>
      <c r="Q389" s="1043"/>
      <c r="R389" s="1043"/>
      <c r="S389" s="1043"/>
    </row>
    <row r="390" spans="1:23" ht="12.95" customHeight="1">
      <c r="B390" s="1036" t="s">
        <v>1991</v>
      </c>
      <c r="C390" s="1036"/>
      <c r="D390" s="1036"/>
      <c r="E390" s="1036"/>
      <c r="F390" s="1036"/>
      <c r="G390" s="1044" t="s">
        <v>5768</v>
      </c>
      <c r="H390" s="1044"/>
      <c r="I390" s="1044"/>
      <c r="J390" s="1044"/>
      <c r="K390" s="1044"/>
      <c r="L390" s="1044"/>
      <c r="M390" s="1044"/>
      <c r="N390" s="1044"/>
      <c r="O390" s="1044"/>
      <c r="P390" s="1038" t="s">
        <v>1989</v>
      </c>
      <c r="Q390" s="1038"/>
      <c r="R390" s="1038"/>
      <c r="S390" s="1038"/>
      <c r="T390" s="1045" t="s">
        <v>5769</v>
      </c>
      <c r="U390" s="1045"/>
      <c r="V390" s="1045"/>
      <c r="W390" s="1045"/>
    </row>
    <row r="391" spans="1:23" ht="12.95" customHeight="1">
      <c r="B391" s="1036" t="s">
        <v>2071</v>
      </c>
      <c r="C391" s="1036"/>
      <c r="D391" s="1036"/>
      <c r="E391" s="1036"/>
      <c r="F391" s="1036"/>
      <c r="G391" s="1047" t="s">
        <v>2072</v>
      </c>
      <c r="H391" s="1047"/>
      <c r="I391" s="1047"/>
      <c r="J391" s="1047"/>
      <c r="K391" s="1047"/>
      <c r="L391" s="1047"/>
      <c r="M391" s="1047"/>
      <c r="N391" s="1047"/>
      <c r="O391" s="1047"/>
      <c r="P391" s="1047"/>
      <c r="Q391" s="1047"/>
      <c r="R391" s="1047"/>
    </row>
    <row r="392" spans="1:23" ht="17.45" customHeight="1">
      <c r="D392" s="1037" t="s">
        <v>1992</v>
      </c>
      <c r="E392" s="1037"/>
      <c r="F392" s="1037"/>
      <c r="G392" s="1037"/>
      <c r="H392" s="1037"/>
      <c r="I392" s="1037"/>
      <c r="J392" s="1037"/>
      <c r="K392" s="1037"/>
      <c r="L392" s="1037"/>
      <c r="M392" s="1037"/>
      <c r="N392" s="1037"/>
      <c r="O392" s="1037"/>
      <c r="P392" s="1037"/>
      <c r="Q392" s="1037"/>
      <c r="R392" s="1037"/>
      <c r="S392" s="987" t="s">
        <v>1992</v>
      </c>
      <c r="T392" s="1038" t="s">
        <v>5770</v>
      </c>
      <c r="U392" s="1038"/>
      <c r="V392" s="1038"/>
    </row>
    <row r="393" spans="1:23" ht="8.25" customHeight="1">
      <c r="A393" s="988" t="s">
        <v>1343</v>
      </c>
      <c r="C393" s="1039" t="s">
        <v>1344</v>
      </c>
      <c r="D393" s="1039"/>
      <c r="F393" s="1039" t="s">
        <v>1345</v>
      </c>
      <c r="G393" s="1039"/>
      <c r="H393" s="1039"/>
      <c r="I393" s="1039"/>
      <c r="J393" s="989" t="s">
        <v>1346</v>
      </c>
      <c r="K393" s="989" t="s">
        <v>1347</v>
      </c>
      <c r="N393" s="989" t="s">
        <v>1346</v>
      </c>
      <c r="O393" s="1040" t="s">
        <v>1347</v>
      </c>
      <c r="P393" s="1040"/>
      <c r="R393" s="1040" t="s">
        <v>1346</v>
      </c>
      <c r="S393" s="1040"/>
      <c r="T393" s="1040" t="s">
        <v>1347</v>
      </c>
      <c r="U393" s="1040"/>
      <c r="V393" s="1040"/>
    </row>
    <row r="394" spans="1:23" ht="9.6" customHeight="1">
      <c r="A394" s="990" t="s">
        <v>1348</v>
      </c>
      <c r="C394" s="1035" t="s">
        <v>3468</v>
      </c>
      <c r="D394" s="1035"/>
      <c r="E394" s="1035"/>
      <c r="F394" s="1035" t="s">
        <v>3469</v>
      </c>
      <c r="G394" s="1035"/>
      <c r="H394" s="1035"/>
      <c r="I394" s="1034">
        <v>603.4</v>
      </c>
      <c r="J394" s="1034"/>
      <c r="K394" s="1034">
        <v>0</v>
      </c>
      <c r="L394" s="1034"/>
      <c r="M394" s="1034">
        <v>641.15</v>
      </c>
      <c r="N394" s="1034"/>
      <c r="O394" s="1034">
        <v>1244.55</v>
      </c>
      <c r="P394" s="1034"/>
      <c r="Q394" s="1034">
        <v>0</v>
      </c>
      <c r="R394" s="1034"/>
      <c r="S394" s="1034"/>
      <c r="T394" s="1034">
        <v>0</v>
      </c>
      <c r="U394" s="1034"/>
      <c r="V394" s="1034"/>
      <c r="W394" s="1034"/>
    </row>
    <row r="395" spans="1:23" ht="9.1999999999999993" customHeight="1">
      <c r="A395" s="990" t="s">
        <v>1348</v>
      </c>
      <c r="C395" s="1035" t="s">
        <v>3663</v>
      </c>
      <c r="D395" s="1035"/>
      <c r="E395" s="1035"/>
      <c r="F395" s="1035" t="s">
        <v>3664</v>
      </c>
      <c r="G395" s="1035"/>
      <c r="H395" s="1035"/>
      <c r="I395" s="1034">
        <v>1458.68</v>
      </c>
      <c r="J395" s="1034"/>
      <c r="K395" s="1034">
        <v>0</v>
      </c>
      <c r="L395" s="1034"/>
      <c r="M395" s="1034">
        <v>1331.09</v>
      </c>
      <c r="N395" s="1034"/>
      <c r="O395" s="1034">
        <v>0</v>
      </c>
      <c r="P395" s="1034"/>
      <c r="Q395" s="1034">
        <v>2789.77</v>
      </c>
      <c r="R395" s="1034"/>
      <c r="S395" s="1034"/>
      <c r="T395" s="1034">
        <v>0</v>
      </c>
      <c r="U395" s="1034"/>
      <c r="V395" s="1034"/>
      <c r="W395" s="1034"/>
    </row>
    <row r="396" spans="1:23" ht="9.1999999999999993" customHeight="1">
      <c r="A396" s="990" t="s">
        <v>1348</v>
      </c>
      <c r="C396" s="1035" t="s">
        <v>3457</v>
      </c>
      <c r="D396" s="1035"/>
      <c r="E396" s="1035"/>
      <c r="F396" s="1035" t="s">
        <v>3458</v>
      </c>
      <c r="G396" s="1035"/>
      <c r="H396" s="1035"/>
      <c r="I396" s="1034">
        <v>12808.49</v>
      </c>
      <c r="J396" s="1034"/>
      <c r="K396" s="1034">
        <v>0</v>
      </c>
      <c r="L396" s="1034"/>
      <c r="M396" s="1034">
        <v>1504.51</v>
      </c>
      <c r="N396" s="1034"/>
      <c r="O396" s="1034">
        <v>12808.49</v>
      </c>
      <c r="P396" s="1034"/>
      <c r="Q396" s="1034">
        <v>1504.51</v>
      </c>
      <c r="R396" s="1034"/>
      <c r="S396" s="1034"/>
      <c r="T396" s="1034">
        <v>0</v>
      </c>
      <c r="U396" s="1034"/>
      <c r="V396" s="1034"/>
      <c r="W396" s="1034"/>
    </row>
    <row r="397" spans="1:23" ht="9.1999999999999993" customHeight="1">
      <c r="A397" s="990" t="s">
        <v>1348</v>
      </c>
      <c r="C397" s="1035" t="s">
        <v>3665</v>
      </c>
      <c r="D397" s="1035"/>
      <c r="E397" s="1035"/>
      <c r="F397" s="1035" t="s">
        <v>3666</v>
      </c>
      <c r="G397" s="1035"/>
      <c r="H397" s="1035"/>
      <c r="I397" s="1034">
        <v>17207.28</v>
      </c>
      <c r="J397" s="1034"/>
      <c r="K397" s="1034">
        <v>0</v>
      </c>
      <c r="L397" s="1034"/>
      <c r="M397" s="1034">
        <v>4301.82</v>
      </c>
      <c r="N397" s="1034"/>
      <c r="O397" s="1034">
        <v>0</v>
      </c>
      <c r="P397" s="1034"/>
      <c r="Q397" s="1034">
        <v>21509.1</v>
      </c>
      <c r="R397" s="1034"/>
      <c r="S397" s="1034"/>
      <c r="T397" s="1034">
        <v>0</v>
      </c>
      <c r="U397" s="1034"/>
      <c r="V397" s="1034"/>
      <c r="W397" s="1034"/>
    </row>
    <row r="398" spans="1:23" ht="9.1999999999999993" customHeight="1">
      <c r="A398" s="990" t="s">
        <v>1348</v>
      </c>
      <c r="C398" s="1035" t="s">
        <v>3483</v>
      </c>
      <c r="D398" s="1035"/>
      <c r="E398" s="1035"/>
      <c r="F398" s="1035" t="s">
        <v>3484</v>
      </c>
      <c r="G398" s="1035"/>
      <c r="H398" s="1035"/>
      <c r="I398" s="1034">
        <v>2660.55</v>
      </c>
      <c r="J398" s="1034"/>
      <c r="K398" s="1034">
        <v>0</v>
      </c>
      <c r="L398" s="1034"/>
      <c r="M398" s="1034">
        <v>786.97</v>
      </c>
      <c r="N398" s="1034"/>
      <c r="O398" s="1034">
        <v>0</v>
      </c>
      <c r="P398" s="1034"/>
      <c r="Q398" s="1034">
        <v>3447.52</v>
      </c>
      <c r="R398" s="1034"/>
      <c r="S398" s="1034"/>
      <c r="T398" s="1034">
        <v>0</v>
      </c>
      <c r="U398" s="1034"/>
      <c r="V398" s="1034"/>
      <c r="W398" s="1034"/>
    </row>
    <row r="399" spans="1:23" ht="9.1999999999999993" customHeight="1">
      <c r="A399" s="990" t="s">
        <v>1348</v>
      </c>
      <c r="C399" s="1035" t="s">
        <v>3459</v>
      </c>
      <c r="D399" s="1035"/>
      <c r="E399" s="1035"/>
      <c r="F399" s="1035" t="s">
        <v>3460</v>
      </c>
      <c r="G399" s="1035"/>
      <c r="H399" s="1035"/>
      <c r="I399" s="1034">
        <v>3992.29</v>
      </c>
      <c r="J399" s="1034"/>
      <c r="K399" s="1034">
        <v>0</v>
      </c>
      <c r="L399" s="1034"/>
      <c r="M399" s="1034">
        <v>0</v>
      </c>
      <c r="N399" s="1034"/>
      <c r="O399" s="1034">
        <v>0</v>
      </c>
      <c r="P399" s="1034"/>
      <c r="Q399" s="1034">
        <v>3992.29</v>
      </c>
      <c r="R399" s="1034"/>
      <c r="S399" s="1034"/>
      <c r="T399" s="1034">
        <v>0</v>
      </c>
      <c r="U399" s="1034"/>
      <c r="V399" s="1034"/>
      <c r="W399" s="1034"/>
    </row>
    <row r="400" spans="1:23" ht="9.1999999999999993" customHeight="1">
      <c r="A400" s="990" t="s">
        <v>1348</v>
      </c>
      <c r="C400" s="1035" t="s">
        <v>3667</v>
      </c>
      <c r="D400" s="1035"/>
      <c r="E400" s="1035"/>
      <c r="F400" s="1035" t="s">
        <v>3668</v>
      </c>
      <c r="G400" s="1035"/>
      <c r="H400" s="1035"/>
      <c r="I400" s="1034">
        <v>528.17999999999995</v>
      </c>
      <c r="J400" s="1034"/>
      <c r="K400" s="1034">
        <v>0</v>
      </c>
      <c r="L400" s="1034"/>
      <c r="M400" s="1034">
        <v>0</v>
      </c>
      <c r="N400" s="1034"/>
      <c r="O400" s="1034">
        <v>0</v>
      </c>
      <c r="P400" s="1034"/>
      <c r="Q400" s="1034">
        <v>528.17999999999995</v>
      </c>
      <c r="R400" s="1034"/>
      <c r="S400" s="1034"/>
      <c r="T400" s="1034">
        <v>0</v>
      </c>
      <c r="U400" s="1034"/>
      <c r="V400" s="1034"/>
      <c r="W400" s="1034"/>
    </row>
    <row r="401" spans="1:23" ht="9.1999999999999993" customHeight="1">
      <c r="A401" s="990" t="s">
        <v>1348</v>
      </c>
      <c r="C401" s="1035" t="s">
        <v>3461</v>
      </c>
      <c r="D401" s="1035"/>
      <c r="E401" s="1035"/>
      <c r="F401" s="1035" t="s">
        <v>3462</v>
      </c>
      <c r="G401" s="1035"/>
      <c r="H401" s="1035"/>
      <c r="I401" s="1034">
        <v>0</v>
      </c>
      <c r="J401" s="1034"/>
      <c r="K401" s="1034">
        <v>0</v>
      </c>
      <c r="L401" s="1034"/>
      <c r="M401" s="1034">
        <v>1814.5</v>
      </c>
      <c r="N401" s="1034"/>
      <c r="O401" s="1034">
        <v>1814.5</v>
      </c>
      <c r="P401" s="1034"/>
      <c r="Q401" s="1034">
        <v>0</v>
      </c>
      <c r="R401" s="1034"/>
      <c r="S401" s="1034"/>
      <c r="T401" s="1034">
        <v>0</v>
      </c>
      <c r="U401" s="1034"/>
      <c r="V401" s="1034"/>
      <c r="W401" s="1034"/>
    </row>
    <row r="402" spans="1:23" ht="9.1999999999999993" customHeight="1">
      <c r="A402" s="990" t="s">
        <v>1348</v>
      </c>
      <c r="C402" s="1035" t="s">
        <v>3566</v>
      </c>
      <c r="D402" s="1035"/>
      <c r="E402" s="1035"/>
      <c r="F402" s="1035" t="s">
        <v>3567</v>
      </c>
      <c r="G402" s="1035"/>
      <c r="H402" s="1035"/>
      <c r="I402" s="1034">
        <v>2169.71</v>
      </c>
      <c r="J402" s="1034"/>
      <c r="K402" s="1034">
        <v>0</v>
      </c>
      <c r="L402" s="1034"/>
      <c r="M402" s="1034">
        <v>131.97</v>
      </c>
      <c r="N402" s="1034"/>
      <c r="O402" s="1034">
        <v>0</v>
      </c>
      <c r="P402" s="1034"/>
      <c r="Q402" s="1034">
        <v>2301.6799999999998</v>
      </c>
      <c r="R402" s="1034"/>
      <c r="S402" s="1034"/>
      <c r="T402" s="1034">
        <v>0</v>
      </c>
      <c r="U402" s="1034"/>
      <c r="V402" s="1034"/>
      <c r="W402" s="1034"/>
    </row>
    <row r="403" spans="1:23" ht="9.1999999999999993" customHeight="1">
      <c r="A403" s="990" t="s">
        <v>1348</v>
      </c>
      <c r="C403" s="1035" t="s">
        <v>3470</v>
      </c>
      <c r="D403" s="1035"/>
      <c r="E403" s="1035"/>
      <c r="F403" s="1035" t="s">
        <v>3471</v>
      </c>
      <c r="G403" s="1035"/>
      <c r="H403" s="1035"/>
      <c r="I403" s="1034">
        <v>0</v>
      </c>
      <c r="J403" s="1034"/>
      <c r="K403" s="1034">
        <v>0</v>
      </c>
      <c r="L403" s="1034"/>
      <c r="M403" s="1034">
        <v>37.75</v>
      </c>
      <c r="N403" s="1034"/>
      <c r="O403" s="1034">
        <v>0</v>
      </c>
      <c r="P403" s="1034"/>
      <c r="Q403" s="1034">
        <v>37.75</v>
      </c>
      <c r="R403" s="1034"/>
      <c r="S403" s="1034"/>
      <c r="T403" s="1034">
        <v>0</v>
      </c>
      <c r="U403" s="1034"/>
      <c r="V403" s="1034"/>
      <c r="W403" s="1034"/>
    </row>
    <row r="404" spans="1:23" ht="9.1999999999999993" customHeight="1">
      <c r="A404" s="990" t="s">
        <v>1348</v>
      </c>
      <c r="C404" s="1035" t="s">
        <v>3485</v>
      </c>
      <c r="D404" s="1035"/>
      <c r="E404" s="1035"/>
      <c r="F404" s="1035" t="s">
        <v>3486</v>
      </c>
      <c r="G404" s="1035"/>
      <c r="H404" s="1035"/>
      <c r="I404" s="1034">
        <v>1911.59</v>
      </c>
      <c r="J404" s="1034"/>
      <c r="K404" s="1034">
        <v>0</v>
      </c>
      <c r="L404" s="1034"/>
      <c r="M404" s="1034">
        <v>131.97</v>
      </c>
      <c r="N404" s="1034"/>
      <c r="O404" s="1034">
        <v>0</v>
      </c>
      <c r="P404" s="1034"/>
      <c r="Q404" s="1034">
        <v>2043.56</v>
      </c>
      <c r="R404" s="1034"/>
      <c r="S404" s="1034"/>
      <c r="T404" s="1034">
        <v>0</v>
      </c>
      <c r="U404" s="1034"/>
      <c r="V404" s="1034"/>
      <c r="W404" s="1034"/>
    </row>
    <row r="405" spans="1:23" ht="9.1999999999999993" customHeight="1">
      <c r="A405" s="990" t="s">
        <v>1348</v>
      </c>
      <c r="C405" s="1035" t="s">
        <v>3472</v>
      </c>
      <c r="D405" s="1035"/>
      <c r="E405" s="1035"/>
      <c r="F405" s="1035" t="s">
        <v>3473</v>
      </c>
      <c r="G405" s="1035"/>
      <c r="H405" s="1035"/>
      <c r="I405" s="1034">
        <v>40767.33</v>
      </c>
      <c r="J405" s="1034"/>
      <c r="K405" s="1034">
        <v>0</v>
      </c>
      <c r="L405" s="1034"/>
      <c r="M405" s="1034">
        <v>35633.82</v>
      </c>
      <c r="N405" s="1034"/>
      <c r="O405" s="1034">
        <v>0</v>
      </c>
      <c r="P405" s="1034"/>
      <c r="Q405" s="1034">
        <v>76401.149999999994</v>
      </c>
      <c r="R405" s="1034"/>
      <c r="S405" s="1034"/>
      <c r="T405" s="1034">
        <v>0</v>
      </c>
      <c r="U405" s="1034"/>
      <c r="V405" s="1034"/>
      <c r="W405" s="1034"/>
    </row>
    <row r="406" spans="1:23" ht="9.1999999999999993" customHeight="1">
      <c r="A406" s="990" t="s">
        <v>1348</v>
      </c>
      <c r="C406" s="1035" t="s">
        <v>3474</v>
      </c>
      <c r="D406" s="1035"/>
      <c r="E406" s="1035"/>
      <c r="F406" s="1035" t="s">
        <v>3475</v>
      </c>
      <c r="G406" s="1035"/>
      <c r="H406" s="1035"/>
      <c r="I406" s="1034">
        <v>8356.1200000000008</v>
      </c>
      <c r="J406" s="1034"/>
      <c r="K406" s="1034">
        <v>0</v>
      </c>
      <c r="L406" s="1034"/>
      <c r="M406" s="1034">
        <v>2335.86</v>
      </c>
      <c r="N406" s="1034"/>
      <c r="O406" s="1034">
        <v>0</v>
      </c>
      <c r="P406" s="1034"/>
      <c r="Q406" s="1034">
        <v>10691.98</v>
      </c>
      <c r="R406" s="1034"/>
      <c r="S406" s="1034"/>
      <c r="T406" s="1034">
        <v>0</v>
      </c>
      <c r="U406" s="1034"/>
      <c r="V406" s="1034"/>
      <c r="W406" s="1034"/>
    </row>
    <row r="407" spans="1:23" ht="9.1999999999999993" customHeight="1">
      <c r="A407" s="990" t="s">
        <v>1348</v>
      </c>
      <c r="C407" s="1035" t="s">
        <v>3476</v>
      </c>
      <c r="D407" s="1035"/>
      <c r="E407" s="1035"/>
      <c r="F407" s="1035" t="s">
        <v>3477</v>
      </c>
      <c r="G407" s="1035"/>
      <c r="H407" s="1035"/>
      <c r="I407" s="1034">
        <v>16784.23</v>
      </c>
      <c r="J407" s="1034"/>
      <c r="K407" s="1034">
        <v>0</v>
      </c>
      <c r="L407" s="1034"/>
      <c r="M407" s="1034">
        <v>4355.18</v>
      </c>
      <c r="N407" s="1034"/>
      <c r="O407" s="1034">
        <v>0</v>
      </c>
      <c r="P407" s="1034"/>
      <c r="Q407" s="1034">
        <v>21139.41</v>
      </c>
      <c r="R407" s="1034"/>
      <c r="S407" s="1034"/>
      <c r="T407" s="1034">
        <v>0</v>
      </c>
      <c r="U407" s="1034"/>
      <c r="V407" s="1034"/>
      <c r="W407" s="1034"/>
    </row>
    <row r="408" spans="1:23" ht="9.1999999999999993" customHeight="1">
      <c r="A408" s="990" t="s">
        <v>1348</v>
      </c>
      <c r="C408" s="1035" t="s">
        <v>3478</v>
      </c>
      <c r="D408" s="1035"/>
      <c r="E408" s="1035"/>
      <c r="F408" s="1035" t="s">
        <v>3479</v>
      </c>
      <c r="G408" s="1035"/>
      <c r="H408" s="1035"/>
      <c r="I408" s="1034">
        <v>15660</v>
      </c>
      <c r="J408" s="1034"/>
      <c r="K408" s="1034">
        <v>0</v>
      </c>
      <c r="L408" s="1034"/>
      <c r="M408" s="1034">
        <v>0</v>
      </c>
      <c r="N408" s="1034"/>
      <c r="O408" s="1034">
        <v>0</v>
      </c>
      <c r="P408" s="1034"/>
      <c r="Q408" s="1034">
        <v>15660</v>
      </c>
      <c r="R408" s="1034"/>
      <c r="S408" s="1034"/>
      <c r="T408" s="1034">
        <v>0</v>
      </c>
      <c r="U408" s="1034"/>
      <c r="V408" s="1034"/>
      <c r="W408" s="1034"/>
    </row>
    <row r="409" spans="1:23" ht="9.1999999999999993" customHeight="1">
      <c r="A409" s="990" t="s">
        <v>1348</v>
      </c>
      <c r="C409" s="1035" t="s">
        <v>3568</v>
      </c>
      <c r="D409" s="1035"/>
      <c r="E409" s="1035"/>
      <c r="F409" s="1035" t="s">
        <v>3569</v>
      </c>
      <c r="G409" s="1035"/>
      <c r="H409" s="1035"/>
      <c r="I409" s="1034">
        <v>271.61</v>
      </c>
      <c r="J409" s="1034"/>
      <c r="K409" s="1034">
        <v>0</v>
      </c>
      <c r="L409" s="1034"/>
      <c r="M409" s="1034">
        <v>271.61</v>
      </c>
      <c r="N409" s="1034"/>
      <c r="O409" s="1034">
        <v>271.61</v>
      </c>
      <c r="P409" s="1034"/>
      <c r="Q409" s="1034">
        <v>271.61</v>
      </c>
      <c r="R409" s="1034"/>
      <c r="S409" s="1034"/>
      <c r="T409" s="1034">
        <v>0</v>
      </c>
      <c r="U409" s="1034"/>
      <c r="V409" s="1034"/>
      <c r="W409" s="1034"/>
    </row>
    <row r="410" spans="1:23" ht="9.1999999999999993" customHeight="1">
      <c r="A410" s="990" t="s">
        <v>1348</v>
      </c>
      <c r="C410" s="1035" t="s">
        <v>3570</v>
      </c>
      <c r="D410" s="1035"/>
      <c r="E410" s="1035"/>
      <c r="F410" s="1035" t="s">
        <v>3571</v>
      </c>
      <c r="G410" s="1035"/>
      <c r="H410" s="1035"/>
      <c r="I410" s="1034">
        <v>517.62</v>
      </c>
      <c r="J410" s="1034"/>
      <c r="K410" s="1034">
        <v>0</v>
      </c>
      <c r="L410" s="1034"/>
      <c r="M410" s="1034">
        <v>198.49</v>
      </c>
      <c r="N410" s="1034"/>
      <c r="O410" s="1034">
        <v>0</v>
      </c>
      <c r="P410" s="1034"/>
      <c r="Q410" s="1034">
        <v>716.11</v>
      </c>
      <c r="R410" s="1034"/>
      <c r="S410" s="1034"/>
      <c r="T410" s="1034">
        <v>0</v>
      </c>
      <c r="U410" s="1034"/>
      <c r="V410" s="1034"/>
      <c r="W410" s="1034"/>
    </row>
    <row r="411" spans="1:23" ht="9.1999999999999993" customHeight="1">
      <c r="A411" s="990" t="s">
        <v>1348</v>
      </c>
      <c r="C411" s="1035" t="s">
        <v>3572</v>
      </c>
      <c r="D411" s="1035"/>
      <c r="E411" s="1035"/>
      <c r="F411" s="1035" t="s">
        <v>3573</v>
      </c>
      <c r="G411" s="1035"/>
      <c r="H411" s="1035"/>
      <c r="I411" s="1034">
        <v>452.96</v>
      </c>
      <c r="J411" s="1034"/>
      <c r="K411" s="1034">
        <v>0</v>
      </c>
      <c r="L411" s="1034"/>
      <c r="M411" s="1034">
        <v>75.489999999999995</v>
      </c>
      <c r="N411" s="1034"/>
      <c r="O411" s="1034">
        <v>0</v>
      </c>
      <c r="P411" s="1034"/>
      <c r="Q411" s="1034">
        <v>528.45000000000005</v>
      </c>
      <c r="R411" s="1034"/>
      <c r="S411" s="1034"/>
      <c r="T411" s="1034">
        <v>0</v>
      </c>
      <c r="U411" s="1034"/>
      <c r="V411" s="1034"/>
      <c r="W411" s="1034"/>
    </row>
    <row r="412" spans="1:23" ht="9.1999999999999993" customHeight="1">
      <c r="A412" s="990" t="s">
        <v>1348</v>
      </c>
      <c r="C412" s="1035" t="s">
        <v>3531</v>
      </c>
      <c r="D412" s="1035"/>
      <c r="E412" s="1035"/>
      <c r="F412" s="1035" t="s">
        <v>3532</v>
      </c>
      <c r="G412" s="1035"/>
      <c r="H412" s="1035"/>
      <c r="I412" s="1034">
        <v>0</v>
      </c>
      <c r="J412" s="1034"/>
      <c r="K412" s="1034">
        <v>0</v>
      </c>
      <c r="L412" s="1034"/>
      <c r="M412" s="1034">
        <v>0</v>
      </c>
      <c r="N412" s="1034"/>
      <c r="O412" s="1034">
        <v>0</v>
      </c>
      <c r="P412" s="1034"/>
      <c r="Q412" s="1034">
        <v>0</v>
      </c>
      <c r="R412" s="1034"/>
      <c r="S412" s="1034"/>
      <c r="T412" s="1034">
        <v>0</v>
      </c>
      <c r="U412" s="1034"/>
      <c r="V412" s="1034"/>
      <c r="W412" s="1034"/>
    </row>
    <row r="413" spans="1:23" ht="9.1999999999999993" customHeight="1">
      <c r="A413" s="990" t="s">
        <v>1348</v>
      </c>
      <c r="C413" s="1035" t="s">
        <v>3669</v>
      </c>
      <c r="D413" s="1035"/>
      <c r="E413" s="1035"/>
      <c r="F413" s="1035" t="s">
        <v>3670</v>
      </c>
      <c r="G413" s="1035"/>
      <c r="H413" s="1035"/>
      <c r="I413" s="1034">
        <v>0</v>
      </c>
      <c r="J413" s="1034"/>
      <c r="K413" s="1034">
        <v>0</v>
      </c>
      <c r="L413" s="1034"/>
      <c r="M413" s="1034">
        <v>0</v>
      </c>
      <c r="N413" s="1034"/>
      <c r="O413" s="1034">
        <v>0</v>
      </c>
      <c r="P413" s="1034"/>
      <c r="Q413" s="1034">
        <v>0</v>
      </c>
      <c r="R413" s="1034"/>
      <c r="S413" s="1034"/>
      <c r="T413" s="1034">
        <v>0</v>
      </c>
      <c r="U413" s="1034"/>
      <c r="V413" s="1034"/>
      <c r="W413" s="1034"/>
    </row>
    <row r="414" spans="1:23" ht="9.1999999999999993" customHeight="1">
      <c r="A414" s="990" t="s">
        <v>1348</v>
      </c>
      <c r="C414" s="1035" t="s">
        <v>5298</v>
      </c>
      <c r="D414" s="1035"/>
      <c r="E414" s="1035"/>
      <c r="F414" s="1035" t="s">
        <v>5299</v>
      </c>
      <c r="G414" s="1035"/>
      <c r="H414" s="1035"/>
      <c r="I414" s="1034">
        <v>0</v>
      </c>
      <c r="J414" s="1034"/>
      <c r="K414" s="1034">
        <v>0</v>
      </c>
      <c r="L414" s="1034"/>
      <c r="M414" s="1034">
        <v>330.29</v>
      </c>
      <c r="N414" s="1034"/>
      <c r="O414" s="1034">
        <v>0</v>
      </c>
      <c r="P414" s="1034"/>
      <c r="Q414" s="1034">
        <v>330.29</v>
      </c>
      <c r="R414" s="1034"/>
      <c r="S414" s="1034"/>
      <c r="T414" s="1034">
        <v>0</v>
      </c>
      <c r="U414" s="1034"/>
      <c r="V414" s="1034"/>
      <c r="W414" s="1034"/>
    </row>
    <row r="415" spans="1:23" ht="9.1999999999999993" customHeight="1">
      <c r="A415" s="990" t="s">
        <v>1348</v>
      </c>
      <c r="C415" s="1035" t="s">
        <v>5300</v>
      </c>
      <c r="D415" s="1035"/>
      <c r="E415" s="1035"/>
      <c r="F415" s="1035" t="s">
        <v>5301</v>
      </c>
      <c r="G415" s="1035"/>
      <c r="H415" s="1035"/>
      <c r="I415" s="1034">
        <v>1388.67</v>
      </c>
      <c r="J415" s="1034"/>
      <c r="K415" s="1034">
        <v>0</v>
      </c>
      <c r="L415" s="1034"/>
      <c r="M415" s="1034">
        <v>3665.52</v>
      </c>
      <c r="N415" s="1034"/>
      <c r="O415" s="1034">
        <v>3710.81</v>
      </c>
      <c r="P415" s="1034"/>
      <c r="Q415" s="1034">
        <v>1343.38</v>
      </c>
      <c r="R415" s="1034"/>
      <c r="S415" s="1034"/>
      <c r="T415" s="1034">
        <v>0</v>
      </c>
      <c r="U415" s="1034"/>
      <c r="V415" s="1034"/>
      <c r="W415" s="1034"/>
    </row>
    <row r="416" spans="1:23" ht="9.1999999999999993" customHeight="1">
      <c r="A416" s="990" t="s">
        <v>1348</v>
      </c>
      <c r="C416" s="1035" t="s">
        <v>3671</v>
      </c>
      <c r="D416" s="1035"/>
      <c r="E416" s="1035"/>
      <c r="F416" s="1035" t="s">
        <v>3672</v>
      </c>
      <c r="G416" s="1035"/>
      <c r="H416" s="1035"/>
      <c r="I416" s="1034">
        <v>1151.26</v>
      </c>
      <c r="J416" s="1034"/>
      <c r="K416" s="1034">
        <v>0</v>
      </c>
      <c r="L416" s="1034"/>
      <c r="M416" s="1034">
        <v>434.08</v>
      </c>
      <c r="N416" s="1034"/>
      <c r="O416" s="1034">
        <v>0</v>
      </c>
      <c r="P416" s="1034"/>
      <c r="Q416" s="1034">
        <v>1585.34</v>
      </c>
      <c r="R416" s="1034"/>
      <c r="S416" s="1034"/>
      <c r="T416" s="1034">
        <v>0</v>
      </c>
      <c r="U416" s="1034"/>
      <c r="V416" s="1034"/>
      <c r="W416" s="1034"/>
    </row>
    <row r="417" spans="1:23" ht="9.1999999999999993" customHeight="1">
      <c r="A417" s="990" t="s">
        <v>1348</v>
      </c>
      <c r="C417" s="1035" t="s">
        <v>5302</v>
      </c>
      <c r="D417" s="1035"/>
      <c r="E417" s="1035"/>
      <c r="F417" s="1035" t="s">
        <v>5303</v>
      </c>
      <c r="G417" s="1035"/>
      <c r="H417" s="1035"/>
      <c r="I417" s="1034">
        <v>211.16</v>
      </c>
      <c r="J417" s="1034"/>
      <c r="K417" s="1034">
        <v>0</v>
      </c>
      <c r="L417" s="1034"/>
      <c r="M417" s="1034">
        <v>525.21</v>
      </c>
      <c r="N417" s="1034"/>
      <c r="O417" s="1034">
        <v>0</v>
      </c>
      <c r="P417" s="1034"/>
      <c r="Q417" s="1034">
        <v>736.37</v>
      </c>
      <c r="R417" s="1034"/>
      <c r="S417" s="1034"/>
      <c r="T417" s="1034">
        <v>0</v>
      </c>
      <c r="U417" s="1034"/>
      <c r="V417" s="1034"/>
      <c r="W417" s="1034"/>
    </row>
    <row r="418" spans="1:23" ht="9.1999999999999993" customHeight="1">
      <c r="A418" s="990" t="s">
        <v>1348</v>
      </c>
      <c r="C418" s="1035" t="s">
        <v>3673</v>
      </c>
      <c r="D418" s="1035"/>
      <c r="E418" s="1035"/>
      <c r="F418" s="1035" t="s">
        <v>3674</v>
      </c>
      <c r="G418" s="1035"/>
      <c r="H418" s="1035"/>
      <c r="I418" s="1034">
        <v>5538.87</v>
      </c>
      <c r="J418" s="1034"/>
      <c r="K418" s="1034">
        <v>0</v>
      </c>
      <c r="L418" s="1034"/>
      <c r="M418" s="1034">
        <v>0</v>
      </c>
      <c r="N418" s="1034"/>
      <c r="O418" s="1034">
        <v>0</v>
      </c>
      <c r="P418" s="1034"/>
      <c r="Q418" s="1034">
        <v>5538.87</v>
      </c>
      <c r="R418" s="1034"/>
      <c r="S418" s="1034"/>
      <c r="T418" s="1034">
        <v>0</v>
      </c>
      <c r="U418" s="1034"/>
      <c r="V418" s="1034"/>
      <c r="W418" s="1034"/>
    </row>
    <row r="419" spans="1:23" ht="9.1999999999999993" customHeight="1">
      <c r="A419" s="990" t="s">
        <v>1348</v>
      </c>
      <c r="C419" s="1035" t="s">
        <v>5464</v>
      </c>
      <c r="D419" s="1035"/>
      <c r="E419" s="1035"/>
      <c r="F419" s="1035" t="s">
        <v>5465</v>
      </c>
      <c r="G419" s="1035"/>
      <c r="H419" s="1035"/>
      <c r="I419" s="1034">
        <v>2428.2199999999998</v>
      </c>
      <c r="J419" s="1034"/>
      <c r="K419" s="1034">
        <v>0</v>
      </c>
      <c r="L419" s="1034"/>
      <c r="M419" s="1034">
        <v>415.21</v>
      </c>
      <c r="N419" s="1034"/>
      <c r="O419" s="1034">
        <v>1635.55</v>
      </c>
      <c r="P419" s="1034"/>
      <c r="Q419" s="1034">
        <v>1207.8800000000001</v>
      </c>
      <c r="R419" s="1034"/>
      <c r="S419" s="1034"/>
      <c r="T419" s="1034">
        <v>0</v>
      </c>
      <c r="U419" s="1034"/>
      <c r="V419" s="1034"/>
      <c r="W419" s="1034"/>
    </row>
    <row r="420" spans="1:23" ht="9.1999999999999993" customHeight="1">
      <c r="A420" s="990" t="s">
        <v>1348</v>
      </c>
      <c r="C420" s="1035" t="s">
        <v>5466</v>
      </c>
      <c r="D420" s="1035"/>
      <c r="E420" s="1035"/>
      <c r="F420" s="1035" t="s">
        <v>5467</v>
      </c>
      <c r="G420" s="1035"/>
      <c r="H420" s="1035"/>
      <c r="I420" s="1034">
        <v>0</v>
      </c>
      <c r="J420" s="1034"/>
      <c r="K420" s="1034">
        <v>0</v>
      </c>
      <c r="L420" s="1034"/>
      <c r="M420" s="1034">
        <v>378.27</v>
      </c>
      <c r="N420" s="1034"/>
      <c r="O420" s="1034">
        <v>0</v>
      </c>
      <c r="P420" s="1034"/>
      <c r="Q420" s="1034">
        <v>378.27</v>
      </c>
      <c r="R420" s="1034"/>
      <c r="S420" s="1034"/>
      <c r="T420" s="1034">
        <v>0</v>
      </c>
      <c r="U420" s="1034"/>
      <c r="V420" s="1034"/>
      <c r="W420" s="1034"/>
    </row>
    <row r="421" spans="1:23" ht="9.1999999999999993" customHeight="1">
      <c r="A421" s="990" t="s">
        <v>1348</v>
      </c>
      <c r="C421" s="1035" t="s">
        <v>5304</v>
      </c>
      <c r="D421" s="1035"/>
      <c r="E421" s="1035"/>
      <c r="F421" s="1035" t="s">
        <v>5305</v>
      </c>
      <c r="G421" s="1035"/>
      <c r="H421" s="1035"/>
      <c r="I421" s="1034">
        <v>0</v>
      </c>
      <c r="J421" s="1034"/>
      <c r="K421" s="1034">
        <v>0</v>
      </c>
      <c r="L421" s="1034"/>
      <c r="M421" s="1034">
        <v>2286.71</v>
      </c>
      <c r="N421" s="1034"/>
      <c r="O421" s="1034">
        <v>0</v>
      </c>
      <c r="P421" s="1034"/>
      <c r="Q421" s="1034">
        <v>2286.71</v>
      </c>
      <c r="R421" s="1034"/>
      <c r="S421" s="1034"/>
      <c r="T421" s="1034">
        <v>0</v>
      </c>
      <c r="U421" s="1034"/>
      <c r="V421" s="1034"/>
      <c r="W421" s="1034"/>
    </row>
    <row r="422" spans="1:23" ht="9.1999999999999993" customHeight="1">
      <c r="A422" s="990" t="s">
        <v>1348</v>
      </c>
      <c r="C422" s="1035" t="s">
        <v>5306</v>
      </c>
      <c r="D422" s="1035"/>
      <c r="E422" s="1035"/>
      <c r="F422" s="1035" t="s">
        <v>5307</v>
      </c>
      <c r="G422" s="1035"/>
      <c r="H422" s="1035"/>
      <c r="I422" s="1034">
        <v>0</v>
      </c>
      <c r="J422" s="1034"/>
      <c r="K422" s="1034">
        <v>0</v>
      </c>
      <c r="L422" s="1034"/>
      <c r="M422" s="1034">
        <v>13902.16</v>
      </c>
      <c r="N422" s="1034"/>
      <c r="O422" s="1034">
        <v>0</v>
      </c>
      <c r="P422" s="1034"/>
      <c r="Q422" s="1034">
        <v>13902.16</v>
      </c>
      <c r="R422" s="1034"/>
      <c r="S422" s="1034"/>
      <c r="T422" s="1034">
        <v>0</v>
      </c>
      <c r="U422" s="1034"/>
      <c r="V422" s="1034"/>
      <c r="W422" s="1034"/>
    </row>
    <row r="423" spans="1:23" ht="9.1999999999999993" customHeight="1">
      <c r="A423" s="990" t="s">
        <v>1348</v>
      </c>
      <c r="C423" s="1035" t="s">
        <v>3675</v>
      </c>
      <c r="D423" s="1035"/>
      <c r="E423" s="1035"/>
      <c r="F423" s="1035" t="s">
        <v>3676</v>
      </c>
      <c r="G423" s="1035"/>
      <c r="H423" s="1035"/>
      <c r="I423" s="1034">
        <v>0</v>
      </c>
      <c r="J423" s="1034"/>
      <c r="K423" s="1034">
        <v>0</v>
      </c>
      <c r="L423" s="1034"/>
      <c r="M423" s="1034">
        <v>0</v>
      </c>
      <c r="N423" s="1034"/>
      <c r="O423" s="1034">
        <v>0</v>
      </c>
      <c r="P423" s="1034"/>
      <c r="Q423" s="1034">
        <v>0</v>
      </c>
      <c r="R423" s="1034"/>
      <c r="S423" s="1034"/>
      <c r="T423" s="1034">
        <v>0</v>
      </c>
      <c r="U423" s="1034"/>
      <c r="V423" s="1034"/>
      <c r="W423" s="1034"/>
    </row>
    <row r="424" spans="1:23" ht="9.1999999999999993" customHeight="1">
      <c r="A424" s="990" t="s">
        <v>1348</v>
      </c>
      <c r="C424" s="1035" t="s">
        <v>5308</v>
      </c>
      <c r="D424" s="1035"/>
      <c r="E424" s="1035"/>
      <c r="F424" s="1035" t="s">
        <v>5309</v>
      </c>
      <c r="G424" s="1035"/>
      <c r="H424" s="1035"/>
      <c r="I424" s="1034">
        <v>0</v>
      </c>
      <c r="J424" s="1034"/>
      <c r="K424" s="1034">
        <v>0</v>
      </c>
      <c r="L424" s="1034"/>
      <c r="M424" s="1034">
        <v>0</v>
      </c>
      <c r="N424" s="1034"/>
      <c r="O424" s="1034">
        <v>0</v>
      </c>
      <c r="P424" s="1034"/>
      <c r="Q424" s="1034">
        <v>0</v>
      </c>
      <c r="R424" s="1034"/>
      <c r="S424" s="1034"/>
      <c r="T424" s="1034">
        <v>0</v>
      </c>
      <c r="U424" s="1034"/>
      <c r="V424" s="1034"/>
      <c r="W424" s="1034"/>
    </row>
    <row r="425" spans="1:23" ht="9.1999999999999993" customHeight="1">
      <c r="A425" s="990" t="s">
        <v>1348</v>
      </c>
      <c r="C425" s="1035" t="s">
        <v>5468</v>
      </c>
      <c r="D425" s="1035"/>
      <c r="E425" s="1035"/>
      <c r="F425" s="1035" t="s">
        <v>5469</v>
      </c>
      <c r="G425" s="1035"/>
      <c r="H425" s="1035"/>
      <c r="I425" s="1034">
        <v>0</v>
      </c>
      <c r="J425" s="1034"/>
      <c r="K425" s="1034">
        <v>0</v>
      </c>
      <c r="L425" s="1034"/>
      <c r="M425" s="1034">
        <v>0</v>
      </c>
      <c r="N425" s="1034"/>
      <c r="O425" s="1034">
        <v>0</v>
      </c>
      <c r="P425" s="1034"/>
      <c r="Q425" s="1034">
        <v>0</v>
      </c>
      <c r="R425" s="1034"/>
      <c r="S425" s="1034"/>
      <c r="T425" s="1034">
        <v>0</v>
      </c>
      <c r="U425" s="1034"/>
      <c r="V425" s="1034"/>
      <c r="W425" s="1034"/>
    </row>
    <row r="426" spans="1:23" ht="9.1999999999999993" customHeight="1">
      <c r="A426" s="990" t="s">
        <v>1348</v>
      </c>
      <c r="C426" s="1035" t="s">
        <v>5607</v>
      </c>
      <c r="D426" s="1035"/>
      <c r="E426" s="1035"/>
      <c r="F426" s="1035" t="s">
        <v>5608</v>
      </c>
      <c r="G426" s="1035"/>
      <c r="H426" s="1035"/>
      <c r="I426" s="1034">
        <v>3290.57</v>
      </c>
      <c r="J426" s="1034"/>
      <c r="K426" s="1034">
        <v>0</v>
      </c>
      <c r="L426" s="1034"/>
      <c r="M426" s="1034">
        <v>3384.07</v>
      </c>
      <c r="N426" s="1034"/>
      <c r="O426" s="1034">
        <v>0</v>
      </c>
      <c r="P426" s="1034"/>
      <c r="Q426" s="1034">
        <v>6674.64</v>
      </c>
      <c r="R426" s="1034"/>
      <c r="S426" s="1034"/>
      <c r="T426" s="1034">
        <v>0</v>
      </c>
      <c r="U426" s="1034"/>
      <c r="V426" s="1034"/>
      <c r="W426" s="1034"/>
    </row>
    <row r="427" spans="1:23" ht="8.85" customHeight="1">
      <c r="F427" s="1035"/>
      <c r="G427" s="1035"/>
      <c r="H427" s="1035"/>
    </row>
    <row r="428" spans="1:23" ht="8.25" customHeight="1">
      <c r="A428" s="990" t="s">
        <v>1348</v>
      </c>
      <c r="C428" s="1035" t="s">
        <v>1557</v>
      </c>
      <c r="D428" s="1035"/>
      <c r="E428" s="1035"/>
      <c r="F428" s="1035" t="s">
        <v>2250</v>
      </c>
      <c r="G428" s="1035"/>
      <c r="H428" s="1035"/>
      <c r="I428" s="1034">
        <v>0</v>
      </c>
      <c r="J428" s="1034"/>
      <c r="K428" s="1034">
        <v>0</v>
      </c>
      <c r="L428" s="1034"/>
      <c r="M428" s="1034">
        <v>73267.820000000007</v>
      </c>
      <c r="N428" s="1034"/>
      <c r="O428" s="1034">
        <v>73267.820000000007</v>
      </c>
      <c r="P428" s="1034"/>
      <c r="Q428" s="1034">
        <v>0</v>
      </c>
      <c r="R428" s="1034"/>
      <c r="S428" s="1034"/>
      <c r="T428" s="1034">
        <v>0</v>
      </c>
      <c r="U428" s="1034"/>
      <c r="V428" s="1034"/>
      <c r="W428" s="1034"/>
    </row>
    <row r="429" spans="1:23" ht="9.1999999999999993" customHeight="1">
      <c r="A429" s="990" t="s">
        <v>1348</v>
      </c>
      <c r="C429" s="1035" t="s">
        <v>1558</v>
      </c>
      <c r="D429" s="1035"/>
      <c r="E429" s="1035"/>
      <c r="F429" s="1035" t="s">
        <v>2251</v>
      </c>
      <c r="G429" s="1035"/>
      <c r="H429" s="1035"/>
      <c r="I429" s="1034">
        <v>0</v>
      </c>
      <c r="J429" s="1034"/>
      <c r="K429" s="1034">
        <v>0</v>
      </c>
      <c r="L429" s="1034"/>
      <c r="M429" s="1034">
        <v>1092.03</v>
      </c>
      <c r="N429" s="1034"/>
      <c r="O429" s="1034">
        <v>0</v>
      </c>
      <c r="P429" s="1034"/>
      <c r="Q429" s="1034">
        <v>1092.03</v>
      </c>
      <c r="R429" s="1034"/>
      <c r="S429" s="1034"/>
      <c r="T429" s="1034">
        <v>0</v>
      </c>
      <c r="U429" s="1034"/>
      <c r="V429" s="1034"/>
      <c r="W429" s="1034"/>
    </row>
    <row r="430" spans="1:23" ht="9.1999999999999993" customHeight="1">
      <c r="A430" s="990" t="s">
        <v>1348</v>
      </c>
      <c r="C430" s="1035" t="s">
        <v>1559</v>
      </c>
      <c r="D430" s="1035"/>
      <c r="E430" s="1035"/>
      <c r="F430" s="1035" t="s">
        <v>2252</v>
      </c>
      <c r="G430" s="1035"/>
      <c r="H430" s="1035"/>
      <c r="I430" s="1034">
        <v>238103.15</v>
      </c>
      <c r="J430" s="1034"/>
      <c r="K430" s="1034">
        <v>0</v>
      </c>
      <c r="L430" s="1034"/>
      <c r="M430" s="1034">
        <v>45455.35</v>
      </c>
      <c r="N430" s="1034"/>
      <c r="O430" s="1034">
        <v>45455.35</v>
      </c>
      <c r="P430" s="1034"/>
      <c r="Q430" s="1034">
        <v>238103.15</v>
      </c>
      <c r="R430" s="1034"/>
      <c r="S430" s="1034"/>
      <c r="T430" s="1034">
        <v>0</v>
      </c>
      <c r="U430" s="1034"/>
      <c r="V430" s="1034"/>
      <c r="W430" s="1034"/>
    </row>
    <row r="431" spans="1:23" ht="9.1999999999999993" customHeight="1">
      <c r="A431" s="990" t="s">
        <v>1348</v>
      </c>
      <c r="C431" s="1035" t="s">
        <v>1560</v>
      </c>
      <c r="D431" s="1035"/>
      <c r="E431" s="1035"/>
      <c r="F431" s="1035" t="s">
        <v>2253</v>
      </c>
      <c r="G431" s="1035"/>
      <c r="H431" s="1035"/>
      <c r="I431" s="1034">
        <v>110461.62</v>
      </c>
      <c r="J431" s="1034"/>
      <c r="K431" s="1034">
        <v>0</v>
      </c>
      <c r="L431" s="1034"/>
      <c r="M431" s="1034">
        <v>159450.46</v>
      </c>
      <c r="N431" s="1034"/>
      <c r="O431" s="1034">
        <v>209867.08</v>
      </c>
      <c r="P431" s="1034"/>
      <c r="Q431" s="1034">
        <v>60045</v>
      </c>
      <c r="R431" s="1034"/>
      <c r="S431" s="1034"/>
      <c r="T431" s="1034">
        <v>0</v>
      </c>
      <c r="U431" s="1034"/>
      <c r="V431" s="1034"/>
      <c r="W431" s="1034"/>
    </row>
    <row r="432" spans="1:23" ht="9.1999999999999993" customHeight="1">
      <c r="A432" s="990" t="s">
        <v>1348</v>
      </c>
      <c r="C432" s="1035" t="s">
        <v>1561</v>
      </c>
      <c r="D432" s="1035"/>
      <c r="E432" s="1035"/>
      <c r="F432" s="1035" t="s">
        <v>2254</v>
      </c>
      <c r="G432" s="1035"/>
      <c r="H432" s="1035"/>
      <c r="I432" s="1034">
        <v>2509.35</v>
      </c>
      <c r="J432" s="1034"/>
      <c r="K432" s="1034">
        <v>0</v>
      </c>
      <c r="L432" s="1034"/>
      <c r="M432" s="1034">
        <v>0</v>
      </c>
      <c r="N432" s="1034"/>
      <c r="O432" s="1034">
        <v>0</v>
      </c>
      <c r="P432" s="1034"/>
      <c r="Q432" s="1034">
        <v>2509.35</v>
      </c>
      <c r="R432" s="1034"/>
      <c r="S432" s="1034"/>
      <c r="T432" s="1034">
        <v>0</v>
      </c>
      <c r="U432" s="1034"/>
      <c r="V432" s="1034"/>
      <c r="W432" s="1034"/>
    </row>
    <row r="433" spans="1:23" ht="9.1999999999999993" customHeight="1">
      <c r="A433" s="990" t="s">
        <v>1348</v>
      </c>
      <c r="C433" s="1035" t="s">
        <v>1562</v>
      </c>
      <c r="D433" s="1035"/>
      <c r="E433" s="1035"/>
      <c r="F433" s="1035" t="s">
        <v>2255</v>
      </c>
      <c r="G433" s="1035"/>
      <c r="H433" s="1035"/>
      <c r="I433" s="1034">
        <v>32985.64</v>
      </c>
      <c r="J433" s="1034"/>
      <c r="K433" s="1034">
        <v>0</v>
      </c>
      <c r="L433" s="1034"/>
      <c r="M433" s="1034">
        <v>3892.79</v>
      </c>
      <c r="N433" s="1034"/>
      <c r="O433" s="1034">
        <v>3892.79</v>
      </c>
      <c r="P433" s="1034"/>
      <c r="Q433" s="1034">
        <v>32985.64</v>
      </c>
      <c r="R433" s="1034"/>
      <c r="S433" s="1034"/>
      <c r="T433" s="1034">
        <v>0</v>
      </c>
      <c r="U433" s="1034"/>
      <c r="V433" s="1034"/>
      <c r="W433" s="1034"/>
    </row>
    <row r="434" spans="1:23" ht="9.1999999999999993" customHeight="1">
      <c r="A434" s="990" t="s">
        <v>1348</v>
      </c>
      <c r="C434" s="1035" t="s">
        <v>1563</v>
      </c>
      <c r="D434" s="1035"/>
      <c r="E434" s="1035"/>
      <c r="F434" s="1035" t="s">
        <v>2256</v>
      </c>
      <c r="G434" s="1035"/>
      <c r="H434" s="1035"/>
      <c r="I434" s="1034">
        <v>4273.72</v>
      </c>
      <c r="J434" s="1034"/>
      <c r="K434" s="1034">
        <v>0</v>
      </c>
      <c r="L434" s="1034"/>
      <c r="M434" s="1034">
        <v>6279.87</v>
      </c>
      <c r="N434" s="1034"/>
      <c r="O434" s="1034">
        <v>6279.87</v>
      </c>
      <c r="P434" s="1034"/>
      <c r="Q434" s="1034">
        <v>4273.72</v>
      </c>
      <c r="R434" s="1034"/>
      <c r="S434" s="1034"/>
      <c r="T434" s="1034">
        <v>0</v>
      </c>
      <c r="U434" s="1034"/>
      <c r="V434" s="1034"/>
      <c r="W434" s="1034"/>
    </row>
    <row r="435" spans="1:23" ht="9.1999999999999993" customHeight="1">
      <c r="A435" s="990" t="s">
        <v>1348</v>
      </c>
      <c r="C435" s="1035" t="s">
        <v>1905</v>
      </c>
      <c r="D435" s="1035"/>
      <c r="E435" s="1035"/>
      <c r="F435" s="1035" t="s">
        <v>2257</v>
      </c>
      <c r="G435" s="1035"/>
      <c r="H435" s="1035"/>
      <c r="I435" s="1034">
        <v>50639.29</v>
      </c>
      <c r="J435" s="1034"/>
      <c r="K435" s="1034">
        <v>0</v>
      </c>
      <c r="L435" s="1034"/>
      <c r="M435" s="1034">
        <v>5413.55</v>
      </c>
      <c r="N435" s="1034"/>
      <c r="O435" s="1034">
        <v>5413.55</v>
      </c>
      <c r="P435" s="1034"/>
      <c r="Q435" s="1034">
        <v>50639.29</v>
      </c>
      <c r="R435" s="1034"/>
      <c r="S435" s="1034"/>
      <c r="T435" s="1034">
        <v>0</v>
      </c>
      <c r="U435" s="1034"/>
      <c r="V435" s="1034"/>
      <c r="W435" s="1034"/>
    </row>
    <row r="436" spans="1:23" ht="9.1999999999999993" customHeight="1">
      <c r="A436" s="990" t="s">
        <v>1348</v>
      </c>
      <c r="C436" s="1035" t="s">
        <v>1564</v>
      </c>
      <c r="D436" s="1035"/>
      <c r="E436" s="1035"/>
      <c r="F436" s="1035" t="s">
        <v>2258</v>
      </c>
      <c r="G436" s="1035"/>
      <c r="H436" s="1035"/>
      <c r="I436" s="1034">
        <v>5093.88</v>
      </c>
      <c r="J436" s="1034"/>
      <c r="K436" s="1034">
        <v>0</v>
      </c>
      <c r="L436" s="1034"/>
      <c r="M436" s="1034">
        <v>8459.64</v>
      </c>
      <c r="N436" s="1034"/>
      <c r="O436" s="1034">
        <v>5386.42</v>
      </c>
      <c r="P436" s="1034"/>
      <c r="Q436" s="1034">
        <v>8167.1</v>
      </c>
      <c r="R436" s="1034"/>
      <c r="S436" s="1034"/>
      <c r="T436" s="1034">
        <v>0</v>
      </c>
      <c r="U436" s="1034"/>
      <c r="V436" s="1034"/>
      <c r="W436" s="1034"/>
    </row>
    <row r="437" spans="1:23" ht="9.1999999999999993" customHeight="1">
      <c r="A437" s="990" t="s">
        <v>1348</v>
      </c>
      <c r="C437" s="1035" t="s">
        <v>1565</v>
      </c>
      <c r="D437" s="1035"/>
      <c r="E437" s="1035"/>
      <c r="F437" s="1035" t="s">
        <v>2259</v>
      </c>
      <c r="G437" s="1035"/>
      <c r="H437" s="1035"/>
      <c r="I437" s="1034">
        <v>21213.62</v>
      </c>
      <c r="J437" s="1034"/>
      <c r="K437" s="1034">
        <v>0</v>
      </c>
      <c r="L437" s="1034"/>
      <c r="M437" s="1034">
        <v>0</v>
      </c>
      <c r="N437" s="1034"/>
      <c r="O437" s="1034">
        <v>0</v>
      </c>
      <c r="P437" s="1034"/>
      <c r="Q437" s="1034">
        <v>21213.62</v>
      </c>
      <c r="R437" s="1034"/>
      <c r="S437" s="1034"/>
      <c r="T437" s="1034">
        <v>0</v>
      </c>
      <c r="U437" s="1034"/>
      <c r="V437" s="1034"/>
      <c r="W437" s="1034"/>
    </row>
    <row r="438" spans="1:23" ht="9.1999999999999993" customHeight="1">
      <c r="A438" s="990" t="s">
        <v>1348</v>
      </c>
      <c r="C438" s="1035" t="s">
        <v>1566</v>
      </c>
      <c r="D438" s="1035"/>
      <c r="E438" s="1035"/>
      <c r="F438" s="1035" t="s">
        <v>2260</v>
      </c>
      <c r="G438" s="1035"/>
      <c r="H438" s="1035"/>
      <c r="I438" s="1034">
        <v>9350.89</v>
      </c>
      <c r="J438" s="1034"/>
      <c r="K438" s="1034">
        <v>0</v>
      </c>
      <c r="L438" s="1034"/>
      <c r="M438" s="1034">
        <v>0</v>
      </c>
      <c r="N438" s="1034"/>
      <c r="O438" s="1034">
        <v>0</v>
      </c>
      <c r="P438" s="1034"/>
      <c r="Q438" s="1034">
        <v>9350.89</v>
      </c>
      <c r="R438" s="1034"/>
      <c r="S438" s="1034"/>
      <c r="T438" s="1034">
        <v>0</v>
      </c>
      <c r="U438" s="1034"/>
      <c r="V438" s="1034"/>
      <c r="W438" s="1034"/>
    </row>
    <row r="439" spans="1:23" ht="9.1999999999999993" customHeight="1">
      <c r="A439" s="990" t="s">
        <v>1348</v>
      </c>
      <c r="C439" s="1035" t="s">
        <v>1567</v>
      </c>
      <c r="D439" s="1035"/>
      <c r="E439" s="1035"/>
      <c r="F439" s="1035" t="s">
        <v>2261</v>
      </c>
      <c r="G439" s="1035"/>
      <c r="H439" s="1035"/>
      <c r="I439" s="1034">
        <v>5133.08</v>
      </c>
      <c r="J439" s="1034"/>
      <c r="K439" s="1034">
        <v>0</v>
      </c>
      <c r="L439" s="1034"/>
      <c r="M439" s="1034">
        <v>7761.82</v>
      </c>
      <c r="N439" s="1034"/>
      <c r="O439" s="1034">
        <v>7761.82</v>
      </c>
      <c r="P439" s="1034"/>
      <c r="Q439" s="1034">
        <v>5133.08</v>
      </c>
      <c r="R439" s="1034"/>
      <c r="S439" s="1034"/>
      <c r="T439" s="1034">
        <v>0</v>
      </c>
      <c r="U439" s="1034"/>
      <c r="V439" s="1034"/>
      <c r="W439" s="1034"/>
    </row>
    <row r="440" spans="1:23" ht="9.1999999999999993" customHeight="1">
      <c r="A440" s="990" t="s">
        <v>1348</v>
      </c>
      <c r="C440" s="1035" t="s">
        <v>1568</v>
      </c>
      <c r="D440" s="1035"/>
      <c r="E440" s="1035"/>
      <c r="F440" s="1035" t="s">
        <v>1049</v>
      </c>
      <c r="G440" s="1035"/>
      <c r="H440" s="1035"/>
      <c r="I440" s="1034">
        <v>35247.56</v>
      </c>
      <c r="J440" s="1034"/>
      <c r="K440" s="1034">
        <v>0</v>
      </c>
      <c r="L440" s="1034"/>
      <c r="M440" s="1034">
        <v>0</v>
      </c>
      <c r="N440" s="1034"/>
      <c r="O440" s="1034">
        <v>0</v>
      </c>
      <c r="P440" s="1034"/>
      <c r="Q440" s="1034">
        <v>35247.56</v>
      </c>
      <c r="R440" s="1034"/>
      <c r="S440" s="1034"/>
      <c r="T440" s="1034">
        <v>0</v>
      </c>
      <c r="U440" s="1034"/>
      <c r="V440" s="1034"/>
      <c r="W440" s="1034"/>
    </row>
    <row r="441" spans="1:23" ht="9.1999999999999993" customHeight="1">
      <c r="A441" s="990" t="s">
        <v>1348</v>
      </c>
      <c r="C441" s="1035" t="s">
        <v>1569</v>
      </c>
      <c r="D441" s="1035"/>
      <c r="E441" s="1035"/>
      <c r="F441" s="1035" t="s">
        <v>2262</v>
      </c>
      <c r="G441" s="1035"/>
      <c r="H441" s="1035"/>
      <c r="I441" s="1034">
        <v>5100.42</v>
      </c>
      <c r="J441" s="1034"/>
      <c r="K441" s="1034">
        <v>0</v>
      </c>
      <c r="L441" s="1034"/>
      <c r="M441" s="1034">
        <v>0</v>
      </c>
      <c r="N441" s="1034"/>
      <c r="O441" s="1034">
        <v>0</v>
      </c>
      <c r="P441" s="1034"/>
      <c r="Q441" s="1034">
        <v>5100.42</v>
      </c>
      <c r="R441" s="1034"/>
      <c r="S441" s="1034"/>
      <c r="T441" s="1034">
        <v>0</v>
      </c>
      <c r="U441" s="1034"/>
      <c r="V441" s="1034"/>
      <c r="W441" s="1034"/>
    </row>
    <row r="442" spans="1:23" ht="18.600000000000001" customHeight="1">
      <c r="T442" s="1046" t="s">
        <v>2293</v>
      </c>
      <c r="U442" s="1046"/>
      <c r="V442" s="1046"/>
      <c r="W442" s="1046"/>
    </row>
    <row r="443" spans="1:23" ht="16.149999999999999" customHeight="1">
      <c r="A443" s="1041"/>
      <c r="B443" s="1041"/>
      <c r="C443" s="1041"/>
      <c r="D443" s="1041"/>
      <c r="E443" s="1041"/>
      <c r="F443" s="1042" t="s">
        <v>3188</v>
      </c>
      <c r="G443" s="1042"/>
      <c r="H443" s="1042"/>
      <c r="I443" s="1042"/>
      <c r="J443" s="1042"/>
      <c r="K443" s="1042"/>
      <c r="L443" s="1042"/>
      <c r="M443" s="1042"/>
      <c r="N443" s="1042"/>
      <c r="O443" s="1042"/>
      <c r="P443" s="1042"/>
      <c r="Q443" s="1042"/>
      <c r="R443" s="1042"/>
      <c r="S443" s="1042"/>
      <c r="T443" s="1042"/>
      <c r="U443" s="1042"/>
    </row>
    <row r="444" spans="1:23" ht="12.95" customHeight="1">
      <c r="A444" s="1041"/>
      <c r="B444" s="1041"/>
      <c r="C444" s="1041"/>
      <c r="D444" s="1041"/>
      <c r="E444" s="1041"/>
      <c r="F444" s="1043" t="s">
        <v>79</v>
      </c>
      <c r="G444" s="1043"/>
      <c r="H444" s="1043"/>
      <c r="I444" s="1043"/>
      <c r="J444" s="1043"/>
      <c r="K444" s="1043"/>
      <c r="L444" s="1043"/>
      <c r="M444" s="1043"/>
      <c r="N444" s="1043"/>
      <c r="O444" s="1043"/>
      <c r="P444" s="1043"/>
      <c r="Q444" s="1043"/>
      <c r="R444" s="1043"/>
      <c r="S444" s="1043"/>
    </row>
    <row r="445" spans="1:23" ht="12.95" customHeight="1">
      <c r="D445" s="1044" t="s">
        <v>5768</v>
      </c>
      <c r="E445" s="1044"/>
      <c r="F445" s="1044"/>
      <c r="G445" s="1044"/>
      <c r="H445" s="1044"/>
      <c r="I445" s="1044"/>
      <c r="J445" s="1044"/>
      <c r="K445" s="1044"/>
      <c r="L445" s="1044"/>
      <c r="M445" s="1044"/>
      <c r="N445" s="1044"/>
      <c r="O445" s="1044"/>
      <c r="P445" s="1038" t="s">
        <v>1989</v>
      </c>
      <c r="Q445" s="1038"/>
      <c r="R445" s="1038"/>
      <c r="S445" s="1038"/>
      <c r="T445" s="1045" t="s">
        <v>5769</v>
      </c>
      <c r="U445" s="1045"/>
      <c r="V445" s="1045"/>
      <c r="W445" s="1045"/>
    </row>
    <row r="446" spans="1:23" ht="12.95" customHeight="1">
      <c r="B446" s="1036" t="s">
        <v>1991</v>
      </c>
      <c r="C446" s="1036"/>
      <c r="D446" s="1037" t="s">
        <v>1992</v>
      </c>
      <c r="E446" s="1037"/>
      <c r="F446" s="1037"/>
      <c r="G446" s="1037"/>
      <c r="H446" s="1037"/>
      <c r="I446" s="1037"/>
      <c r="J446" s="1037"/>
      <c r="K446" s="1037"/>
      <c r="L446" s="1037"/>
      <c r="M446" s="1037"/>
      <c r="N446" s="1037"/>
      <c r="O446" s="1037"/>
      <c r="P446" s="1037"/>
      <c r="Q446" s="1037"/>
      <c r="R446" s="1037"/>
      <c r="S446" s="987" t="s">
        <v>1992</v>
      </c>
      <c r="T446" s="1038" t="s">
        <v>5770</v>
      </c>
      <c r="U446" s="1038"/>
      <c r="V446" s="1038"/>
    </row>
    <row r="447" spans="1:23" ht="17.45" customHeight="1"/>
    <row r="448" spans="1:23" ht="8.25" customHeight="1">
      <c r="A448" s="988" t="s">
        <v>1343</v>
      </c>
      <c r="C448" s="1039" t="s">
        <v>1344</v>
      </c>
      <c r="D448" s="1039"/>
      <c r="F448" s="1039" t="s">
        <v>1345</v>
      </c>
      <c r="G448" s="1039"/>
      <c r="H448" s="1039"/>
      <c r="I448" s="1039"/>
      <c r="J448" s="989" t="s">
        <v>1346</v>
      </c>
      <c r="K448" s="989" t="s">
        <v>1347</v>
      </c>
      <c r="N448" s="989" t="s">
        <v>1346</v>
      </c>
      <c r="O448" s="1040" t="s">
        <v>1347</v>
      </c>
      <c r="P448" s="1040"/>
      <c r="R448" s="1040" t="s">
        <v>1346</v>
      </c>
      <c r="S448" s="1040"/>
      <c r="T448" s="1040" t="s">
        <v>1347</v>
      </c>
      <c r="U448" s="1040"/>
      <c r="V448" s="1040"/>
    </row>
    <row r="449" spans="1:23" ht="9.6" customHeight="1">
      <c r="A449" s="990" t="s">
        <v>1348</v>
      </c>
      <c r="C449" s="1035" t="s">
        <v>1570</v>
      </c>
      <c r="D449" s="1035"/>
      <c r="E449" s="1035"/>
      <c r="F449" s="1035" t="s">
        <v>1055</v>
      </c>
      <c r="G449" s="1035"/>
      <c r="H449" s="1035"/>
      <c r="I449" s="1034">
        <v>24489.09</v>
      </c>
      <c r="J449" s="1034"/>
      <c r="K449" s="1034">
        <v>0</v>
      </c>
      <c r="L449" s="1034"/>
      <c r="M449" s="1034">
        <v>0</v>
      </c>
      <c r="N449" s="1034"/>
      <c r="O449" s="1034">
        <v>0</v>
      </c>
      <c r="P449" s="1034"/>
      <c r="Q449" s="1034">
        <v>24489.09</v>
      </c>
      <c r="R449" s="1034"/>
      <c r="S449" s="1034"/>
      <c r="T449" s="1034">
        <v>0</v>
      </c>
      <c r="U449" s="1034"/>
      <c r="V449" s="1034"/>
      <c r="W449" s="1034"/>
    </row>
    <row r="450" spans="1:23" ht="9.1999999999999993" customHeight="1">
      <c r="A450" s="990" t="s">
        <v>1348</v>
      </c>
      <c r="C450" s="1035" t="s">
        <v>1571</v>
      </c>
      <c r="D450" s="1035"/>
      <c r="E450" s="1035"/>
      <c r="F450" s="1035" t="s">
        <v>2195</v>
      </c>
      <c r="G450" s="1035"/>
      <c r="H450" s="1035"/>
      <c r="I450" s="1034">
        <v>13948.67</v>
      </c>
      <c r="J450" s="1034"/>
      <c r="K450" s="1034">
        <v>0</v>
      </c>
      <c r="L450" s="1034"/>
      <c r="M450" s="1034">
        <v>14945.19</v>
      </c>
      <c r="N450" s="1034"/>
      <c r="O450" s="1034">
        <v>13948.68</v>
      </c>
      <c r="P450" s="1034"/>
      <c r="Q450" s="1034">
        <v>14945.18</v>
      </c>
      <c r="R450" s="1034"/>
      <c r="S450" s="1034"/>
      <c r="T450" s="1034">
        <v>0</v>
      </c>
      <c r="U450" s="1034"/>
      <c r="V450" s="1034"/>
      <c r="W450" s="1034"/>
    </row>
    <row r="451" spans="1:23" ht="9.1999999999999993" customHeight="1">
      <c r="A451" s="990" t="s">
        <v>1348</v>
      </c>
      <c r="C451" s="1035" t="s">
        <v>1572</v>
      </c>
      <c r="D451" s="1035"/>
      <c r="E451" s="1035"/>
      <c r="F451" s="1035" t="s">
        <v>2264</v>
      </c>
      <c r="G451" s="1035"/>
      <c r="H451" s="1035"/>
      <c r="I451" s="1034">
        <v>35530.67</v>
      </c>
      <c r="J451" s="1034"/>
      <c r="K451" s="1034">
        <v>0</v>
      </c>
      <c r="L451" s="1034"/>
      <c r="M451" s="1034">
        <v>1304.9000000000001</v>
      </c>
      <c r="N451" s="1034"/>
      <c r="O451" s="1034">
        <v>0</v>
      </c>
      <c r="P451" s="1034"/>
      <c r="Q451" s="1034">
        <v>36835.57</v>
      </c>
      <c r="R451" s="1034"/>
      <c r="S451" s="1034"/>
      <c r="T451" s="1034">
        <v>0</v>
      </c>
      <c r="U451" s="1034"/>
      <c r="V451" s="1034"/>
      <c r="W451" s="1034"/>
    </row>
    <row r="452" spans="1:23" ht="9.1999999999999993" customHeight="1">
      <c r="A452" s="990" t="s">
        <v>1348</v>
      </c>
      <c r="C452" s="1035" t="s">
        <v>3308</v>
      </c>
      <c r="D452" s="1035"/>
      <c r="E452" s="1035"/>
      <c r="F452" s="1035" t="s">
        <v>3309</v>
      </c>
      <c r="G452" s="1035"/>
      <c r="H452" s="1035"/>
      <c r="I452" s="1034">
        <v>11289.47</v>
      </c>
      <c r="J452" s="1034"/>
      <c r="K452" s="1034">
        <v>0</v>
      </c>
      <c r="L452" s="1034"/>
      <c r="M452" s="1034">
        <v>2393.7800000000002</v>
      </c>
      <c r="N452" s="1034"/>
      <c r="O452" s="1034">
        <v>0</v>
      </c>
      <c r="P452" s="1034"/>
      <c r="Q452" s="1034">
        <v>13683.25</v>
      </c>
      <c r="R452" s="1034"/>
      <c r="S452" s="1034"/>
      <c r="T452" s="1034">
        <v>0</v>
      </c>
      <c r="U452" s="1034"/>
      <c r="V452" s="1034"/>
      <c r="W452" s="1034"/>
    </row>
    <row r="453" spans="1:23" ht="9.1999999999999993" customHeight="1">
      <c r="A453" s="990" t="s">
        <v>1348</v>
      </c>
      <c r="C453" s="1035" t="s">
        <v>3310</v>
      </c>
      <c r="D453" s="1035"/>
      <c r="E453" s="1035"/>
      <c r="F453" s="1035" t="s">
        <v>2015</v>
      </c>
      <c r="G453" s="1035"/>
      <c r="H453" s="1035"/>
      <c r="I453" s="1034">
        <v>3364.3</v>
      </c>
      <c r="J453" s="1034"/>
      <c r="K453" s="1034">
        <v>0</v>
      </c>
      <c r="L453" s="1034"/>
      <c r="M453" s="1034">
        <v>8309.8799999999992</v>
      </c>
      <c r="N453" s="1034"/>
      <c r="O453" s="1034">
        <v>0</v>
      </c>
      <c r="P453" s="1034"/>
      <c r="Q453" s="1034">
        <v>11674.18</v>
      </c>
      <c r="R453" s="1034"/>
      <c r="S453" s="1034"/>
      <c r="T453" s="1034">
        <v>0</v>
      </c>
      <c r="U453" s="1034"/>
      <c r="V453" s="1034"/>
      <c r="W453" s="1034"/>
    </row>
    <row r="454" spans="1:23" ht="9.1999999999999993" customHeight="1">
      <c r="A454" s="990" t="s">
        <v>1348</v>
      </c>
      <c r="C454" s="1035" t="s">
        <v>5470</v>
      </c>
      <c r="D454" s="1035"/>
      <c r="E454" s="1035"/>
      <c r="F454" s="1035" t="s">
        <v>5471</v>
      </c>
      <c r="G454" s="1035"/>
      <c r="H454" s="1035"/>
      <c r="I454" s="1034">
        <v>74481.11</v>
      </c>
      <c r="J454" s="1034"/>
      <c r="K454" s="1034">
        <v>0</v>
      </c>
      <c r="L454" s="1034"/>
      <c r="M454" s="1034">
        <v>479396.73</v>
      </c>
      <c r="N454" s="1034"/>
      <c r="O454" s="1034">
        <v>553877.84</v>
      </c>
      <c r="P454" s="1034"/>
      <c r="Q454" s="1034">
        <v>0</v>
      </c>
      <c r="R454" s="1034"/>
      <c r="S454" s="1034"/>
      <c r="T454" s="1034">
        <v>0</v>
      </c>
      <c r="U454" s="1034"/>
      <c r="V454" s="1034"/>
      <c r="W454" s="1034"/>
    </row>
    <row r="455" spans="1:23" ht="9.1999999999999993" customHeight="1">
      <c r="A455" s="990" t="s">
        <v>1348</v>
      </c>
      <c r="C455" s="1035" t="s">
        <v>1573</v>
      </c>
      <c r="D455" s="1035"/>
      <c r="E455" s="1035"/>
      <c r="F455" s="1035" t="s">
        <v>2265</v>
      </c>
      <c r="G455" s="1035"/>
      <c r="H455" s="1035"/>
      <c r="I455" s="1034">
        <v>0</v>
      </c>
      <c r="J455" s="1034"/>
      <c r="K455" s="1034">
        <v>0</v>
      </c>
      <c r="L455" s="1034"/>
      <c r="M455" s="1034">
        <v>816.13</v>
      </c>
      <c r="N455" s="1034"/>
      <c r="O455" s="1034">
        <v>0</v>
      </c>
      <c r="P455" s="1034"/>
      <c r="Q455" s="1034">
        <v>816.13</v>
      </c>
      <c r="R455" s="1034"/>
      <c r="S455" s="1034"/>
      <c r="T455" s="1034">
        <v>0</v>
      </c>
      <c r="U455" s="1034"/>
      <c r="V455" s="1034"/>
      <c r="W455" s="1034"/>
    </row>
    <row r="456" spans="1:23" ht="9.1999999999999993" customHeight="1">
      <c r="A456" s="990" t="s">
        <v>1348</v>
      </c>
      <c r="C456" s="1035" t="s">
        <v>3016</v>
      </c>
      <c r="D456" s="1035"/>
      <c r="E456" s="1035"/>
      <c r="F456" s="1035" t="s">
        <v>2999</v>
      </c>
      <c r="G456" s="1035"/>
      <c r="H456" s="1035"/>
      <c r="I456" s="1034">
        <v>14062.01</v>
      </c>
      <c r="J456" s="1034"/>
      <c r="K456" s="1034">
        <v>0</v>
      </c>
      <c r="L456" s="1034"/>
      <c r="M456" s="1034">
        <v>3365.93</v>
      </c>
      <c r="N456" s="1034"/>
      <c r="O456" s="1034">
        <v>1668.39</v>
      </c>
      <c r="P456" s="1034"/>
      <c r="Q456" s="1034">
        <v>15759.55</v>
      </c>
      <c r="R456" s="1034"/>
      <c r="S456" s="1034"/>
      <c r="T456" s="1034">
        <v>0</v>
      </c>
      <c r="U456" s="1034"/>
      <c r="V456" s="1034"/>
      <c r="W456" s="1034"/>
    </row>
    <row r="457" spans="1:23" ht="9.1999999999999993" customHeight="1">
      <c r="A457" s="990" t="s">
        <v>1348</v>
      </c>
      <c r="C457" s="1035" t="s">
        <v>1825</v>
      </c>
      <c r="D457" s="1035"/>
      <c r="E457" s="1035"/>
      <c r="F457" s="1035" t="s">
        <v>2266</v>
      </c>
      <c r="G457" s="1035"/>
      <c r="H457" s="1035"/>
      <c r="I457" s="1034">
        <v>169549.19</v>
      </c>
      <c r="J457" s="1034"/>
      <c r="K457" s="1034">
        <v>0</v>
      </c>
      <c r="L457" s="1034"/>
      <c r="M457" s="1034">
        <v>134262.47</v>
      </c>
      <c r="N457" s="1034"/>
      <c r="O457" s="1034">
        <v>226499.07</v>
      </c>
      <c r="P457" s="1034"/>
      <c r="Q457" s="1034">
        <v>77312.59</v>
      </c>
      <c r="R457" s="1034"/>
      <c r="S457" s="1034"/>
      <c r="T457" s="1034">
        <v>0</v>
      </c>
      <c r="U457" s="1034"/>
      <c r="V457" s="1034"/>
      <c r="W457" s="1034"/>
    </row>
    <row r="458" spans="1:23" ht="9.1999999999999993" customHeight="1">
      <c r="A458" s="990" t="s">
        <v>1348</v>
      </c>
      <c r="C458" s="1035" t="s">
        <v>1574</v>
      </c>
      <c r="D458" s="1035"/>
      <c r="E458" s="1035"/>
      <c r="F458" s="1035" t="s">
        <v>2267</v>
      </c>
      <c r="G458" s="1035"/>
      <c r="H458" s="1035"/>
      <c r="I458" s="1034">
        <v>13645.68</v>
      </c>
      <c r="J458" s="1034"/>
      <c r="K458" s="1034">
        <v>0</v>
      </c>
      <c r="L458" s="1034"/>
      <c r="M458" s="1034">
        <v>6822.84</v>
      </c>
      <c r="N458" s="1034"/>
      <c r="O458" s="1034">
        <v>6822.84</v>
      </c>
      <c r="P458" s="1034"/>
      <c r="Q458" s="1034">
        <v>13645.68</v>
      </c>
      <c r="R458" s="1034"/>
      <c r="S458" s="1034"/>
      <c r="T458" s="1034">
        <v>0</v>
      </c>
      <c r="U458" s="1034"/>
      <c r="V458" s="1034"/>
      <c r="W458" s="1034"/>
    </row>
    <row r="459" spans="1:23" ht="9.1999999999999993" customHeight="1">
      <c r="A459" s="990" t="s">
        <v>1348</v>
      </c>
      <c r="C459" s="1035" t="s">
        <v>1575</v>
      </c>
      <c r="D459" s="1035"/>
      <c r="E459" s="1035"/>
      <c r="F459" s="1035" t="s">
        <v>2268</v>
      </c>
      <c r="G459" s="1035"/>
      <c r="H459" s="1035"/>
      <c r="I459" s="1034">
        <v>0</v>
      </c>
      <c r="J459" s="1034"/>
      <c r="K459" s="1034">
        <v>0</v>
      </c>
      <c r="L459" s="1034"/>
      <c r="M459" s="1034">
        <v>6698.48</v>
      </c>
      <c r="N459" s="1034"/>
      <c r="O459" s="1034">
        <v>6698.48</v>
      </c>
      <c r="P459" s="1034"/>
      <c r="Q459" s="1034">
        <v>0</v>
      </c>
      <c r="R459" s="1034"/>
      <c r="S459" s="1034"/>
      <c r="T459" s="1034">
        <v>0</v>
      </c>
      <c r="U459" s="1034"/>
      <c r="V459" s="1034"/>
      <c r="W459" s="1034"/>
    </row>
    <row r="460" spans="1:23" ht="9.1999999999999993" customHeight="1">
      <c r="A460" s="990" t="s">
        <v>1348</v>
      </c>
      <c r="C460" s="1035" t="s">
        <v>1576</v>
      </c>
      <c r="D460" s="1035"/>
      <c r="E460" s="1035"/>
      <c r="F460" s="1035" t="s">
        <v>2269</v>
      </c>
      <c r="G460" s="1035"/>
      <c r="H460" s="1035"/>
      <c r="I460" s="1034">
        <v>250372.35</v>
      </c>
      <c r="J460" s="1034"/>
      <c r="K460" s="1034">
        <v>0</v>
      </c>
      <c r="L460" s="1034"/>
      <c r="M460" s="1034">
        <v>263713.68</v>
      </c>
      <c r="N460" s="1034"/>
      <c r="O460" s="1034">
        <v>246734.96</v>
      </c>
      <c r="P460" s="1034"/>
      <c r="Q460" s="1034">
        <v>267351.07</v>
      </c>
      <c r="R460" s="1034"/>
      <c r="S460" s="1034"/>
      <c r="T460" s="1034">
        <v>0</v>
      </c>
      <c r="U460" s="1034"/>
      <c r="V460" s="1034"/>
      <c r="W460" s="1034"/>
    </row>
    <row r="461" spans="1:23" ht="9.1999999999999993" customHeight="1">
      <c r="A461" s="990" t="s">
        <v>1348</v>
      </c>
      <c r="C461" s="1035" t="s">
        <v>1577</v>
      </c>
      <c r="D461" s="1035"/>
      <c r="E461" s="1035"/>
      <c r="F461" s="1035" t="s">
        <v>2270</v>
      </c>
      <c r="G461" s="1035"/>
      <c r="H461" s="1035"/>
      <c r="I461" s="1034">
        <v>0</v>
      </c>
      <c r="J461" s="1034"/>
      <c r="K461" s="1034">
        <v>0</v>
      </c>
      <c r="L461" s="1034"/>
      <c r="M461" s="1034">
        <v>137211.69</v>
      </c>
      <c r="N461" s="1034"/>
      <c r="O461" s="1034">
        <v>137211.69</v>
      </c>
      <c r="P461" s="1034"/>
      <c r="Q461" s="1034">
        <v>0</v>
      </c>
      <c r="R461" s="1034"/>
      <c r="S461" s="1034"/>
      <c r="T461" s="1034">
        <v>0</v>
      </c>
      <c r="U461" s="1034"/>
      <c r="V461" s="1034"/>
      <c r="W461" s="1034"/>
    </row>
    <row r="462" spans="1:23" ht="9.1999999999999993" customHeight="1">
      <c r="A462" s="990" t="s">
        <v>1348</v>
      </c>
      <c r="C462" s="1035" t="s">
        <v>1578</v>
      </c>
      <c r="D462" s="1035"/>
      <c r="E462" s="1035"/>
      <c r="F462" s="1035" t="s">
        <v>2076</v>
      </c>
      <c r="G462" s="1035"/>
      <c r="H462" s="1035"/>
      <c r="I462" s="1034">
        <v>27780.18</v>
      </c>
      <c r="J462" s="1034"/>
      <c r="K462" s="1034">
        <v>0</v>
      </c>
      <c r="L462" s="1034"/>
      <c r="M462" s="1034">
        <v>2667.18</v>
      </c>
      <c r="N462" s="1034"/>
      <c r="O462" s="1034">
        <v>2257.63</v>
      </c>
      <c r="P462" s="1034"/>
      <c r="Q462" s="1034">
        <v>28189.73</v>
      </c>
      <c r="R462" s="1034"/>
      <c r="S462" s="1034"/>
      <c r="T462" s="1034">
        <v>0</v>
      </c>
      <c r="U462" s="1034"/>
      <c r="V462" s="1034"/>
      <c r="W462" s="1034"/>
    </row>
    <row r="463" spans="1:23" ht="9.1999999999999993" customHeight="1">
      <c r="A463" s="990" t="s">
        <v>1348</v>
      </c>
      <c r="C463" s="1035" t="s">
        <v>1579</v>
      </c>
      <c r="D463" s="1035"/>
      <c r="E463" s="1035"/>
      <c r="F463" s="1035" t="s">
        <v>1050</v>
      </c>
      <c r="G463" s="1035"/>
      <c r="H463" s="1035"/>
      <c r="I463" s="1034">
        <v>167898.8</v>
      </c>
      <c r="J463" s="1034"/>
      <c r="K463" s="1034">
        <v>0</v>
      </c>
      <c r="L463" s="1034"/>
      <c r="M463" s="1034">
        <v>42574.17</v>
      </c>
      <c r="N463" s="1034"/>
      <c r="O463" s="1034">
        <v>0</v>
      </c>
      <c r="P463" s="1034"/>
      <c r="Q463" s="1034">
        <v>210472.97</v>
      </c>
      <c r="R463" s="1034"/>
      <c r="S463" s="1034"/>
      <c r="T463" s="1034">
        <v>0</v>
      </c>
      <c r="U463" s="1034"/>
      <c r="V463" s="1034"/>
      <c r="W463" s="1034"/>
    </row>
    <row r="464" spans="1:23" ht="9.1999999999999993" customHeight="1">
      <c r="A464" s="990" t="s">
        <v>1348</v>
      </c>
      <c r="C464" s="1035" t="s">
        <v>1580</v>
      </c>
      <c r="D464" s="1035"/>
      <c r="E464" s="1035"/>
      <c r="F464" s="1035" t="s">
        <v>2271</v>
      </c>
      <c r="G464" s="1035"/>
      <c r="H464" s="1035"/>
      <c r="I464" s="1034">
        <v>37794.39</v>
      </c>
      <c r="J464" s="1034"/>
      <c r="K464" s="1034">
        <v>0</v>
      </c>
      <c r="L464" s="1034"/>
      <c r="M464" s="1034">
        <v>47780.480000000003</v>
      </c>
      <c r="N464" s="1034"/>
      <c r="O464" s="1034">
        <v>47780.480000000003</v>
      </c>
      <c r="P464" s="1034"/>
      <c r="Q464" s="1034">
        <v>37794.39</v>
      </c>
      <c r="R464" s="1034"/>
      <c r="S464" s="1034"/>
      <c r="T464" s="1034">
        <v>0</v>
      </c>
      <c r="U464" s="1034"/>
      <c r="V464" s="1034"/>
      <c r="W464" s="1034"/>
    </row>
    <row r="465" spans="1:23" ht="9.1999999999999993" customHeight="1">
      <c r="A465" s="990" t="s">
        <v>1348</v>
      </c>
      <c r="C465" s="1035" t="s">
        <v>2272</v>
      </c>
      <c r="D465" s="1035"/>
      <c r="E465" s="1035"/>
      <c r="F465" s="1035" t="s">
        <v>2273</v>
      </c>
      <c r="G465" s="1035"/>
      <c r="H465" s="1035"/>
      <c r="I465" s="1034">
        <v>41986.13</v>
      </c>
      <c r="J465" s="1034"/>
      <c r="K465" s="1034">
        <v>0</v>
      </c>
      <c r="L465" s="1034"/>
      <c r="M465" s="1034">
        <v>3072.69</v>
      </c>
      <c r="N465" s="1034"/>
      <c r="O465" s="1034">
        <v>0</v>
      </c>
      <c r="P465" s="1034"/>
      <c r="Q465" s="1034">
        <v>45058.82</v>
      </c>
      <c r="R465" s="1034"/>
      <c r="S465" s="1034"/>
      <c r="T465" s="1034">
        <v>0</v>
      </c>
      <c r="U465" s="1034"/>
      <c r="V465" s="1034"/>
      <c r="W465" s="1034"/>
    </row>
    <row r="466" spans="1:23" ht="9.1999999999999993" customHeight="1">
      <c r="A466" s="990" t="s">
        <v>1348</v>
      </c>
      <c r="C466" s="1035" t="s">
        <v>3146</v>
      </c>
      <c r="D466" s="1035"/>
      <c r="E466" s="1035"/>
      <c r="F466" s="1035" t="s">
        <v>3147</v>
      </c>
      <c r="G466" s="1035"/>
      <c r="H466" s="1035"/>
      <c r="I466" s="1034">
        <v>343204.64</v>
      </c>
      <c r="J466" s="1034"/>
      <c r="K466" s="1034">
        <v>0</v>
      </c>
      <c r="L466" s="1034"/>
      <c r="M466" s="1034">
        <v>0</v>
      </c>
      <c r="N466" s="1034"/>
      <c r="O466" s="1034">
        <v>0</v>
      </c>
      <c r="P466" s="1034"/>
      <c r="Q466" s="1034">
        <v>343204.64</v>
      </c>
      <c r="R466" s="1034"/>
      <c r="S466" s="1034"/>
      <c r="T466" s="1034">
        <v>0</v>
      </c>
      <c r="U466" s="1034"/>
      <c r="V466" s="1034"/>
      <c r="W466" s="1034"/>
    </row>
    <row r="467" spans="1:23" ht="9.1999999999999993" customHeight="1">
      <c r="A467" s="990" t="s">
        <v>1348</v>
      </c>
      <c r="C467" s="1035" t="s">
        <v>1581</v>
      </c>
      <c r="D467" s="1035"/>
      <c r="E467" s="1035"/>
      <c r="F467" s="1035" t="s">
        <v>2274</v>
      </c>
      <c r="G467" s="1035"/>
      <c r="H467" s="1035"/>
      <c r="I467" s="1034">
        <v>130.01</v>
      </c>
      <c r="J467" s="1034"/>
      <c r="K467" s="1034">
        <v>0</v>
      </c>
      <c r="L467" s="1034"/>
      <c r="M467" s="1034">
        <v>368.37</v>
      </c>
      <c r="N467" s="1034"/>
      <c r="O467" s="1034">
        <v>130.01</v>
      </c>
      <c r="P467" s="1034"/>
      <c r="Q467" s="1034">
        <v>368.37</v>
      </c>
      <c r="R467" s="1034"/>
      <c r="S467" s="1034"/>
      <c r="T467" s="1034">
        <v>0</v>
      </c>
      <c r="U467" s="1034"/>
      <c r="V467" s="1034"/>
      <c r="W467" s="1034"/>
    </row>
    <row r="468" spans="1:23" ht="9.1999999999999993" customHeight="1">
      <c r="A468" s="990" t="s">
        <v>1348</v>
      </c>
      <c r="C468" s="1035" t="s">
        <v>1582</v>
      </c>
      <c r="D468" s="1035"/>
      <c r="E468" s="1035"/>
      <c r="F468" s="1035" t="s">
        <v>2275</v>
      </c>
      <c r="G468" s="1035"/>
      <c r="H468" s="1035"/>
      <c r="I468" s="1034">
        <v>19653.740000000002</v>
      </c>
      <c r="J468" s="1034"/>
      <c r="K468" s="1034">
        <v>0</v>
      </c>
      <c r="L468" s="1034"/>
      <c r="M468" s="1034">
        <v>9826.8700000000008</v>
      </c>
      <c r="N468" s="1034"/>
      <c r="O468" s="1034">
        <v>9826.8700000000008</v>
      </c>
      <c r="P468" s="1034"/>
      <c r="Q468" s="1034">
        <v>19653.740000000002</v>
      </c>
      <c r="R468" s="1034"/>
      <c r="S468" s="1034"/>
      <c r="T468" s="1034">
        <v>0</v>
      </c>
      <c r="U468" s="1034"/>
      <c r="V468" s="1034"/>
      <c r="W468" s="1034"/>
    </row>
    <row r="469" spans="1:23" ht="9.1999999999999993" customHeight="1">
      <c r="A469" s="990" t="s">
        <v>1348</v>
      </c>
      <c r="C469" s="1035" t="s">
        <v>3365</v>
      </c>
      <c r="D469" s="1035"/>
      <c r="E469" s="1035"/>
      <c r="F469" s="1035" t="s">
        <v>3366</v>
      </c>
      <c r="G469" s="1035"/>
      <c r="H469" s="1035"/>
      <c r="I469" s="1034">
        <v>71273.179999999993</v>
      </c>
      <c r="J469" s="1034"/>
      <c r="K469" s="1034">
        <v>0</v>
      </c>
      <c r="L469" s="1034"/>
      <c r="M469" s="1034">
        <v>15530.81</v>
      </c>
      <c r="N469" s="1034"/>
      <c r="O469" s="1034">
        <v>0</v>
      </c>
      <c r="P469" s="1034"/>
      <c r="Q469" s="1034">
        <v>86803.99</v>
      </c>
      <c r="R469" s="1034"/>
      <c r="S469" s="1034"/>
      <c r="T469" s="1034">
        <v>0</v>
      </c>
      <c r="U469" s="1034"/>
      <c r="V469" s="1034"/>
      <c r="W469" s="1034"/>
    </row>
    <row r="470" spans="1:23" ht="9.1999999999999993" customHeight="1">
      <c r="A470" s="990" t="s">
        <v>1348</v>
      </c>
      <c r="C470" s="1035" t="s">
        <v>1583</v>
      </c>
      <c r="D470" s="1035"/>
      <c r="E470" s="1035"/>
      <c r="F470" s="1035" t="s">
        <v>2276</v>
      </c>
      <c r="G470" s="1035"/>
      <c r="H470" s="1035"/>
      <c r="I470" s="1034">
        <v>1106.1099999999999</v>
      </c>
      <c r="J470" s="1034"/>
      <c r="K470" s="1034">
        <v>0</v>
      </c>
      <c r="L470" s="1034"/>
      <c r="M470" s="1034">
        <v>1105.1099999999999</v>
      </c>
      <c r="N470" s="1034"/>
      <c r="O470" s="1034">
        <v>0</v>
      </c>
      <c r="P470" s="1034"/>
      <c r="Q470" s="1034">
        <v>2211.2199999999998</v>
      </c>
      <c r="R470" s="1034"/>
      <c r="S470" s="1034"/>
      <c r="T470" s="1034">
        <v>0</v>
      </c>
      <c r="U470" s="1034"/>
      <c r="V470" s="1034"/>
      <c r="W470" s="1034"/>
    </row>
    <row r="471" spans="1:23" ht="9.1999999999999993" customHeight="1">
      <c r="A471" s="990" t="s">
        <v>1348</v>
      </c>
      <c r="C471" s="1035" t="s">
        <v>1584</v>
      </c>
      <c r="D471" s="1035"/>
      <c r="E471" s="1035"/>
      <c r="F471" s="1035" t="s">
        <v>2261</v>
      </c>
      <c r="G471" s="1035"/>
      <c r="H471" s="1035"/>
      <c r="I471" s="1034">
        <v>7646.17</v>
      </c>
      <c r="J471" s="1034"/>
      <c r="K471" s="1034">
        <v>0</v>
      </c>
      <c r="L471" s="1034"/>
      <c r="M471" s="1034">
        <v>3337.73</v>
      </c>
      <c r="N471" s="1034"/>
      <c r="O471" s="1034">
        <v>3337.73</v>
      </c>
      <c r="P471" s="1034"/>
      <c r="Q471" s="1034">
        <v>7646.17</v>
      </c>
      <c r="R471" s="1034"/>
      <c r="S471" s="1034"/>
      <c r="T471" s="1034">
        <v>0</v>
      </c>
      <c r="U471" s="1034"/>
      <c r="V471" s="1034"/>
      <c r="W471" s="1034"/>
    </row>
    <row r="472" spans="1:23" ht="9.1999999999999993" customHeight="1">
      <c r="A472" s="990" t="s">
        <v>1348</v>
      </c>
      <c r="C472" s="1035" t="s">
        <v>1585</v>
      </c>
      <c r="D472" s="1035"/>
      <c r="E472" s="1035"/>
      <c r="F472" s="1035" t="s">
        <v>2277</v>
      </c>
      <c r="G472" s="1035"/>
      <c r="H472" s="1035"/>
      <c r="I472" s="1034">
        <v>19719.009999999998</v>
      </c>
      <c r="J472" s="1034"/>
      <c r="K472" s="1034">
        <v>0</v>
      </c>
      <c r="L472" s="1034"/>
      <c r="M472" s="1034">
        <v>0</v>
      </c>
      <c r="N472" s="1034"/>
      <c r="O472" s="1034">
        <v>0</v>
      </c>
      <c r="P472" s="1034"/>
      <c r="Q472" s="1034">
        <v>19719.009999999998</v>
      </c>
      <c r="R472" s="1034"/>
      <c r="S472" s="1034"/>
      <c r="T472" s="1034">
        <v>0</v>
      </c>
      <c r="U472" s="1034"/>
      <c r="V472" s="1034"/>
      <c r="W472" s="1034"/>
    </row>
    <row r="473" spans="1:23" ht="9.1999999999999993" customHeight="1">
      <c r="A473" s="990" t="s">
        <v>1348</v>
      </c>
      <c r="C473" s="1035" t="s">
        <v>1586</v>
      </c>
      <c r="D473" s="1035"/>
      <c r="E473" s="1035"/>
      <c r="F473" s="1035" t="s">
        <v>2278</v>
      </c>
      <c r="G473" s="1035"/>
      <c r="H473" s="1035"/>
      <c r="I473" s="1034">
        <v>0</v>
      </c>
      <c r="J473" s="1034"/>
      <c r="K473" s="1034">
        <v>0</v>
      </c>
      <c r="L473" s="1034"/>
      <c r="M473" s="1034">
        <v>3946.88</v>
      </c>
      <c r="N473" s="1034"/>
      <c r="O473" s="1034">
        <v>3946.88</v>
      </c>
      <c r="P473" s="1034"/>
      <c r="Q473" s="1034">
        <v>0</v>
      </c>
      <c r="R473" s="1034"/>
      <c r="S473" s="1034"/>
      <c r="T473" s="1034">
        <v>0</v>
      </c>
      <c r="U473" s="1034"/>
      <c r="V473" s="1034"/>
      <c r="W473" s="1034"/>
    </row>
    <row r="474" spans="1:23" ht="9.1999999999999993" customHeight="1">
      <c r="A474" s="990" t="s">
        <v>1348</v>
      </c>
      <c r="C474" s="1035" t="s">
        <v>3086</v>
      </c>
      <c r="D474" s="1035"/>
      <c r="E474" s="1035"/>
      <c r="F474" s="1035" t="s">
        <v>3087</v>
      </c>
      <c r="G474" s="1035"/>
      <c r="H474" s="1035"/>
      <c r="I474" s="1034">
        <v>22371.99</v>
      </c>
      <c r="J474" s="1034"/>
      <c r="K474" s="1034">
        <v>0</v>
      </c>
      <c r="L474" s="1034"/>
      <c r="M474" s="1034">
        <v>5315.27</v>
      </c>
      <c r="N474" s="1034"/>
      <c r="O474" s="1034">
        <v>0</v>
      </c>
      <c r="P474" s="1034"/>
      <c r="Q474" s="1034">
        <v>27687.26</v>
      </c>
      <c r="R474" s="1034"/>
      <c r="S474" s="1034"/>
      <c r="T474" s="1034">
        <v>0</v>
      </c>
      <c r="U474" s="1034"/>
      <c r="V474" s="1034"/>
      <c r="W474" s="1034"/>
    </row>
    <row r="475" spans="1:23" ht="9.1999999999999993" customHeight="1">
      <c r="A475" s="990" t="s">
        <v>1348</v>
      </c>
      <c r="C475" s="1035" t="s">
        <v>3191</v>
      </c>
      <c r="D475" s="1035"/>
      <c r="E475" s="1035"/>
      <c r="F475" s="1035" t="s">
        <v>3192</v>
      </c>
      <c r="G475" s="1035"/>
      <c r="H475" s="1035"/>
      <c r="I475" s="1034">
        <v>0</v>
      </c>
      <c r="J475" s="1034"/>
      <c r="K475" s="1034">
        <v>0</v>
      </c>
      <c r="L475" s="1034"/>
      <c r="M475" s="1034">
        <v>7430866</v>
      </c>
      <c r="N475" s="1034"/>
      <c r="O475" s="1034">
        <v>7430866</v>
      </c>
      <c r="P475" s="1034"/>
      <c r="Q475" s="1034">
        <v>0</v>
      </c>
      <c r="R475" s="1034"/>
      <c r="S475" s="1034"/>
      <c r="T475" s="1034">
        <v>0</v>
      </c>
      <c r="U475" s="1034"/>
      <c r="V475" s="1034"/>
      <c r="W475" s="1034"/>
    </row>
    <row r="476" spans="1:23" ht="16.7" customHeight="1">
      <c r="F476" s="1035"/>
      <c r="G476" s="1035"/>
      <c r="H476" s="1035"/>
    </row>
    <row r="477" spans="1:23" ht="8.25" customHeight="1">
      <c r="A477" s="990" t="s">
        <v>1348</v>
      </c>
      <c r="C477" s="1035" t="s">
        <v>5771</v>
      </c>
      <c r="D477" s="1035"/>
      <c r="E477" s="1035"/>
      <c r="F477" s="1035" t="s">
        <v>5772</v>
      </c>
      <c r="G477" s="1035"/>
      <c r="H477" s="1035"/>
      <c r="I477" s="1034">
        <v>0</v>
      </c>
      <c r="J477" s="1034"/>
      <c r="K477" s="1034">
        <v>0</v>
      </c>
      <c r="L477" s="1034"/>
      <c r="M477" s="1034">
        <v>110178.46</v>
      </c>
      <c r="N477" s="1034"/>
      <c r="O477" s="1034">
        <v>110178.46</v>
      </c>
      <c r="P477" s="1034"/>
      <c r="Q477" s="1034">
        <v>0</v>
      </c>
      <c r="R477" s="1034"/>
      <c r="S477" s="1034"/>
      <c r="T477" s="1034">
        <v>0</v>
      </c>
      <c r="U477" s="1034"/>
      <c r="V477" s="1034"/>
      <c r="W477" s="1034"/>
    </row>
    <row r="478" spans="1:23" ht="9.1999999999999993" customHeight="1">
      <c r="A478" s="990" t="s">
        <v>1348</v>
      </c>
      <c r="C478" s="1035" t="s">
        <v>3193</v>
      </c>
      <c r="D478" s="1035"/>
      <c r="E478" s="1035"/>
      <c r="F478" s="1035" t="s">
        <v>3194</v>
      </c>
      <c r="G478" s="1035"/>
      <c r="H478" s="1035"/>
      <c r="I478" s="1034">
        <v>0</v>
      </c>
      <c r="J478" s="1034"/>
      <c r="K478" s="1034">
        <v>0</v>
      </c>
      <c r="L478" s="1034"/>
      <c r="M478" s="1034">
        <v>110178.07</v>
      </c>
      <c r="N478" s="1034"/>
      <c r="O478" s="1034">
        <v>110178.07</v>
      </c>
      <c r="P478" s="1034"/>
      <c r="Q478" s="1034">
        <v>0</v>
      </c>
      <c r="R478" s="1034"/>
      <c r="S478" s="1034"/>
      <c r="T478" s="1034">
        <v>0</v>
      </c>
      <c r="U478" s="1034"/>
      <c r="V478" s="1034"/>
      <c r="W478" s="1034"/>
    </row>
    <row r="479" spans="1:23" ht="8.85" customHeight="1">
      <c r="F479" s="1035"/>
      <c r="G479" s="1035"/>
      <c r="H479" s="1035"/>
    </row>
    <row r="480" spans="1:23" ht="8.25" customHeight="1">
      <c r="A480" s="990" t="s">
        <v>1348</v>
      </c>
      <c r="C480" s="1035" t="s">
        <v>3195</v>
      </c>
      <c r="D480" s="1035"/>
      <c r="E480" s="1035"/>
      <c r="F480" s="1035" t="s">
        <v>3196</v>
      </c>
      <c r="G480" s="1035"/>
      <c r="H480" s="1035"/>
      <c r="I480" s="1034">
        <v>0</v>
      </c>
      <c r="J480" s="1034"/>
      <c r="K480" s="1034">
        <v>0</v>
      </c>
      <c r="L480" s="1034"/>
      <c r="M480" s="1034">
        <v>0.39</v>
      </c>
      <c r="N480" s="1034"/>
      <c r="O480" s="1034">
        <v>0.39</v>
      </c>
      <c r="P480" s="1034"/>
      <c r="Q480" s="1034">
        <v>0</v>
      </c>
      <c r="R480" s="1034"/>
      <c r="S480" s="1034"/>
      <c r="T480" s="1034">
        <v>0</v>
      </c>
      <c r="U480" s="1034"/>
      <c r="V480" s="1034"/>
      <c r="W480" s="1034"/>
    </row>
    <row r="481" spans="1:23" ht="9.1999999999999993" customHeight="1">
      <c r="A481" s="990" t="s">
        <v>1348</v>
      </c>
      <c r="C481" s="1035" t="s">
        <v>5310</v>
      </c>
      <c r="D481" s="1035"/>
      <c r="E481" s="1035"/>
      <c r="F481" s="1035" t="s">
        <v>641</v>
      </c>
      <c r="G481" s="1035"/>
      <c r="H481" s="1035"/>
      <c r="I481" s="1034">
        <v>0</v>
      </c>
      <c r="J481" s="1034"/>
      <c r="K481" s="1034">
        <v>0</v>
      </c>
      <c r="L481" s="1034"/>
      <c r="M481" s="1034">
        <v>3810272.48</v>
      </c>
      <c r="N481" s="1034"/>
      <c r="O481" s="1034">
        <v>3810272.48</v>
      </c>
      <c r="P481" s="1034"/>
      <c r="Q481" s="1034">
        <v>0</v>
      </c>
      <c r="R481" s="1034"/>
      <c r="S481" s="1034"/>
      <c r="T481" s="1034">
        <v>0</v>
      </c>
      <c r="U481" s="1034"/>
      <c r="V481" s="1034"/>
      <c r="W481" s="1034"/>
    </row>
    <row r="482" spans="1:23" ht="9.1999999999999993" customHeight="1">
      <c r="A482" s="990" t="s">
        <v>1348</v>
      </c>
      <c r="C482" s="1035" t="s">
        <v>1587</v>
      </c>
      <c r="D482" s="1035"/>
      <c r="E482" s="1035"/>
      <c r="F482" s="1035" t="s">
        <v>1588</v>
      </c>
      <c r="G482" s="1035"/>
      <c r="H482" s="1035"/>
      <c r="I482" s="1034">
        <v>1728711.2</v>
      </c>
      <c r="J482" s="1034"/>
      <c r="K482" s="1034">
        <v>0</v>
      </c>
      <c r="L482" s="1034"/>
      <c r="M482" s="1034">
        <v>2497550.2999999998</v>
      </c>
      <c r="N482" s="1034"/>
      <c r="O482" s="1034">
        <v>1727669.8</v>
      </c>
      <c r="P482" s="1034"/>
      <c r="Q482" s="1034">
        <v>2498591.7000000002</v>
      </c>
      <c r="R482" s="1034"/>
      <c r="S482" s="1034"/>
      <c r="T482" s="1034">
        <v>0</v>
      </c>
      <c r="U482" s="1034"/>
      <c r="V482" s="1034"/>
      <c r="W482" s="1034"/>
    </row>
    <row r="483" spans="1:23" ht="9.1999999999999993" customHeight="1">
      <c r="A483" s="990" t="s">
        <v>1348</v>
      </c>
      <c r="C483" s="1035" t="s">
        <v>5762</v>
      </c>
      <c r="D483" s="1035"/>
      <c r="E483" s="1035"/>
      <c r="F483" s="1035" t="s">
        <v>5773</v>
      </c>
      <c r="G483" s="1035"/>
      <c r="H483" s="1035"/>
      <c r="I483" s="1034">
        <v>0</v>
      </c>
      <c r="J483" s="1034"/>
      <c r="K483" s="1034">
        <v>0</v>
      </c>
      <c r="L483" s="1034"/>
      <c r="M483" s="1034">
        <v>681489.82</v>
      </c>
      <c r="N483" s="1034"/>
      <c r="O483" s="1034">
        <v>0</v>
      </c>
      <c r="P483" s="1034"/>
      <c r="Q483" s="1034">
        <v>681489.82</v>
      </c>
      <c r="R483" s="1034"/>
      <c r="S483" s="1034"/>
      <c r="T483" s="1034">
        <v>0</v>
      </c>
      <c r="U483" s="1034"/>
      <c r="V483" s="1034"/>
      <c r="W483" s="1034"/>
    </row>
    <row r="484" spans="1:23" ht="9.1999999999999993" customHeight="1">
      <c r="A484" s="990" t="s">
        <v>1348</v>
      </c>
      <c r="C484" s="1035" t="s">
        <v>1589</v>
      </c>
      <c r="D484" s="1035"/>
      <c r="E484" s="1035"/>
      <c r="F484" s="1035" t="s">
        <v>2279</v>
      </c>
      <c r="G484" s="1035"/>
      <c r="H484" s="1035"/>
      <c r="I484" s="1034">
        <v>10231.719999999999</v>
      </c>
      <c r="J484" s="1034"/>
      <c r="K484" s="1034">
        <v>0</v>
      </c>
      <c r="L484" s="1034"/>
      <c r="M484" s="1034">
        <v>0</v>
      </c>
      <c r="N484" s="1034"/>
      <c r="O484" s="1034">
        <v>9190.32</v>
      </c>
      <c r="P484" s="1034"/>
      <c r="Q484" s="1034">
        <v>1041.4000000000001</v>
      </c>
      <c r="R484" s="1034"/>
      <c r="S484" s="1034"/>
      <c r="T484" s="1034">
        <v>0</v>
      </c>
      <c r="U484" s="1034"/>
      <c r="V484" s="1034"/>
      <c r="W484" s="1034"/>
    </row>
    <row r="485" spans="1:23" ht="9.1999999999999993" customHeight="1">
      <c r="A485" s="990" t="s">
        <v>1348</v>
      </c>
      <c r="C485" s="1035" t="s">
        <v>1853</v>
      </c>
      <c r="D485" s="1035"/>
      <c r="E485" s="1035"/>
      <c r="F485" s="1035" t="s">
        <v>2280</v>
      </c>
      <c r="G485" s="1035"/>
      <c r="H485" s="1035"/>
      <c r="I485" s="1034">
        <v>0</v>
      </c>
      <c r="J485" s="1034"/>
      <c r="K485" s="1034">
        <v>0</v>
      </c>
      <c r="L485" s="1034"/>
      <c r="M485" s="1034">
        <v>0</v>
      </c>
      <c r="N485" s="1034"/>
      <c r="O485" s="1034">
        <v>0</v>
      </c>
      <c r="P485" s="1034"/>
      <c r="Q485" s="1034">
        <v>0</v>
      </c>
      <c r="R485" s="1034"/>
      <c r="S485" s="1034"/>
      <c r="T485" s="1034">
        <v>0</v>
      </c>
      <c r="U485" s="1034"/>
      <c r="V485" s="1034"/>
      <c r="W485" s="1034"/>
    </row>
    <row r="486" spans="1:23" ht="9.1999999999999993" customHeight="1">
      <c r="A486" s="990" t="s">
        <v>1348</v>
      </c>
      <c r="C486" s="1035" t="s">
        <v>3482</v>
      </c>
      <c r="D486" s="1035"/>
      <c r="E486" s="1035"/>
      <c r="F486" s="1035" t="s">
        <v>3487</v>
      </c>
      <c r="G486" s="1035"/>
      <c r="H486" s="1035"/>
      <c r="I486" s="1034">
        <v>1718479.48</v>
      </c>
      <c r="J486" s="1034"/>
      <c r="K486" s="1034">
        <v>0</v>
      </c>
      <c r="L486" s="1034"/>
      <c r="M486" s="1034">
        <v>1816060.48</v>
      </c>
      <c r="N486" s="1034"/>
      <c r="O486" s="1034">
        <v>1718479.48</v>
      </c>
      <c r="P486" s="1034"/>
      <c r="Q486" s="1034">
        <v>1816060.48</v>
      </c>
      <c r="R486" s="1034"/>
      <c r="S486" s="1034"/>
      <c r="T486" s="1034">
        <v>0</v>
      </c>
      <c r="U486" s="1034"/>
      <c r="V486" s="1034"/>
      <c r="W486" s="1034"/>
    </row>
    <row r="487" spans="1:23" ht="9.1999999999999993" customHeight="1">
      <c r="A487" s="990" t="s">
        <v>1348</v>
      </c>
      <c r="C487" s="1035" t="s">
        <v>1590</v>
      </c>
      <c r="D487" s="1035"/>
      <c r="E487" s="1035"/>
      <c r="F487" s="1035" t="s">
        <v>213</v>
      </c>
      <c r="G487" s="1035"/>
      <c r="H487" s="1035"/>
      <c r="I487" s="1034">
        <v>3914671.41</v>
      </c>
      <c r="J487" s="1034"/>
      <c r="K487" s="1034">
        <v>0</v>
      </c>
      <c r="L487" s="1034"/>
      <c r="M487" s="1034">
        <v>1741147.98</v>
      </c>
      <c r="N487" s="1034"/>
      <c r="O487" s="1034">
        <v>1575400.4</v>
      </c>
      <c r="P487" s="1034"/>
      <c r="Q487" s="1034">
        <v>4080418.99</v>
      </c>
      <c r="R487" s="1034"/>
      <c r="S487" s="1034"/>
      <c r="T487" s="1034">
        <v>0</v>
      </c>
      <c r="U487" s="1034"/>
      <c r="V487" s="1034"/>
      <c r="W487" s="1034"/>
    </row>
    <row r="488" spans="1:23" ht="9.1999999999999993" customHeight="1">
      <c r="A488" s="990" t="s">
        <v>1348</v>
      </c>
      <c r="C488" s="1035" t="s">
        <v>1591</v>
      </c>
      <c r="D488" s="1035"/>
      <c r="E488" s="1035"/>
      <c r="F488" s="1035" t="s">
        <v>2281</v>
      </c>
      <c r="G488" s="1035"/>
      <c r="H488" s="1035"/>
      <c r="I488" s="1034">
        <v>0</v>
      </c>
      <c r="J488" s="1034"/>
      <c r="K488" s="1034">
        <v>0</v>
      </c>
      <c r="L488" s="1034"/>
      <c r="M488" s="1034">
        <v>1441490.34</v>
      </c>
      <c r="N488" s="1034"/>
      <c r="O488" s="1034">
        <v>1441490.34</v>
      </c>
      <c r="P488" s="1034"/>
      <c r="Q488" s="1034">
        <v>0</v>
      </c>
      <c r="R488" s="1034"/>
      <c r="S488" s="1034"/>
      <c r="T488" s="1034">
        <v>0</v>
      </c>
      <c r="U488" s="1034"/>
      <c r="V488" s="1034"/>
      <c r="W488" s="1034"/>
    </row>
    <row r="489" spans="1:23" ht="9.1999999999999993" customHeight="1">
      <c r="A489" s="990" t="s">
        <v>1348</v>
      </c>
      <c r="C489" s="1035" t="s">
        <v>1592</v>
      </c>
      <c r="D489" s="1035"/>
      <c r="E489" s="1035"/>
      <c r="F489" s="1035" t="s">
        <v>2282</v>
      </c>
      <c r="G489" s="1035"/>
      <c r="H489" s="1035"/>
      <c r="I489" s="1034">
        <v>0</v>
      </c>
      <c r="J489" s="1034"/>
      <c r="K489" s="1034">
        <v>0</v>
      </c>
      <c r="L489" s="1034"/>
      <c r="M489" s="1034">
        <v>20358.37</v>
      </c>
      <c r="N489" s="1034"/>
      <c r="O489" s="1034">
        <v>20358.37</v>
      </c>
      <c r="P489" s="1034"/>
      <c r="Q489" s="1034">
        <v>0</v>
      </c>
      <c r="R489" s="1034"/>
      <c r="S489" s="1034"/>
      <c r="T489" s="1034">
        <v>0</v>
      </c>
      <c r="U489" s="1034"/>
      <c r="V489" s="1034"/>
      <c r="W489" s="1034"/>
    </row>
    <row r="490" spans="1:23" ht="9.1999999999999993" customHeight="1">
      <c r="A490" s="990" t="s">
        <v>1348</v>
      </c>
      <c r="C490" s="1035" t="s">
        <v>1593</v>
      </c>
      <c r="D490" s="1035"/>
      <c r="E490" s="1035"/>
      <c r="F490" s="1035" t="s">
        <v>2283</v>
      </c>
      <c r="G490" s="1035"/>
      <c r="H490" s="1035"/>
      <c r="I490" s="1034">
        <v>112219.35</v>
      </c>
      <c r="J490" s="1034"/>
      <c r="K490" s="1034">
        <v>0</v>
      </c>
      <c r="L490" s="1034"/>
      <c r="M490" s="1034">
        <v>235478.7</v>
      </c>
      <c r="N490" s="1034"/>
      <c r="O490" s="1034">
        <v>112219.35</v>
      </c>
      <c r="P490" s="1034"/>
      <c r="Q490" s="1034">
        <v>235478.7</v>
      </c>
      <c r="R490" s="1034"/>
      <c r="S490" s="1034"/>
      <c r="T490" s="1034">
        <v>0</v>
      </c>
      <c r="U490" s="1034"/>
      <c r="V490" s="1034"/>
      <c r="W490" s="1034"/>
    </row>
    <row r="491" spans="1:23" ht="9.1999999999999993" customHeight="1">
      <c r="A491" s="990" t="s">
        <v>1348</v>
      </c>
      <c r="C491" s="1035" t="s">
        <v>1594</v>
      </c>
      <c r="D491" s="1035"/>
      <c r="E491" s="1035"/>
      <c r="F491" s="1035" t="s">
        <v>2284</v>
      </c>
      <c r="G491" s="1035"/>
      <c r="H491" s="1035"/>
      <c r="I491" s="1034">
        <v>4959.46</v>
      </c>
      <c r="J491" s="1034"/>
      <c r="K491" s="1034">
        <v>0</v>
      </c>
      <c r="L491" s="1034"/>
      <c r="M491" s="1034">
        <v>92.8</v>
      </c>
      <c r="N491" s="1034"/>
      <c r="O491" s="1034">
        <v>1332.34</v>
      </c>
      <c r="P491" s="1034"/>
      <c r="Q491" s="1034">
        <v>3719.92</v>
      </c>
      <c r="R491" s="1034"/>
      <c r="S491" s="1034"/>
      <c r="T491" s="1034">
        <v>0</v>
      </c>
      <c r="U491" s="1034"/>
      <c r="V491" s="1034"/>
      <c r="W491" s="1034"/>
    </row>
    <row r="492" spans="1:23" ht="9.1999999999999993" customHeight="1">
      <c r="A492" s="990" t="s">
        <v>1348</v>
      </c>
      <c r="C492" s="1035" t="s">
        <v>3488</v>
      </c>
      <c r="D492" s="1035"/>
      <c r="E492" s="1035"/>
      <c r="F492" s="1035" t="s">
        <v>3489</v>
      </c>
      <c r="G492" s="1035"/>
      <c r="H492" s="1035"/>
      <c r="I492" s="1034">
        <v>0</v>
      </c>
      <c r="J492" s="1034"/>
      <c r="K492" s="1034">
        <v>0</v>
      </c>
      <c r="L492" s="1034"/>
      <c r="M492" s="1034">
        <v>0</v>
      </c>
      <c r="N492" s="1034"/>
      <c r="O492" s="1034">
        <v>0</v>
      </c>
      <c r="P492" s="1034"/>
      <c r="Q492" s="1034">
        <v>0</v>
      </c>
      <c r="R492" s="1034"/>
      <c r="S492" s="1034"/>
      <c r="T492" s="1034">
        <v>0</v>
      </c>
      <c r="U492" s="1034"/>
      <c r="V492" s="1034"/>
      <c r="W492" s="1034"/>
    </row>
    <row r="493" spans="1:23" ht="9.1999999999999993" customHeight="1">
      <c r="A493" s="990" t="s">
        <v>1348</v>
      </c>
      <c r="C493" s="1035" t="s">
        <v>3490</v>
      </c>
      <c r="D493" s="1035"/>
      <c r="E493" s="1035"/>
      <c r="F493" s="1035" t="s">
        <v>3491</v>
      </c>
      <c r="G493" s="1035"/>
      <c r="H493" s="1035"/>
      <c r="I493" s="1034">
        <v>1399631.02</v>
      </c>
      <c r="J493" s="1034"/>
      <c r="K493" s="1034">
        <v>0</v>
      </c>
      <c r="L493" s="1034"/>
      <c r="M493" s="1034">
        <v>0</v>
      </c>
      <c r="N493" s="1034"/>
      <c r="O493" s="1034">
        <v>0</v>
      </c>
      <c r="P493" s="1034"/>
      <c r="Q493" s="1034">
        <v>1399631.02</v>
      </c>
      <c r="R493" s="1034"/>
      <c r="S493" s="1034"/>
      <c r="T493" s="1034">
        <v>0</v>
      </c>
      <c r="U493" s="1034"/>
      <c r="V493" s="1034"/>
      <c r="W493" s="1034"/>
    </row>
    <row r="494" spans="1:23" ht="9.1999999999999993" customHeight="1">
      <c r="A494" s="990" t="s">
        <v>1348</v>
      </c>
      <c r="C494" s="1035" t="s">
        <v>3533</v>
      </c>
      <c r="D494" s="1035"/>
      <c r="E494" s="1035"/>
      <c r="F494" s="1035" t="s">
        <v>3534</v>
      </c>
      <c r="G494" s="1035"/>
      <c r="H494" s="1035"/>
      <c r="I494" s="1034">
        <v>1424976.41</v>
      </c>
      <c r="J494" s="1034"/>
      <c r="K494" s="1034">
        <v>0</v>
      </c>
      <c r="L494" s="1034"/>
      <c r="M494" s="1034">
        <v>0</v>
      </c>
      <c r="N494" s="1034"/>
      <c r="O494" s="1034">
        <v>0</v>
      </c>
      <c r="P494" s="1034"/>
      <c r="Q494" s="1034">
        <v>1424976.41</v>
      </c>
      <c r="R494" s="1034"/>
      <c r="S494" s="1034"/>
      <c r="T494" s="1034">
        <v>0</v>
      </c>
      <c r="U494" s="1034"/>
      <c r="V494" s="1034"/>
      <c r="W494" s="1034"/>
    </row>
    <row r="495" spans="1:23" ht="9.1999999999999993" customHeight="1">
      <c r="A495" s="990" t="s">
        <v>1348</v>
      </c>
      <c r="C495" s="1035" t="s">
        <v>3677</v>
      </c>
      <c r="D495" s="1035"/>
      <c r="E495" s="1035"/>
      <c r="F495" s="1035" t="s">
        <v>3678</v>
      </c>
      <c r="G495" s="1035"/>
      <c r="H495" s="1035"/>
      <c r="I495" s="1034">
        <v>208519.1</v>
      </c>
      <c r="J495" s="1034"/>
      <c r="K495" s="1034">
        <v>0</v>
      </c>
      <c r="L495" s="1034"/>
      <c r="M495" s="1034">
        <v>0</v>
      </c>
      <c r="N495" s="1034"/>
      <c r="O495" s="1034">
        <v>0</v>
      </c>
      <c r="P495" s="1034"/>
      <c r="Q495" s="1034">
        <v>208519.1</v>
      </c>
      <c r="R495" s="1034"/>
      <c r="S495" s="1034"/>
      <c r="T495" s="1034">
        <v>0</v>
      </c>
      <c r="U495" s="1034"/>
      <c r="V495" s="1034"/>
      <c r="W495" s="1034"/>
    </row>
    <row r="496" spans="1:23" ht="7.35" customHeight="1"/>
    <row r="497" spans="1:23" ht="13.7" customHeight="1">
      <c r="T497" s="1046" t="s">
        <v>2321</v>
      </c>
      <c r="U497" s="1046"/>
      <c r="V497" s="1046"/>
      <c r="W497" s="1046"/>
    </row>
    <row r="498" spans="1:23" ht="16.149999999999999" customHeight="1">
      <c r="A498" s="1041"/>
      <c r="B498" s="1041"/>
      <c r="C498" s="1041"/>
      <c r="D498" s="1041"/>
      <c r="E498" s="1041"/>
      <c r="F498" s="1042" t="s">
        <v>3188</v>
      </c>
      <c r="G498" s="1042"/>
      <c r="H498" s="1042"/>
      <c r="I498" s="1042"/>
      <c r="J498" s="1042"/>
      <c r="K498" s="1042"/>
      <c r="L498" s="1042"/>
      <c r="M498" s="1042"/>
      <c r="N498" s="1042"/>
      <c r="O498" s="1042"/>
      <c r="P498" s="1042"/>
      <c r="Q498" s="1042"/>
      <c r="R498" s="1042"/>
      <c r="S498" s="1042"/>
      <c r="T498" s="1042"/>
      <c r="U498" s="1042"/>
    </row>
    <row r="499" spans="1:23" ht="12.95" customHeight="1">
      <c r="A499" s="1041"/>
      <c r="B499" s="1041"/>
      <c r="C499" s="1041"/>
      <c r="D499" s="1041"/>
      <c r="E499" s="1041"/>
      <c r="F499" s="1043" t="s">
        <v>79</v>
      </c>
      <c r="G499" s="1043"/>
      <c r="H499" s="1043"/>
      <c r="I499" s="1043"/>
      <c r="J499" s="1043"/>
      <c r="K499" s="1043"/>
      <c r="L499" s="1043"/>
      <c r="M499" s="1043"/>
      <c r="N499" s="1043"/>
      <c r="O499" s="1043"/>
      <c r="P499" s="1043"/>
      <c r="Q499" s="1043"/>
      <c r="R499" s="1043"/>
      <c r="S499" s="1043"/>
    </row>
    <row r="500" spans="1:23" ht="12.95" customHeight="1">
      <c r="B500" s="1036" t="s">
        <v>1991</v>
      </c>
      <c r="C500" s="1036"/>
      <c r="D500" s="1036"/>
      <c r="E500" s="1036"/>
      <c r="F500" s="1036"/>
      <c r="G500" s="1044" t="s">
        <v>5768</v>
      </c>
      <c r="H500" s="1044"/>
      <c r="I500" s="1044"/>
      <c r="J500" s="1044"/>
      <c r="K500" s="1044"/>
      <c r="L500" s="1044"/>
      <c r="M500" s="1044"/>
      <c r="N500" s="1044"/>
      <c r="O500" s="1044"/>
      <c r="P500" s="1038" t="s">
        <v>1989</v>
      </c>
      <c r="Q500" s="1038"/>
      <c r="R500" s="1038"/>
      <c r="S500" s="1038"/>
      <c r="T500" s="1045" t="s">
        <v>5769</v>
      </c>
      <c r="U500" s="1045"/>
      <c r="V500" s="1045"/>
      <c r="W500" s="1045"/>
    </row>
    <row r="501" spans="1:23" ht="12.95" customHeight="1">
      <c r="B501" s="1036" t="s">
        <v>2071</v>
      </c>
      <c r="C501" s="1036"/>
      <c r="D501" s="1036"/>
      <c r="E501" s="1036"/>
      <c r="F501" s="1036"/>
      <c r="G501" s="1047" t="s">
        <v>2072</v>
      </c>
      <c r="H501" s="1047"/>
      <c r="I501" s="1047"/>
      <c r="J501" s="1047"/>
      <c r="K501" s="1047"/>
      <c r="L501" s="1047"/>
      <c r="M501" s="1047"/>
      <c r="N501" s="1047"/>
      <c r="O501" s="1047"/>
      <c r="P501" s="1047"/>
      <c r="Q501" s="1047"/>
      <c r="R501" s="1047"/>
    </row>
    <row r="502" spans="1:23" ht="17.45" customHeight="1">
      <c r="D502" s="1037" t="s">
        <v>1992</v>
      </c>
      <c r="E502" s="1037"/>
      <c r="F502" s="1037"/>
      <c r="G502" s="1037"/>
      <c r="H502" s="1037"/>
      <c r="I502" s="1037"/>
      <c r="J502" s="1037"/>
      <c r="K502" s="1037"/>
      <c r="L502" s="1037"/>
      <c r="M502" s="1037"/>
      <c r="N502" s="1037"/>
      <c r="O502" s="1037"/>
      <c r="P502" s="1037"/>
      <c r="Q502" s="1037"/>
      <c r="R502" s="1037"/>
      <c r="S502" s="987" t="s">
        <v>1992</v>
      </c>
      <c r="T502" s="1038" t="s">
        <v>5770</v>
      </c>
      <c r="U502" s="1038"/>
      <c r="V502" s="1038"/>
    </row>
    <row r="503" spans="1:23" ht="8.25" customHeight="1">
      <c r="A503" s="988" t="s">
        <v>1343</v>
      </c>
      <c r="C503" s="1039" t="s">
        <v>1344</v>
      </c>
      <c r="D503" s="1039"/>
      <c r="F503" s="1039" t="s">
        <v>1345</v>
      </c>
      <c r="G503" s="1039"/>
      <c r="H503" s="1039"/>
      <c r="I503" s="1039"/>
      <c r="J503" s="989" t="s">
        <v>1346</v>
      </c>
      <c r="K503" s="989" t="s">
        <v>1347</v>
      </c>
      <c r="N503" s="989" t="s">
        <v>1346</v>
      </c>
      <c r="O503" s="1040" t="s">
        <v>1347</v>
      </c>
      <c r="P503" s="1040"/>
      <c r="R503" s="1040" t="s">
        <v>1346</v>
      </c>
      <c r="S503" s="1040"/>
      <c r="T503" s="1040" t="s">
        <v>1347</v>
      </c>
      <c r="U503" s="1040"/>
      <c r="V503" s="1040"/>
    </row>
    <row r="504" spans="1:23" ht="9.6" customHeight="1">
      <c r="A504" s="990" t="s">
        <v>1348</v>
      </c>
      <c r="C504" s="1035" t="s">
        <v>5472</v>
      </c>
      <c r="D504" s="1035"/>
      <c r="E504" s="1035"/>
      <c r="F504" s="1035" t="s">
        <v>5473</v>
      </c>
      <c r="G504" s="1035"/>
      <c r="H504" s="1035"/>
      <c r="I504" s="1034">
        <v>689146.37</v>
      </c>
      <c r="J504" s="1034"/>
      <c r="K504" s="1034">
        <v>0</v>
      </c>
      <c r="L504" s="1034"/>
      <c r="M504" s="1034">
        <v>0</v>
      </c>
      <c r="N504" s="1034"/>
      <c r="O504" s="1034">
        <v>0</v>
      </c>
      <c r="P504" s="1034"/>
      <c r="Q504" s="1034">
        <v>689146.37</v>
      </c>
      <c r="R504" s="1034"/>
      <c r="S504" s="1034"/>
      <c r="T504" s="1034">
        <v>0</v>
      </c>
      <c r="U504" s="1034"/>
      <c r="V504" s="1034"/>
      <c r="W504" s="1034"/>
    </row>
    <row r="505" spans="1:23" ht="9.1999999999999993" customHeight="1">
      <c r="A505" s="990" t="s">
        <v>1348</v>
      </c>
      <c r="C505" s="1035" t="s">
        <v>5609</v>
      </c>
      <c r="D505" s="1035"/>
      <c r="E505" s="1035"/>
      <c r="F505" s="1035" t="s">
        <v>5610</v>
      </c>
      <c r="G505" s="1035"/>
      <c r="H505" s="1035"/>
      <c r="I505" s="1034">
        <v>75219.7</v>
      </c>
      <c r="J505" s="1034"/>
      <c r="K505" s="1034">
        <v>0</v>
      </c>
      <c r="L505" s="1034"/>
      <c r="M505" s="1034">
        <v>0</v>
      </c>
      <c r="N505" s="1034"/>
      <c r="O505" s="1034">
        <v>0</v>
      </c>
      <c r="P505" s="1034"/>
      <c r="Q505" s="1034">
        <v>75219.7</v>
      </c>
      <c r="R505" s="1034"/>
      <c r="S505" s="1034"/>
      <c r="T505" s="1034">
        <v>0</v>
      </c>
      <c r="U505" s="1034"/>
      <c r="V505" s="1034"/>
      <c r="W505" s="1034"/>
    </row>
    <row r="506" spans="1:23" ht="9.1999999999999993" customHeight="1">
      <c r="A506" s="990" t="s">
        <v>1348</v>
      </c>
      <c r="C506" s="1035" t="s">
        <v>5774</v>
      </c>
      <c r="D506" s="1035"/>
      <c r="E506" s="1035"/>
      <c r="F506" s="1035" t="s">
        <v>5775</v>
      </c>
      <c r="G506" s="1035"/>
      <c r="H506" s="1035"/>
      <c r="I506" s="1034">
        <v>0</v>
      </c>
      <c r="J506" s="1034"/>
      <c r="K506" s="1034">
        <v>0</v>
      </c>
      <c r="L506" s="1034"/>
      <c r="M506" s="1034">
        <v>43727.77</v>
      </c>
      <c r="N506" s="1034"/>
      <c r="O506" s="1034">
        <v>0</v>
      </c>
      <c r="P506" s="1034"/>
      <c r="Q506" s="1034">
        <v>43727.77</v>
      </c>
      <c r="R506" s="1034"/>
      <c r="S506" s="1034"/>
      <c r="T506" s="1034">
        <v>0</v>
      </c>
      <c r="U506" s="1034"/>
      <c r="V506" s="1034"/>
      <c r="W506" s="1034"/>
    </row>
    <row r="507" spans="1:23" ht="9.1999999999999993" customHeight="1">
      <c r="A507" s="990" t="s">
        <v>1348</v>
      </c>
      <c r="C507" s="1035" t="s">
        <v>2285</v>
      </c>
      <c r="D507" s="1035"/>
      <c r="E507" s="1035"/>
      <c r="F507" s="1035" t="s">
        <v>2286</v>
      </c>
      <c r="G507" s="1035"/>
      <c r="H507" s="1035"/>
      <c r="I507" s="1034">
        <v>0</v>
      </c>
      <c r="J507" s="1034"/>
      <c r="K507" s="1034">
        <v>0</v>
      </c>
      <c r="L507" s="1034"/>
      <c r="M507" s="1034">
        <v>0</v>
      </c>
      <c r="N507" s="1034"/>
      <c r="O507" s="1034">
        <v>0</v>
      </c>
      <c r="P507" s="1034"/>
      <c r="Q507" s="1034">
        <v>0</v>
      </c>
      <c r="R507" s="1034"/>
      <c r="S507" s="1034"/>
      <c r="T507" s="1034">
        <v>0</v>
      </c>
      <c r="U507" s="1034"/>
      <c r="V507" s="1034"/>
      <c r="W507" s="1034"/>
    </row>
    <row r="508" spans="1:23" ht="8.85" customHeight="1">
      <c r="F508" s="1035"/>
      <c r="G508" s="1035"/>
      <c r="H508" s="1035"/>
    </row>
    <row r="509" spans="1:23" ht="8.25" customHeight="1">
      <c r="A509" s="990" t="s">
        <v>1348</v>
      </c>
      <c r="C509" s="1035" t="s">
        <v>3574</v>
      </c>
      <c r="D509" s="1035"/>
      <c r="E509" s="1035"/>
      <c r="F509" s="1035" t="s">
        <v>3575</v>
      </c>
      <c r="G509" s="1035"/>
      <c r="H509" s="1035"/>
      <c r="I509" s="1034">
        <v>0</v>
      </c>
      <c r="J509" s="1034"/>
      <c r="K509" s="1034">
        <v>0</v>
      </c>
      <c r="L509" s="1034"/>
      <c r="M509" s="1034">
        <v>0</v>
      </c>
      <c r="N509" s="1034"/>
      <c r="O509" s="1034">
        <v>0</v>
      </c>
      <c r="P509" s="1034"/>
      <c r="Q509" s="1034">
        <v>0</v>
      </c>
      <c r="R509" s="1034"/>
      <c r="S509" s="1034"/>
      <c r="T509" s="1034">
        <v>0</v>
      </c>
      <c r="U509" s="1034"/>
      <c r="V509" s="1034"/>
      <c r="W509" s="1034"/>
    </row>
    <row r="510" spans="1:23" ht="9.1999999999999993" customHeight="1">
      <c r="A510" s="990" t="s">
        <v>1348</v>
      </c>
      <c r="C510" s="1035" t="s">
        <v>3576</v>
      </c>
      <c r="D510" s="1035"/>
      <c r="E510" s="1035"/>
      <c r="F510" s="1035" t="s">
        <v>3577</v>
      </c>
      <c r="G510" s="1035"/>
      <c r="H510" s="1035"/>
      <c r="I510" s="1034">
        <v>0</v>
      </c>
      <c r="J510" s="1034"/>
      <c r="K510" s="1034">
        <v>0</v>
      </c>
      <c r="L510" s="1034"/>
      <c r="M510" s="1034">
        <v>0</v>
      </c>
      <c r="N510" s="1034"/>
      <c r="O510" s="1034">
        <v>0</v>
      </c>
      <c r="P510" s="1034"/>
      <c r="Q510" s="1034">
        <v>0</v>
      </c>
      <c r="R510" s="1034"/>
      <c r="S510" s="1034"/>
      <c r="T510" s="1034">
        <v>0</v>
      </c>
      <c r="U510" s="1034"/>
      <c r="V510" s="1034"/>
      <c r="W510" s="1034"/>
    </row>
    <row r="511" spans="1:23" ht="9.1999999999999993" customHeight="1">
      <c r="A511" s="990" t="s">
        <v>1348</v>
      </c>
      <c r="C511" s="1035" t="s">
        <v>3355</v>
      </c>
      <c r="D511" s="1035"/>
      <c r="E511" s="1035"/>
      <c r="F511" s="1035" t="s">
        <v>3367</v>
      </c>
      <c r="G511" s="1035"/>
      <c r="H511" s="1035"/>
      <c r="I511" s="1034">
        <v>0</v>
      </c>
      <c r="J511" s="1034"/>
      <c r="K511" s="1034">
        <v>0</v>
      </c>
      <c r="L511" s="1034"/>
      <c r="M511" s="1034">
        <v>0</v>
      </c>
      <c r="N511" s="1034"/>
      <c r="O511" s="1034">
        <v>0</v>
      </c>
      <c r="P511" s="1034"/>
      <c r="Q511" s="1034">
        <v>0</v>
      </c>
      <c r="R511" s="1034"/>
      <c r="S511" s="1034"/>
      <c r="T511" s="1034">
        <v>0</v>
      </c>
      <c r="U511" s="1034"/>
      <c r="V511" s="1034"/>
      <c r="W511" s="1034"/>
    </row>
    <row r="512" spans="1:23" ht="9.1999999999999993" customHeight="1">
      <c r="A512" s="990" t="s">
        <v>1348</v>
      </c>
      <c r="C512" s="1035" t="s">
        <v>5462</v>
      </c>
      <c r="D512" s="1035"/>
      <c r="E512" s="1035"/>
      <c r="F512" s="1035" t="s">
        <v>5474</v>
      </c>
      <c r="G512" s="1035"/>
      <c r="H512" s="1035"/>
      <c r="I512" s="1034">
        <v>0</v>
      </c>
      <c r="J512" s="1034"/>
      <c r="K512" s="1034">
        <v>0</v>
      </c>
      <c r="L512" s="1034"/>
      <c r="M512" s="1034">
        <v>0</v>
      </c>
      <c r="N512" s="1034"/>
      <c r="O512" s="1034">
        <v>0</v>
      </c>
      <c r="P512" s="1034"/>
      <c r="Q512" s="1034">
        <v>0</v>
      </c>
      <c r="R512" s="1034"/>
      <c r="S512" s="1034"/>
      <c r="T512" s="1034">
        <v>0</v>
      </c>
      <c r="U512" s="1034"/>
      <c r="V512" s="1034"/>
      <c r="W512" s="1034"/>
    </row>
    <row r="513" spans="1:23" ht="9.1999999999999993" customHeight="1">
      <c r="A513" s="990" t="s">
        <v>1348</v>
      </c>
      <c r="C513" s="1035" t="s">
        <v>2287</v>
      </c>
      <c r="D513" s="1035"/>
      <c r="E513" s="1035"/>
      <c r="F513" s="1035" t="s">
        <v>1023</v>
      </c>
      <c r="G513" s="1035"/>
      <c r="H513" s="1035"/>
      <c r="I513" s="1034">
        <v>4871811.6500000004</v>
      </c>
      <c r="J513" s="1034"/>
      <c r="K513" s="1034">
        <v>0</v>
      </c>
      <c r="L513" s="1034"/>
      <c r="M513" s="1034">
        <v>92016.47</v>
      </c>
      <c r="N513" s="1034"/>
      <c r="O513" s="1034">
        <v>40466.199999999997</v>
      </c>
      <c r="P513" s="1034"/>
      <c r="Q513" s="1034">
        <v>4923361.92</v>
      </c>
      <c r="R513" s="1034"/>
      <c r="S513" s="1034"/>
      <c r="T513" s="1034">
        <v>0</v>
      </c>
      <c r="U513" s="1034"/>
      <c r="V513" s="1034"/>
      <c r="W513" s="1034"/>
    </row>
    <row r="514" spans="1:23" ht="9.1999999999999993" customHeight="1">
      <c r="A514" s="990" t="s">
        <v>1348</v>
      </c>
      <c r="C514" s="1035" t="s">
        <v>1595</v>
      </c>
      <c r="D514" s="1035"/>
      <c r="E514" s="1035"/>
      <c r="F514" s="1035" t="s">
        <v>2288</v>
      </c>
      <c r="G514" s="1035"/>
      <c r="H514" s="1035"/>
      <c r="I514" s="1034">
        <v>4681094.25</v>
      </c>
      <c r="J514" s="1034"/>
      <c r="K514" s="1034">
        <v>0</v>
      </c>
      <c r="L514" s="1034"/>
      <c r="M514" s="1034">
        <v>31190.84</v>
      </c>
      <c r="N514" s="1034"/>
      <c r="O514" s="1034">
        <v>1224</v>
      </c>
      <c r="P514" s="1034"/>
      <c r="Q514" s="1034">
        <v>4711061.09</v>
      </c>
      <c r="R514" s="1034"/>
      <c r="S514" s="1034"/>
      <c r="T514" s="1034">
        <v>0</v>
      </c>
      <c r="U514" s="1034"/>
      <c r="V514" s="1034"/>
      <c r="W514" s="1034"/>
    </row>
    <row r="515" spans="1:23" ht="8.85" customHeight="1">
      <c r="F515" s="1035"/>
      <c r="G515" s="1035"/>
      <c r="H515" s="1035"/>
    </row>
    <row r="516" spans="1:23" ht="8.25" customHeight="1">
      <c r="A516" s="990" t="s">
        <v>1348</v>
      </c>
      <c r="C516" s="1035" t="s">
        <v>1988</v>
      </c>
      <c r="D516" s="1035"/>
      <c r="E516" s="1035"/>
      <c r="F516" s="1035" t="s">
        <v>2289</v>
      </c>
      <c r="G516" s="1035"/>
      <c r="H516" s="1035"/>
      <c r="I516" s="1034">
        <v>0</v>
      </c>
      <c r="J516" s="1034"/>
      <c r="K516" s="1034">
        <v>0</v>
      </c>
      <c r="L516" s="1034"/>
      <c r="M516" s="1034">
        <v>1224</v>
      </c>
      <c r="N516" s="1034"/>
      <c r="O516" s="1034">
        <v>1224</v>
      </c>
      <c r="P516" s="1034"/>
      <c r="Q516" s="1034">
        <v>0</v>
      </c>
      <c r="R516" s="1034"/>
      <c r="S516" s="1034"/>
      <c r="T516" s="1034">
        <v>0</v>
      </c>
      <c r="U516" s="1034"/>
      <c r="V516" s="1034"/>
      <c r="W516" s="1034"/>
    </row>
    <row r="517" spans="1:23" ht="9.1999999999999993" customHeight="1">
      <c r="A517" s="990" t="s">
        <v>1348</v>
      </c>
      <c r="C517" s="1035" t="s">
        <v>3465</v>
      </c>
      <c r="D517" s="1035"/>
      <c r="E517" s="1035"/>
      <c r="F517" s="1035" t="s">
        <v>3480</v>
      </c>
      <c r="G517" s="1035"/>
      <c r="H517" s="1035"/>
      <c r="I517" s="1034">
        <v>0</v>
      </c>
      <c r="J517" s="1034"/>
      <c r="K517" s="1034">
        <v>0</v>
      </c>
      <c r="L517" s="1034"/>
      <c r="M517" s="1034">
        <v>0</v>
      </c>
      <c r="N517" s="1034"/>
      <c r="O517" s="1034">
        <v>0</v>
      </c>
      <c r="P517" s="1034"/>
      <c r="Q517" s="1034">
        <v>0</v>
      </c>
      <c r="R517" s="1034"/>
      <c r="S517" s="1034"/>
      <c r="T517" s="1034">
        <v>0</v>
      </c>
      <c r="U517" s="1034"/>
      <c r="V517" s="1034"/>
      <c r="W517" s="1034"/>
    </row>
    <row r="518" spans="1:23" ht="9.1999999999999993" customHeight="1">
      <c r="A518" s="990" t="s">
        <v>1348</v>
      </c>
      <c r="C518" s="1035" t="s">
        <v>3679</v>
      </c>
      <c r="D518" s="1035"/>
      <c r="E518" s="1035"/>
      <c r="F518" s="1035" t="s">
        <v>3680</v>
      </c>
      <c r="G518" s="1035"/>
      <c r="H518" s="1035"/>
      <c r="I518" s="1034">
        <v>0</v>
      </c>
      <c r="J518" s="1034"/>
      <c r="K518" s="1034">
        <v>0</v>
      </c>
      <c r="L518" s="1034"/>
      <c r="M518" s="1034">
        <v>0</v>
      </c>
      <c r="N518" s="1034"/>
      <c r="O518" s="1034">
        <v>0</v>
      </c>
      <c r="P518" s="1034"/>
      <c r="Q518" s="1034">
        <v>0</v>
      </c>
      <c r="R518" s="1034"/>
      <c r="S518" s="1034"/>
      <c r="T518" s="1034">
        <v>0</v>
      </c>
      <c r="U518" s="1034"/>
      <c r="V518" s="1034"/>
      <c r="W518" s="1034"/>
    </row>
    <row r="519" spans="1:23" ht="9.1999999999999993" customHeight="1">
      <c r="A519" s="990" t="s">
        <v>1348</v>
      </c>
      <c r="C519" s="1035" t="s">
        <v>5460</v>
      </c>
      <c r="D519" s="1035"/>
      <c r="E519" s="1035"/>
      <c r="F519" s="1035" t="s">
        <v>5475</v>
      </c>
      <c r="G519" s="1035"/>
      <c r="H519" s="1035"/>
      <c r="I519" s="1034">
        <v>0</v>
      </c>
      <c r="J519" s="1034"/>
      <c r="K519" s="1034">
        <v>0</v>
      </c>
      <c r="L519" s="1034"/>
      <c r="M519" s="1034">
        <v>0</v>
      </c>
      <c r="N519" s="1034"/>
      <c r="O519" s="1034">
        <v>0</v>
      </c>
      <c r="P519" s="1034"/>
      <c r="Q519" s="1034">
        <v>0</v>
      </c>
      <c r="R519" s="1034"/>
      <c r="S519" s="1034"/>
      <c r="T519" s="1034">
        <v>0</v>
      </c>
      <c r="U519" s="1034"/>
      <c r="V519" s="1034"/>
      <c r="W519" s="1034"/>
    </row>
    <row r="520" spans="1:23" ht="9.1999999999999993" customHeight="1">
      <c r="A520" s="990" t="s">
        <v>1348</v>
      </c>
      <c r="C520" s="1035" t="s">
        <v>3528</v>
      </c>
      <c r="D520" s="1035"/>
      <c r="E520" s="1035"/>
      <c r="F520" s="1035" t="s">
        <v>5776</v>
      </c>
      <c r="G520" s="1035"/>
      <c r="H520" s="1035"/>
      <c r="I520" s="1034">
        <v>0</v>
      </c>
      <c r="J520" s="1034"/>
      <c r="K520" s="1034">
        <v>0</v>
      </c>
      <c r="L520" s="1034"/>
      <c r="M520" s="1034">
        <v>3260.44</v>
      </c>
      <c r="N520" s="1034"/>
      <c r="O520" s="1034">
        <v>0</v>
      </c>
      <c r="P520" s="1034"/>
      <c r="Q520" s="1034">
        <v>3260.44</v>
      </c>
      <c r="R520" s="1034"/>
      <c r="S520" s="1034"/>
      <c r="T520" s="1034">
        <v>0</v>
      </c>
      <c r="U520" s="1034"/>
      <c r="V520" s="1034"/>
      <c r="W520" s="1034"/>
    </row>
    <row r="521" spans="1:23" ht="9.1999999999999993" customHeight="1">
      <c r="A521" s="990" t="s">
        <v>1348</v>
      </c>
      <c r="C521" s="1035" t="s">
        <v>3681</v>
      </c>
      <c r="D521" s="1035"/>
      <c r="E521" s="1035"/>
      <c r="F521" s="1035" t="s">
        <v>3682</v>
      </c>
      <c r="G521" s="1035"/>
      <c r="H521" s="1035"/>
      <c r="I521" s="1034">
        <v>4479726</v>
      </c>
      <c r="J521" s="1034"/>
      <c r="K521" s="1034">
        <v>0</v>
      </c>
      <c r="L521" s="1034"/>
      <c r="M521" s="1034">
        <v>26706.400000000001</v>
      </c>
      <c r="N521" s="1034"/>
      <c r="O521" s="1034">
        <v>0</v>
      </c>
      <c r="P521" s="1034"/>
      <c r="Q521" s="1034">
        <v>4506432.4000000004</v>
      </c>
      <c r="R521" s="1034"/>
      <c r="S521" s="1034"/>
      <c r="T521" s="1034">
        <v>0</v>
      </c>
      <c r="U521" s="1034"/>
      <c r="V521" s="1034"/>
      <c r="W521" s="1034"/>
    </row>
    <row r="522" spans="1:23" ht="9.1999999999999993" customHeight="1">
      <c r="A522" s="990" t="s">
        <v>1348</v>
      </c>
      <c r="C522" s="1035" t="s">
        <v>3565</v>
      </c>
      <c r="D522" s="1035"/>
      <c r="E522" s="1035"/>
      <c r="F522" s="1035" t="s">
        <v>3578</v>
      </c>
      <c r="G522" s="1035"/>
      <c r="H522" s="1035"/>
      <c r="I522" s="1034">
        <v>0</v>
      </c>
      <c r="J522" s="1034"/>
      <c r="K522" s="1034">
        <v>0</v>
      </c>
      <c r="L522" s="1034"/>
      <c r="M522" s="1034">
        <v>0</v>
      </c>
      <c r="N522" s="1034"/>
      <c r="O522" s="1034">
        <v>0</v>
      </c>
      <c r="P522" s="1034"/>
      <c r="Q522" s="1034">
        <v>0</v>
      </c>
      <c r="R522" s="1034"/>
      <c r="S522" s="1034"/>
      <c r="T522" s="1034">
        <v>0</v>
      </c>
      <c r="U522" s="1034"/>
      <c r="V522" s="1034"/>
      <c r="W522" s="1034"/>
    </row>
    <row r="523" spans="1:23" ht="9.1999999999999993" customHeight="1">
      <c r="A523" s="990" t="s">
        <v>1348</v>
      </c>
      <c r="C523" s="1035" t="s">
        <v>3683</v>
      </c>
      <c r="D523" s="1035"/>
      <c r="E523" s="1035"/>
      <c r="F523" s="1035" t="s">
        <v>3684</v>
      </c>
      <c r="G523" s="1035"/>
      <c r="H523" s="1035"/>
      <c r="I523" s="1034">
        <v>201368.25</v>
      </c>
      <c r="J523" s="1034"/>
      <c r="K523" s="1034">
        <v>0</v>
      </c>
      <c r="L523" s="1034"/>
      <c r="M523" s="1034">
        <v>0</v>
      </c>
      <c r="N523" s="1034"/>
      <c r="O523" s="1034">
        <v>0</v>
      </c>
      <c r="P523" s="1034"/>
      <c r="Q523" s="1034">
        <v>201368.25</v>
      </c>
      <c r="R523" s="1034"/>
      <c r="S523" s="1034"/>
      <c r="T523" s="1034">
        <v>0</v>
      </c>
      <c r="U523" s="1034"/>
      <c r="V523" s="1034"/>
      <c r="W523" s="1034"/>
    </row>
    <row r="524" spans="1:23" ht="9.1999999999999993" customHeight="1">
      <c r="A524" s="990" t="s">
        <v>1348</v>
      </c>
      <c r="C524" s="1035" t="s">
        <v>3685</v>
      </c>
      <c r="D524" s="1035"/>
      <c r="E524" s="1035"/>
      <c r="F524" s="1035" t="s">
        <v>3686</v>
      </c>
      <c r="G524" s="1035"/>
      <c r="H524" s="1035"/>
      <c r="I524" s="1034">
        <v>0</v>
      </c>
      <c r="J524" s="1034"/>
      <c r="K524" s="1034">
        <v>0</v>
      </c>
      <c r="L524" s="1034"/>
      <c r="M524" s="1034">
        <v>0</v>
      </c>
      <c r="N524" s="1034"/>
      <c r="O524" s="1034">
        <v>0</v>
      </c>
      <c r="P524" s="1034"/>
      <c r="Q524" s="1034">
        <v>0</v>
      </c>
      <c r="R524" s="1034"/>
      <c r="S524" s="1034"/>
      <c r="T524" s="1034">
        <v>0</v>
      </c>
      <c r="U524" s="1034"/>
      <c r="V524" s="1034"/>
      <c r="W524" s="1034"/>
    </row>
    <row r="525" spans="1:23" ht="9.1999999999999993" customHeight="1">
      <c r="A525" s="990" t="s">
        <v>1348</v>
      </c>
      <c r="C525" s="1035" t="s">
        <v>3687</v>
      </c>
      <c r="D525" s="1035"/>
      <c r="E525" s="1035"/>
      <c r="F525" s="1035" t="s">
        <v>3688</v>
      </c>
      <c r="G525" s="1035"/>
      <c r="H525" s="1035"/>
      <c r="I525" s="1034">
        <v>0</v>
      </c>
      <c r="J525" s="1034"/>
      <c r="K525" s="1034">
        <v>0</v>
      </c>
      <c r="L525" s="1034"/>
      <c r="M525" s="1034">
        <v>0</v>
      </c>
      <c r="N525" s="1034"/>
      <c r="O525" s="1034">
        <v>0</v>
      </c>
      <c r="P525" s="1034"/>
      <c r="Q525" s="1034">
        <v>0</v>
      </c>
      <c r="R525" s="1034"/>
      <c r="S525" s="1034"/>
      <c r="T525" s="1034">
        <v>0</v>
      </c>
      <c r="U525" s="1034"/>
      <c r="V525" s="1034"/>
      <c r="W525" s="1034"/>
    </row>
    <row r="526" spans="1:23" ht="9.1999999999999993" customHeight="1">
      <c r="A526" s="990" t="s">
        <v>1348</v>
      </c>
      <c r="C526" s="1035" t="s">
        <v>5461</v>
      </c>
      <c r="D526" s="1035"/>
      <c r="E526" s="1035"/>
      <c r="F526" s="1035" t="s">
        <v>5476</v>
      </c>
      <c r="G526" s="1035"/>
      <c r="H526" s="1035"/>
      <c r="I526" s="1034">
        <v>0</v>
      </c>
      <c r="J526" s="1034"/>
      <c r="K526" s="1034">
        <v>0</v>
      </c>
      <c r="L526" s="1034"/>
      <c r="M526" s="1034">
        <v>0</v>
      </c>
      <c r="N526" s="1034"/>
      <c r="O526" s="1034">
        <v>0</v>
      </c>
      <c r="P526" s="1034"/>
      <c r="Q526" s="1034">
        <v>0</v>
      </c>
      <c r="R526" s="1034"/>
      <c r="S526" s="1034"/>
      <c r="T526" s="1034">
        <v>0</v>
      </c>
      <c r="U526" s="1034"/>
      <c r="V526" s="1034"/>
      <c r="W526" s="1034"/>
    </row>
    <row r="527" spans="1:23" ht="9.1999999999999993" customHeight="1">
      <c r="A527" s="990" t="s">
        <v>1348</v>
      </c>
      <c r="C527" s="1035" t="s">
        <v>5611</v>
      </c>
      <c r="D527" s="1035"/>
      <c r="E527" s="1035"/>
      <c r="F527" s="1035" t="s">
        <v>5612</v>
      </c>
      <c r="G527" s="1035"/>
      <c r="H527" s="1035"/>
      <c r="I527" s="1034">
        <v>0</v>
      </c>
      <c r="J527" s="1034"/>
      <c r="K527" s="1034">
        <v>0</v>
      </c>
      <c r="L527" s="1034"/>
      <c r="M527" s="1034">
        <v>0</v>
      </c>
      <c r="N527" s="1034"/>
      <c r="O527" s="1034">
        <v>0</v>
      </c>
      <c r="P527" s="1034"/>
      <c r="Q527" s="1034">
        <v>0</v>
      </c>
      <c r="R527" s="1034"/>
      <c r="S527" s="1034"/>
      <c r="T527" s="1034">
        <v>0</v>
      </c>
      <c r="U527" s="1034"/>
      <c r="V527" s="1034"/>
      <c r="W527" s="1034"/>
    </row>
    <row r="528" spans="1:23" ht="9.1999999999999993" customHeight="1">
      <c r="A528" s="990" t="s">
        <v>1348</v>
      </c>
      <c r="C528" s="1035" t="s">
        <v>1596</v>
      </c>
      <c r="D528" s="1035"/>
      <c r="E528" s="1035"/>
      <c r="F528" s="1035" t="s">
        <v>2290</v>
      </c>
      <c r="G528" s="1035"/>
      <c r="H528" s="1035"/>
      <c r="I528" s="1034">
        <v>190717.4</v>
      </c>
      <c r="J528" s="1034"/>
      <c r="K528" s="1034">
        <v>0</v>
      </c>
      <c r="L528" s="1034"/>
      <c r="M528" s="1034">
        <v>60825.63</v>
      </c>
      <c r="N528" s="1034"/>
      <c r="O528" s="1034">
        <v>39242.199999999997</v>
      </c>
      <c r="P528" s="1034"/>
      <c r="Q528" s="1034">
        <v>212300.83</v>
      </c>
      <c r="R528" s="1034"/>
      <c r="S528" s="1034"/>
      <c r="T528" s="1034">
        <v>0</v>
      </c>
      <c r="U528" s="1034"/>
      <c r="V528" s="1034"/>
      <c r="W528" s="1034"/>
    </row>
    <row r="529" spans="1:23" ht="8.85" customHeight="1">
      <c r="F529" s="1035"/>
      <c r="G529" s="1035"/>
      <c r="H529" s="1035"/>
    </row>
    <row r="530" spans="1:23" ht="8.25" customHeight="1">
      <c r="A530" s="990" t="s">
        <v>1348</v>
      </c>
      <c r="C530" s="1035" t="s">
        <v>1597</v>
      </c>
      <c r="D530" s="1035"/>
      <c r="E530" s="1035"/>
      <c r="F530" s="1035" t="s">
        <v>2291</v>
      </c>
      <c r="G530" s="1035"/>
      <c r="H530" s="1035"/>
      <c r="I530" s="1034">
        <v>105895.03</v>
      </c>
      <c r="J530" s="1034"/>
      <c r="K530" s="1034">
        <v>0</v>
      </c>
      <c r="L530" s="1034"/>
      <c r="M530" s="1034">
        <v>60825.63</v>
      </c>
      <c r="N530" s="1034"/>
      <c r="O530" s="1034">
        <v>20077.560000000001</v>
      </c>
      <c r="P530" s="1034"/>
      <c r="Q530" s="1034">
        <v>146643.1</v>
      </c>
      <c r="R530" s="1034"/>
      <c r="S530" s="1034"/>
      <c r="T530" s="1034">
        <v>0</v>
      </c>
      <c r="U530" s="1034"/>
      <c r="V530" s="1034"/>
      <c r="W530" s="1034"/>
    </row>
    <row r="531" spans="1:23" ht="9.1999999999999993" customHeight="1">
      <c r="A531" s="990" t="s">
        <v>1348</v>
      </c>
      <c r="C531" s="1035" t="s">
        <v>1598</v>
      </c>
      <c r="D531" s="1035"/>
      <c r="E531" s="1035"/>
      <c r="F531" s="1035" t="s">
        <v>2292</v>
      </c>
      <c r="G531" s="1035"/>
      <c r="H531" s="1035"/>
      <c r="I531" s="1034">
        <v>84822.37</v>
      </c>
      <c r="J531" s="1034"/>
      <c r="K531" s="1034">
        <v>0</v>
      </c>
      <c r="L531" s="1034"/>
      <c r="M531" s="1034">
        <v>0</v>
      </c>
      <c r="N531" s="1034"/>
      <c r="O531" s="1034">
        <v>19164.64</v>
      </c>
      <c r="P531" s="1034"/>
      <c r="Q531" s="1034">
        <v>65657.73</v>
      </c>
      <c r="R531" s="1034"/>
      <c r="S531" s="1034"/>
      <c r="T531" s="1034">
        <v>0</v>
      </c>
      <c r="U531" s="1034"/>
      <c r="V531" s="1034"/>
      <c r="W531" s="1034"/>
    </row>
    <row r="532" spans="1:23" ht="9.1999999999999993" customHeight="1">
      <c r="A532" s="990" t="s">
        <v>1348</v>
      </c>
      <c r="C532" s="1035" t="s">
        <v>2294</v>
      </c>
      <c r="D532" s="1035"/>
      <c r="E532" s="1035"/>
      <c r="F532" s="1035" t="s">
        <v>1024</v>
      </c>
      <c r="G532" s="1035"/>
      <c r="H532" s="1035"/>
      <c r="I532" s="1034">
        <v>157809.14000000001</v>
      </c>
      <c r="J532" s="1034"/>
      <c r="K532" s="1034">
        <v>0</v>
      </c>
      <c r="L532" s="1034"/>
      <c r="M532" s="1034">
        <v>0</v>
      </c>
      <c r="N532" s="1034"/>
      <c r="O532" s="1034">
        <v>0</v>
      </c>
      <c r="P532" s="1034"/>
      <c r="Q532" s="1034">
        <v>157809.14000000001</v>
      </c>
      <c r="R532" s="1034"/>
      <c r="S532" s="1034"/>
      <c r="T532" s="1034">
        <v>0</v>
      </c>
      <c r="U532" s="1034"/>
      <c r="V532" s="1034"/>
      <c r="W532" s="1034"/>
    </row>
    <row r="533" spans="1:23" ht="9.1999999999999993" customHeight="1">
      <c r="A533" s="990" t="s">
        <v>1348</v>
      </c>
      <c r="C533" s="1035" t="s">
        <v>1599</v>
      </c>
      <c r="D533" s="1035"/>
      <c r="E533" s="1035"/>
      <c r="F533" s="1035" t="s">
        <v>192</v>
      </c>
      <c r="G533" s="1035"/>
      <c r="H533" s="1035"/>
      <c r="I533" s="1034">
        <v>157809.14000000001</v>
      </c>
      <c r="J533" s="1034"/>
      <c r="K533" s="1034">
        <v>0</v>
      </c>
      <c r="L533" s="1034"/>
      <c r="M533" s="1034">
        <v>0</v>
      </c>
      <c r="N533" s="1034"/>
      <c r="O533" s="1034">
        <v>0</v>
      </c>
      <c r="P533" s="1034"/>
      <c r="Q533" s="1034">
        <v>157809.14000000001</v>
      </c>
      <c r="R533" s="1034"/>
      <c r="S533" s="1034"/>
      <c r="T533" s="1034">
        <v>0</v>
      </c>
      <c r="U533" s="1034"/>
      <c r="V533" s="1034"/>
      <c r="W533" s="1034"/>
    </row>
    <row r="534" spans="1:23" ht="9.1999999999999993" customHeight="1">
      <c r="A534" s="990" t="s">
        <v>1348</v>
      </c>
      <c r="C534" s="1035" t="s">
        <v>1600</v>
      </c>
      <c r="D534" s="1035"/>
      <c r="E534" s="1035"/>
      <c r="F534" s="1035" t="s">
        <v>2295</v>
      </c>
      <c r="G534" s="1035"/>
      <c r="H534" s="1035"/>
      <c r="I534" s="1034">
        <v>157809.14000000001</v>
      </c>
      <c r="J534" s="1034"/>
      <c r="K534" s="1034">
        <v>0</v>
      </c>
      <c r="L534" s="1034"/>
      <c r="M534" s="1034">
        <v>0</v>
      </c>
      <c r="N534" s="1034"/>
      <c r="O534" s="1034">
        <v>0</v>
      </c>
      <c r="P534" s="1034"/>
      <c r="Q534" s="1034">
        <v>157809.14000000001</v>
      </c>
      <c r="R534" s="1034"/>
      <c r="S534" s="1034"/>
      <c r="T534" s="1034">
        <v>0</v>
      </c>
      <c r="U534" s="1034"/>
      <c r="V534" s="1034"/>
      <c r="W534" s="1034"/>
    </row>
    <row r="535" spans="1:23" ht="9.1999999999999993" customHeight="1">
      <c r="A535" s="990" t="s">
        <v>1348</v>
      </c>
      <c r="C535" s="1035" t="s">
        <v>2296</v>
      </c>
      <c r="D535" s="1035"/>
      <c r="E535" s="1035"/>
      <c r="F535" s="1035" t="s">
        <v>1025</v>
      </c>
      <c r="G535" s="1035"/>
      <c r="H535" s="1035"/>
      <c r="I535" s="1034">
        <v>870869722.46000004</v>
      </c>
      <c r="J535" s="1034"/>
      <c r="K535" s="1034">
        <v>0</v>
      </c>
      <c r="L535" s="1034"/>
      <c r="M535" s="1034">
        <v>5398666.4100000001</v>
      </c>
      <c r="N535" s="1034"/>
      <c r="O535" s="1034">
        <v>313486.63</v>
      </c>
      <c r="P535" s="1034"/>
      <c r="Q535" s="1034">
        <v>875954902.24000001</v>
      </c>
      <c r="R535" s="1034"/>
      <c r="S535" s="1034"/>
      <c r="T535" s="1034">
        <v>0</v>
      </c>
      <c r="U535" s="1034"/>
      <c r="V535" s="1034"/>
      <c r="W535" s="1034"/>
    </row>
    <row r="536" spans="1:23" ht="9.1999999999999993" customHeight="1">
      <c r="A536" s="990" t="s">
        <v>1348</v>
      </c>
      <c r="C536" s="1035" t="s">
        <v>2297</v>
      </c>
      <c r="D536" s="1035"/>
      <c r="E536" s="1035"/>
      <c r="F536" s="1035" t="s">
        <v>1026</v>
      </c>
      <c r="G536" s="1035"/>
      <c r="H536" s="1035"/>
      <c r="I536" s="1034">
        <v>1956273</v>
      </c>
      <c r="J536" s="1034"/>
      <c r="K536" s="1034">
        <v>0</v>
      </c>
      <c r="L536" s="1034"/>
      <c r="M536" s="1034">
        <v>0</v>
      </c>
      <c r="N536" s="1034"/>
      <c r="O536" s="1034">
        <v>0</v>
      </c>
      <c r="P536" s="1034"/>
      <c r="Q536" s="1034">
        <v>1956273</v>
      </c>
      <c r="R536" s="1034"/>
      <c r="S536" s="1034"/>
      <c r="T536" s="1034">
        <v>0</v>
      </c>
      <c r="U536" s="1034"/>
      <c r="V536" s="1034"/>
      <c r="W536" s="1034"/>
    </row>
    <row r="537" spans="1:23" ht="9.1999999999999993" customHeight="1">
      <c r="A537" s="990" t="s">
        <v>1348</v>
      </c>
      <c r="C537" s="1035" t="s">
        <v>1601</v>
      </c>
      <c r="D537" s="1035"/>
      <c r="E537" s="1035"/>
      <c r="F537" s="1035" t="s">
        <v>1602</v>
      </c>
      <c r="G537" s="1035"/>
      <c r="H537" s="1035"/>
      <c r="I537" s="1034">
        <v>1956273</v>
      </c>
      <c r="J537" s="1034"/>
      <c r="K537" s="1034">
        <v>0</v>
      </c>
      <c r="L537" s="1034"/>
      <c r="M537" s="1034">
        <v>0</v>
      </c>
      <c r="N537" s="1034"/>
      <c r="O537" s="1034">
        <v>0</v>
      </c>
      <c r="P537" s="1034"/>
      <c r="Q537" s="1034">
        <v>1956273</v>
      </c>
      <c r="R537" s="1034"/>
      <c r="S537" s="1034"/>
      <c r="T537" s="1034">
        <v>0</v>
      </c>
      <c r="U537" s="1034"/>
      <c r="V537" s="1034"/>
      <c r="W537" s="1034"/>
    </row>
    <row r="538" spans="1:23" ht="9.1999999999999993" customHeight="1">
      <c r="A538" s="990" t="s">
        <v>1348</v>
      </c>
      <c r="C538" s="1035" t="s">
        <v>1603</v>
      </c>
      <c r="D538" s="1035"/>
      <c r="E538" s="1035"/>
      <c r="F538" s="1035" t="s">
        <v>1604</v>
      </c>
      <c r="G538" s="1035"/>
      <c r="H538" s="1035"/>
      <c r="I538" s="1034">
        <v>1956273</v>
      </c>
      <c r="J538" s="1034"/>
      <c r="K538" s="1034">
        <v>0</v>
      </c>
      <c r="L538" s="1034"/>
      <c r="M538" s="1034">
        <v>0</v>
      </c>
      <c r="N538" s="1034"/>
      <c r="O538" s="1034">
        <v>0</v>
      </c>
      <c r="P538" s="1034"/>
      <c r="Q538" s="1034">
        <v>1956273</v>
      </c>
      <c r="R538" s="1034"/>
      <c r="S538" s="1034"/>
      <c r="T538" s="1034">
        <v>0</v>
      </c>
      <c r="U538" s="1034"/>
      <c r="V538" s="1034"/>
      <c r="W538" s="1034"/>
    </row>
    <row r="539" spans="1:23" ht="9.1999999999999993" customHeight="1">
      <c r="A539" s="990" t="s">
        <v>1348</v>
      </c>
      <c r="C539" s="1035" t="s">
        <v>1605</v>
      </c>
      <c r="D539" s="1035"/>
      <c r="E539" s="1035"/>
      <c r="F539" s="1035" t="s">
        <v>2298</v>
      </c>
      <c r="G539" s="1035"/>
      <c r="H539" s="1035"/>
      <c r="I539" s="1034">
        <v>8830</v>
      </c>
      <c r="J539" s="1034"/>
      <c r="K539" s="1034">
        <v>0</v>
      </c>
      <c r="L539" s="1034"/>
      <c r="M539" s="1034">
        <v>0</v>
      </c>
      <c r="N539" s="1034"/>
      <c r="O539" s="1034">
        <v>0</v>
      </c>
      <c r="P539" s="1034"/>
      <c r="Q539" s="1034">
        <v>8830</v>
      </c>
      <c r="R539" s="1034"/>
      <c r="S539" s="1034"/>
      <c r="T539" s="1034">
        <v>0</v>
      </c>
      <c r="U539" s="1034"/>
      <c r="V539" s="1034"/>
      <c r="W539" s="1034"/>
    </row>
    <row r="540" spans="1:23" ht="9.1999999999999993" customHeight="1">
      <c r="A540" s="990" t="s">
        <v>1348</v>
      </c>
      <c r="C540" s="1035" t="s">
        <v>1606</v>
      </c>
      <c r="D540" s="1035"/>
      <c r="E540" s="1035"/>
      <c r="F540" s="1035" t="s">
        <v>2299</v>
      </c>
      <c r="G540" s="1035"/>
      <c r="H540" s="1035"/>
      <c r="I540" s="1034">
        <v>197443</v>
      </c>
      <c r="J540" s="1034"/>
      <c r="K540" s="1034">
        <v>0</v>
      </c>
      <c r="L540" s="1034"/>
      <c r="M540" s="1034">
        <v>0</v>
      </c>
      <c r="N540" s="1034"/>
      <c r="O540" s="1034">
        <v>0</v>
      </c>
      <c r="P540" s="1034"/>
      <c r="Q540" s="1034">
        <v>197443</v>
      </c>
      <c r="R540" s="1034"/>
      <c r="S540" s="1034"/>
      <c r="T540" s="1034">
        <v>0</v>
      </c>
      <c r="U540" s="1034"/>
      <c r="V540" s="1034"/>
      <c r="W540" s="1034"/>
    </row>
    <row r="541" spans="1:23" ht="9.1999999999999993" customHeight="1">
      <c r="A541" s="990" t="s">
        <v>1348</v>
      </c>
      <c r="C541" s="1035" t="s">
        <v>1607</v>
      </c>
      <c r="D541" s="1035"/>
      <c r="E541" s="1035"/>
      <c r="F541" s="1035" t="s">
        <v>2300</v>
      </c>
      <c r="G541" s="1035"/>
      <c r="H541" s="1035"/>
      <c r="I541" s="1034">
        <v>1750000</v>
      </c>
      <c r="J541" s="1034"/>
      <c r="K541" s="1034">
        <v>0</v>
      </c>
      <c r="L541" s="1034"/>
      <c r="M541" s="1034">
        <v>0</v>
      </c>
      <c r="N541" s="1034"/>
      <c r="O541" s="1034">
        <v>0</v>
      </c>
      <c r="P541" s="1034"/>
      <c r="Q541" s="1034">
        <v>1750000</v>
      </c>
      <c r="R541" s="1034"/>
      <c r="S541" s="1034"/>
      <c r="T541" s="1034">
        <v>0</v>
      </c>
      <c r="U541" s="1034"/>
      <c r="V541" s="1034"/>
      <c r="W541" s="1034"/>
    </row>
    <row r="542" spans="1:23" ht="9.1999999999999993" customHeight="1">
      <c r="A542" s="990" t="s">
        <v>1348</v>
      </c>
      <c r="C542" s="1035" t="s">
        <v>2301</v>
      </c>
      <c r="D542" s="1035"/>
      <c r="E542" s="1035"/>
      <c r="F542" s="1035" t="s">
        <v>1027</v>
      </c>
      <c r="G542" s="1035"/>
      <c r="H542" s="1035"/>
      <c r="I542" s="1034">
        <v>0</v>
      </c>
      <c r="J542" s="1034"/>
      <c r="K542" s="1034">
        <v>0</v>
      </c>
      <c r="L542" s="1034"/>
      <c r="M542" s="1034">
        <v>0</v>
      </c>
      <c r="N542" s="1034"/>
      <c r="O542" s="1034">
        <v>0</v>
      </c>
      <c r="P542" s="1034"/>
      <c r="Q542" s="1034">
        <v>0</v>
      </c>
      <c r="R542" s="1034"/>
      <c r="S542" s="1034"/>
      <c r="T542" s="1034">
        <v>0</v>
      </c>
      <c r="U542" s="1034"/>
      <c r="V542" s="1034"/>
      <c r="W542" s="1034"/>
    </row>
    <row r="543" spans="1:23" ht="8.85" customHeight="1">
      <c r="F543" s="1035"/>
      <c r="G543" s="1035"/>
      <c r="H543" s="1035"/>
    </row>
    <row r="544" spans="1:23" ht="8.25" customHeight="1">
      <c r="A544" s="990" t="s">
        <v>1348</v>
      </c>
      <c r="C544" s="1035" t="s">
        <v>1608</v>
      </c>
      <c r="D544" s="1035"/>
      <c r="E544" s="1035"/>
      <c r="F544" s="1035" t="s">
        <v>194</v>
      </c>
      <c r="G544" s="1035"/>
      <c r="H544" s="1035"/>
      <c r="I544" s="1034">
        <v>0</v>
      </c>
      <c r="J544" s="1034"/>
      <c r="K544" s="1034">
        <v>0</v>
      </c>
      <c r="L544" s="1034"/>
      <c r="M544" s="1034">
        <v>0</v>
      </c>
      <c r="N544" s="1034"/>
      <c r="O544" s="1034">
        <v>0</v>
      </c>
      <c r="P544" s="1034"/>
      <c r="Q544" s="1034">
        <v>0</v>
      </c>
      <c r="R544" s="1034"/>
      <c r="S544" s="1034"/>
      <c r="T544" s="1034">
        <v>0</v>
      </c>
      <c r="U544" s="1034"/>
      <c r="V544" s="1034"/>
      <c r="W544" s="1034"/>
    </row>
    <row r="545" spans="1:23" ht="9.1999999999999993" customHeight="1">
      <c r="A545" s="990" t="s">
        <v>1348</v>
      </c>
      <c r="C545" s="1035" t="s">
        <v>1339</v>
      </c>
      <c r="D545" s="1035"/>
      <c r="E545" s="1035"/>
      <c r="F545" s="1035" t="s">
        <v>2302</v>
      </c>
      <c r="G545" s="1035"/>
      <c r="H545" s="1035"/>
      <c r="I545" s="1034">
        <v>0</v>
      </c>
      <c r="J545" s="1034"/>
      <c r="K545" s="1034">
        <v>0</v>
      </c>
      <c r="L545" s="1034"/>
      <c r="M545" s="1034">
        <v>0</v>
      </c>
      <c r="N545" s="1034"/>
      <c r="O545" s="1034">
        <v>0</v>
      </c>
      <c r="P545" s="1034"/>
      <c r="Q545" s="1034">
        <v>0</v>
      </c>
      <c r="R545" s="1034"/>
      <c r="S545" s="1034"/>
      <c r="T545" s="1034">
        <v>0</v>
      </c>
      <c r="U545" s="1034"/>
      <c r="V545" s="1034"/>
      <c r="W545" s="1034"/>
    </row>
    <row r="546" spans="1:23" ht="9.1999999999999993" customHeight="1">
      <c r="A546" s="990" t="s">
        <v>1348</v>
      </c>
      <c r="C546" s="1035" t="s">
        <v>2303</v>
      </c>
      <c r="D546" s="1035"/>
      <c r="E546" s="1035"/>
      <c r="F546" s="1035" t="s">
        <v>1028</v>
      </c>
      <c r="G546" s="1035"/>
      <c r="H546" s="1035"/>
      <c r="I546" s="1034">
        <v>887540539.34000003</v>
      </c>
      <c r="J546" s="1034"/>
      <c r="K546" s="1034">
        <v>0</v>
      </c>
      <c r="L546" s="1034"/>
      <c r="M546" s="1034">
        <v>5148936.41</v>
      </c>
      <c r="N546" s="1034"/>
      <c r="O546" s="1034">
        <v>0</v>
      </c>
      <c r="P546" s="1034"/>
      <c r="Q546" s="1034">
        <v>892689475.75</v>
      </c>
      <c r="R546" s="1034"/>
      <c r="S546" s="1034"/>
      <c r="T546" s="1034">
        <v>0</v>
      </c>
      <c r="U546" s="1034"/>
      <c r="V546" s="1034"/>
      <c r="W546" s="1034"/>
    </row>
    <row r="547" spans="1:23" ht="8.85" customHeight="1">
      <c r="F547" s="1035"/>
      <c r="G547" s="1035"/>
      <c r="H547" s="1035"/>
    </row>
    <row r="548" spans="1:23" ht="8.25" customHeight="1">
      <c r="A548" s="990" t="s">
        <v>1348</v>
      </c>
      <c r="C548" s="1035" t="s">
        <v>1609</v>
      </c>
      <c r="D548" s="1035"/>
      <c r="E548" s="1035"/>
      <c r="F548" s="1035" t="s">
        <v>195</v>
      </c>
      <c r="G548" s="1035"/>
      <c r="H548" s="1035"/>
      <c r="I548" s="1034">
        <v>742076925.41999996</v>
      </c>
      <c r="J548" s="1034"/>
      <c r="K548" s="1034">
        <v>0</v>
      </c>
      <c r="L548" s="1034"/>
      <c r="M548" s="1034">
        <v>1394871.28</v>
      </c>
      <c r="N548" s="1034"/>
      <c r="O548" s="1034">
        <v>0</v>
      </c>
      <c r="P548" s="1034"/>
      <c r="Q548" s="1034">
        <v>743471796.70000005</v>
      </c>
      <c r="R548" s="1034"/>
      <c r="S548" s="1034"/>
      <c r="T548" s="1034">
        <v>0</v>
      </c>
      <c r="U548" s="1034"/>
      <c r="V548" s="1034"/>
      <c r="W548" s="1034"/>
    </row>
    <row r="549" spans="1:23" ht="9.1999999999999993" customHeight="1">
      <c r="A549" s="990" t="s">
        <v>1348</v>
      </c>
      <c r="C549" s="1035" t="s">
        <v>3383</v>
      </c>
      <c r="D549" s="1035"/>
      <c r="E549" s="1035"/>
      <c r="F549" s="1035" t="s">
        <v>2304</v>
      </c>
      <c r="G549" s="1035"/>
      <c r="H549" s="1035"/>
      <c r="I549" s="1034">
        <v>319845739.31</v>
      </c>
      <c r="J549" s="1034"/>
      <c r="K549" s="1034">
        <v>0</v>
      </c>
      <c r="L549" s="1034"/>
      <c r="M549" s="1034">
        <v>1240099.1000000001</v>
      </c>
      <c r="N549" s="1034"/>
      <c r="O549" s="1034">
        <v>0</v>
      </c>
      <c r="P549" s="1034"/>
      <c r="Q549" s="1034">
        <v>321085838.41000003</v>
      </c>
      <c r="R549" s="1034"/>
      <c r="S549" s="1034"/>
      <c r="T549" s="1034">
        <v>0</v>
      </c>
      <c r="U549" s="1034"/>
      <c r="V549" s="1034"/>
      <c r="W549" s="1034"/>
    </row>
    <row r="550" spans="1:23" ht="9.1999999999999993" customHeight="1">
      <c r="A550" s="990" t="s">
        <v>1348</v>
      </c>
      <c r="C550" s="1035" t="s">
        <v>3384</v>
      </c>
      <c r="D550" s="1035"/>
      <c r="E550" s="1035"/>
      <c r="F550" s="1035" t="s">
        <v>2305</v>
      </c>
      <c r="G550" s="1035"/>
      <c r="H550" s="1035"/>
      <c r="I550" s="1034">
        <v>107189023.31999999</v>
      </c>
      <c r="J550" s="1034"/>
      <c r="K550" s="1034">
        <v>0</v>
      </c>
      <c r="L550" s="1034"/>
      <c r="M550" s="1034">
        <v>154772.18</v>
      </c>
      <c r="N550" s="1034"/>
      <c r="O550" s="1034">
        <v>0</v>
      </c>
      <c r="P550" s="1034"/>
      <c r="Q550" s="1034">
        <v>107343795.5</v>
      </c>
      <c r="R550" s="1034"/>
      <c r="S550" s="1034"/>
      <c r="T550" s="1034">
        <v>0</v>
      </c>
      <c r="U550" s="1034"/>
      <c r="V550" s="1034"/>
      <c r="W550" s="1034"/>
    </row>
    <row r="551" spans="1:23" ht="9.1999999999999993" customHeight="1">
      <c r="A551" s="990" t="s">
        <v>1348</v>
      </c>
      <c r="C551" s="1035" t="s">
        <v>3385</v>
      </c>
      <c r="D551" s="1035"/>
      <c r="E551" s="1035"/>
      <c r="F551" s="1035" t="s">
        <v>2306</v>
      </c>
      <c r="G551" s="1035"/>
      <c r="H551" s="1035"/>
      <c r="I551" s="1034">
        <v>94486101.340000004</v>
      </c>
      <c r="J551" s="1034"/>
      <c r="K551" s="1034">
        <v>0</v>
      </c>
      <c r="L551" s="1034"/>
      <c r="M551" s="1034">
        <v>0</v>
      </c>
      <c r="N551" s="1034"/>
      <c r="O551" s="1034">
        <v>0</v>
      </c>
      <c r="P551" s="1034"/>
      <c r="Q551" s="1034">
        <v>94486101.340000004</v>
      </c>
      <c r="R551" s="1034"/>
      <c r="S551" s="1034"/>
      <c r="T551" s="1034">
        <v>0</v>
      </c>
      <c r="U551" s="1034"/>
      <c r="V551" s="1034"/>
      <c r="W551" s="1034"/>
    </row>
    <row r="552" spans="1:23" ht="9.4" customHeight="1"/>
    <row r="553" spans="1:23" ht="13.7" customHeight="1">
      <c r="T553" s="1046" t="s">
        <v>2356</v>
      </c>
      <c r="U553" s="1046"/>
      <c r="V553" s="1046"/>
      <c r="W553" s="1046"/>
    </row>
    <row r="554" spans="1:23" ht="16.149999999999999" customHeight="1">
      <c r="A554" s="1041"/>
      <c r="B554" s="1041"/>
      <c r="C554" s="1041"/>
      <c r="D554" s="1041"/>
      <c r="E554" s="1041"/>
      <c r="F554" s="1042" t="s">
        <v>3188</v>
      </c>
      <c r="G554" s="1042"/>
      <c r="H554" s="1042"/>
      <c r="I554" s="1042"/>
      <c r="J554" s="1042"/>
      <c r="K554" s="1042"/>
      <c r="L554" s="1042"/>
      <c r="M554" s="1042"/>
      <c r="N554" s="1042"/>
      <c r="O554" s="1042"/>
      <c r="P554" s="1042"/>
      <c r="Q554" s="1042"/>
      <c r="R554" s="1042"/>
      <c r="S554" s="1042"/>
      <c r="T554" s="1042"/>
      <c r="U554" s="1042"/>
    </row>
    <row r="555" spans="1:23" ht="12.95" customHeight="1">
      <c r="A555" s="1041"/>
      <c r="B555" s="1041"/>
      <c r="C555" s="1041"/>
      <c r="D555" s="1041"/>
      <c r="E555" s="1041"/>
      <c r="F555" s="1043" t="s">
        <v>79</v>
      </c>
      <c r="G555" s="1043"/>
      <c r="H555" s="1043"/>
      <c r="I555" s="1043"/>
      <c r="J555" s="1043"/>
      <c r="K555" s="1043"/>
      <c r="L555" s="1043"/>
      <c r="M555" s="1043"/>
      <c r="N555" s="1043"/>
      <c r="O555" s="1043"/>
      <c r="P555" s="1043"/>
      <c r="Q555" s="1043"/>
      <c r="R555" s="1043"/>
      <c r="S555" s="1043"/>
    </row>
    <row r="556" spans="1:23" ht="12.95" customHeight="1">
      <c r="B556" s="1036" t="s">
        <v>1991</v>
      </c>
      <c r="C556" s="1036"/>
      <c r="D556" s="1036"/>
      <c r="E556" s="1036"/>
      <c r="F556" s="1036"/>
      <c r="G556" s="1044" t="s">
        <v>5768</v>
      </c>
      <c r="H556" s="1044"/>
      <c r="I556" s="1044"/>
      <c r="J556" s="1044"/>
      <c r="K556" s="1044"/>
      <c r="L556" s="1044"/>
      <c r="M556" s="1044"/>
      <c r="N556" s="1044"/>
      <c r="O556" s="1044"/>
      <c r="P556" s="1038" t="s">
        <v>1989</v>
      </c>
      <c r="Q556" s="1038"/>
      <c r="R556" s="1038"/>
      <c r="S556" s="1038"/>
      <c r="T556" s="1045" t="s">
        <v>5769</v>
      </c>
      <c r="U556" s="1045"/>
      <c r="V556" s="1045"/>
      <c r="W556" s="1045"/>
    </row>
    <row r="557" spans="1:23" ht="12.95" customHeight="1">
      <c r="B557" s="1036" t="s">
        <v>2071</v>
      </c>
      <c r="C557" s="1036"/>
      <c r="D557" s="1036"/>
      <c r="E557" s="1036"/>
      <c r="F557" s="1036"/>
      <c r="G557" s="1047" t="s">
        <v>2072</v>
      </c>
      <c r="H557" s="1047"/>
      <c r="I557" s="1047"/>
      <c r="J557" s="1047"/>
      <c r="K557" s="1047"/>
      <c r="L557" s="1047"/>
      <c r="M557" s="1047"/>
      <c r="N557" s="1047"/>
      <c r="O557" s="1047"/>
      <c r="P557" s="1047"/>
      <c r="Q557" s="1047"/>
      <c r="R557" s="1047"/>
    </row>
    <row r="558" spans="1:23" ht="17.45" customHeight="1">
      <c r="D558" s="1037" t="s">
        <v>1992</v>
      </c>
      <c r="E558" s="1037"/>
      <c r="F558" s="1037"/>
      <c r="G558" s="1037"/>
      <c r="H558" s="1037"/>
      <c r="I558" s="1037"/>
      <c r="J558" s="1037"/>
      <c r="K558" s="1037"/>
      <c r="L558" s="1037"/>
      <c r="M558" s="1037"/>
      <c r="N558" s="1037"/>
      <c r="O558" s="1037"/>
      <c r="P558" s="1037"/>
      <c r="Q558" s="1037"/>
      <c r="R558" s="1037"/>
      <c r="S558" s="987" t="s">
        <v>1992</v>
      </c>
      <c r="T558" s="1038" t="s">
        <v>5770</v>
      </c>
      <c r="U558" s="1038"/>
      <c r="V558" s="1038"/>
    </row>
    <row r="559" spans="1:23" ht="8.25" customHeight="1">
      <c r="A559" s="988" t="s">
        <v>1343</v>
      </c>
      <c r="C559" s="1039" t="s">
        <v>1344</v>
      </c>
      <c r="D559" s="1039"/>
      <c r="F559" s="1039" t="s">
        <v>1345</v>
      </c>
      <c r="G559" s="1039"/>
      <c r="H559" s="1039"/>
      <c r="I559" s="1039"/>
      <c r="J559" s="989" t="s">
        <v>1346</v>
      </c>
      <c r="K559" s="989" t="s">
        <v>1347</v>
      </c>
      <c r="N559" s="989" t="s">
        <v>1346</v>
      </c>
      <c r="O559" s="1040" t="s">
        <v>1347</v>
      </c>
      <c r="P559" s="1040"/>
      <c r="R559" s="1040" t="s">
        <v>1346</v>
      </c>
      <c r="S559" s="1040"/>
      <c r="T559" s="1040" t="s">
        <v>1347</v>
      </c>
      <c r="U559" s="1040"/>
      <c r="V559" s="1040"/>
    </row>
    <row r="560" spans="1:23" ht="9.6" customHeight="1">
      <c r="A560" s="990" t="s">
        <v>1348</v>
      </c>
      <c r="C560" s="1035" t="s">
        <v>3386</v>
      </c>
      <c r="D560" s="1035"/>
      <c r="E560" s="1035"/>
      <c r="F560" s="1035" t="s">
        <v>2307</v>
      </c>
      <c r="G560" s="1035"/>
      <c r="H560" s="1035"/>
      <c r="I560" s="1034">
        <v>19366689.239999998</v>
      </c>
      <c r="J560" s="1034"/>
      <c r="K560" s="1034">
        <v>0</v>
      </c>
      <c r="L560" s="1034"/>
      <c r="M560" s="1034">
        <v>0</v>
      </c>
      <c r="N560" s="1034"/>
      <c r="O560" s="1034">
        <v>0</v>
      </c>
      <c r="P560" s="1034"/>
      <c r="Q560" s="1034">
        <v>19366689.239999998</v>
      </c>
      <c r="R560" s="1034"/>
      <c r="S560" s="1034"/>
      <c r="T560" s="1034">
        <v>0</v>
      </c>
      <c r="U560" s="1034"/>
      <c r="V560" s="1034"/>
      <c r="W560" s="1034"/>
    </row>
    <row r="561" spans="1:23" ht="9.1999999999999993" customHeight="1">
      <c r="A561" s="990" t="s">
        <v>1348</v>
      </c>
      <c r="C561" s="1035" t="s">
        <v>3387</v>
      </c>
      <c r="D561" s="1035"/>
      <c r="E561" s="1035"/>
      <c r="F561" s="1035" t="s">
        <v>2308</v>
      </c>
      <c r="G561" s="1035"/>
      <c r="H561" s="1035"/>
      <c r="I561" s="1034">
        <v>32470535.780000001</v>
      </c>
      <c r="J561" s="1034"/>
      <c r="K561" s="1034">
        <v>0</v>
      </c>
      <c r="L561" s="1034"/>
      <c r="M561" s="1034">
        <v>0</v>
      </c>
      <c r="N561" s="1034"/>
      <c r="O561" s="1034">
        <v>0</v>
      </c>
      <c r="P561" s="1034"/>
      <c r="Q561" s="1034">
        <v>32470535.780000001</v>
      </c>
      <c r="R561" s="1034"/>
      <c r="S561" s="1034"/>
      <c r="T561" s="1034">
        <v>0</v>
      </c>
      <c r="U561" s="1034"/>
      <c r="V561" s="1034"/>
      <c r="W561" s="1034"/>
    </row>
    <row r="562" spans="1:23" ht="9.1999999999999993" customHeight="1">
      <c r="A562" s="990" t="s">
        <v>1348</v>
      </c>
      <c r="C562" s="1035" t="s">
        <v>3388</v>
      </c>
      <c r="D562" s="1035"/>
      <c r="E562" s="1035"/>
      <c r="F562" s="1035" t="s">
        <v>3389</v>
      </c>
      <c r="G562" s="1035"/>
      <c r="H562" s="1035"/>
      <c r="I562" s="1034">
        <v>29497077.57</v>
      </c>
      <c r="J562" s="1034"/>
      <c r="K562" s="1034">
        <v>0</v>
      </c>
      <c r="L562" s="1034"/>
      <c r="M562" s="1034">
        <v>0</v>
      </c>
      <c r="N562" s="1034"/>
      <c r="O562" s="1034">
        <v>0</v>
      </c>
      <c r="P562" s="1034"/>
      <c r="Q562" s="1034">
        <v>29497077.57</v>
      </c>
      <c r="R562" s="1034"/>
      <c r="S562" s="1034"/>
      <c r="T562" s="1034">
        <v>0</v>
      </c>
      <c r="U562" s="1034"/>
      <c r="V562" s="1034"/>
      <c r="W562" s="1034"/>
    </row>
    <row r="563" spans="1:23" ht="9.1999999999999993" customHeight="1">
      <c r="A563" s="990" t="s">
        <v>1348</v>
      </c>
      <c r="C563" s="1035" t="s">
        <v>3390</v>
      </c>
      <c r="D563" s="1035"/>
      <c r="E563" s="1035"/>
      <c r="F563" s="1035" t="s">
        <v>2309</v>
      </c>
      <c r="G563" s="1035"/>
      <c r="H563" s="1035"/>
      <c r="I563" s="1034">
        <v>24647094.699999999</v>
      </c>
      <c r="J563" s="1034"/>
      <c r="K563" s="1034">
        <v>0</v>
      </c>
      <c r="L563" s="1034"/>
      <c r="M563" s="1034">
        <v>0</v>
      </c>
      <c r="N563" s="1034"/>
      <c r="O563" s="1034">
        <v>0</v>
      </c>
      <c r="P563" s="1034"/>
      <c r="Q563" s="1034">
        <v>24647094.699999999</v>
      </c>
      <c r="R563" s="1034"/>
      <c r="S563" s="1034"/>
      <c r="T563" s="1034">
        <v>0</v>
      </c>
      <c r="U563" s="1034"/>
      <c r="V563" s="1034"/>
      <c r="W563" s="1034"/>
    </row>
    <row r="564" spans="1:23" ht="9.1999999999999993" customHeight="1">
      <c r="A564" s="990" t="s">
        <v>1348</v>
      </c>
      <c r="C564" s="1035" t="s">
        <v>3391</v>
      </c>
      <c r="D564" s="1035"/>
      <c r="E564" s="1035"/>
      <c r="F564" s="1035" t="s">
        <v>2310</v>
      </c>
      <c r="G564" s="1035"/>
      <c r="H564" s="1035"/>
      <c r="I564" s="1034">
        <v>9537506.0199999996</v>
      </c>
      <c r="J564" s="1034"/>
      <c r="K564" s="1034">
        <v>0</v>
      </c>
      <c r="L564" s="1034"/>
      <c r="M564" s="1034">
        <v>0</v>
      </c>
      <c r="N564" s="1034"/>
      <c r="O564" s="1034">
        <v>0</v>
      </c>
      <c r="P564" s="1034"/>
      <c r="Q564" s="1034">
        <v>9537506.0199999996</v>
      </c>
      <c r="R564" s="1034"/>
      <c r="S564" s="1034"/>
      <c r="T564" s="1034">
        <v>0</v>
      </c>
      <c r="U564" s="1034"/>
      <c r="V564" s="1034"/>
      <c r="W564" s="1034"/>
    </row>
    <row r="565" spans="1:23" ht="9.1999999999999993" customHeight="1">
      <c r="A565" s="990" t="s">
        <v>1348</v>
      </c>
      <c r="C565" s="1035" t="s">
        <v>3392</v>
      </c>
      <c r="D565" s="1035"/>
      <c r="E565" s="1035"/>
      <c r="F565" s="1035" t="s">
        <v>2311</v>
      </c>
      <c r="G565" s="1035"/>
      <c r="H565" s="1035"/>
      <c r="I565" s="1034">
        <v>42541941.060000002</v>
      </c>
      <c r="J565" s="1034"/>
      <c r="K565" s="1034">
        <v>0</v>
      </c>
      <c r="L565" s="1034"/>
      <c r="M565" s="1034">
        <v>0</v>
      </c>
      <c r="N565" s="1034"/>
      <c r="O565" s="1034">
        <v>0</v>
      </c>
      <c r="P565" s="1034"/>
      <c r="Q565" s="1034">
        <v>42541941.060000002</v>
      </c>
      <c r="R565" s="1034"/>
      <c r="S565" s="1034"/>
      <c r="T565" s="1034">
        <v>0</v>
      </c>
      <c r="U565" s="1034"/>
      <c r="V565" s="1034"/>
      <c r="W565" s="1034"/>
    </row>
    <row r="566" spans="1:23" ht="9.1999999999999993" customHeight="1">
      <c r="A566" s="990" t="s">
        <v>1348</v>
      </c>
      <c r="C566" s="1035" t="s">
        <v>3393</v>
      </c>
      <c r="D566" s="1035"/>
      <c r="E566" s="1035"/>
      <c r="F566" s="1035" t="s">
        <v>2312</v>
      </c>
      <c r="G566" s="1035"/>
      <c r="H566" s="1035"/>
      <c r="I566" s="1034">
        <v>52573470.68</v>
      </c>
      <c r="J566" s="1034"/>
      <c r="K566" s="1034">
        <v>0</v>
      </c>
      <c r="L566" s="1034"/>
      <c r="M566" s="1034">
        <v>0</v>
      </c>
      <c r="N566" s="1034"/>
      <c r="O566" s="1034">
        <v>0</v>
      </c>
      <c r="P566" s="1034"/>
      <c r="Q566" s="1034">
        <v>52573470.68</v>
      </c>
      <c r="R566" s="1034"/>
      <c r="S566" s="1034"/>
      <c r="T566" s="1034">
        <v>0</v>
      </c>
      <c r="U566" s="1034"/>
      <c r="V566" s="1034"/>
      <c r="W566" s="1034"/>
    </row>
    <row r="567" spans="1:23" ht="9.1999999999999993" customHeight="1">
      <c r="A567" s="990" t="s">
        <v>1348</v>
      </c>
      <c r="C567" s="1035" t="s">
        <v>3394</v>
      </c>
      <c r="D567" s="1035"/>
      <c r="E567" s="1035"/>
      <c r="F567" s="1035" t="s">
        <v>2313</v>
      </c>
      <c r="G567" s="1035"/>
      <c r="H567" s="1035"/>
      <c r="I567" s="1034">
        <v>6520761.4800000004</v>
      </c>
      <c r="J567" s="1034"/>
      <c r="K567" s="1034">
        <v>0</v>
      </c>
      <c r="L567" s="1034"/>
      <c r="M567" s="1034">
        <v>0</v>
      </c>
      <c r="N567" s="1034"/>
      <c r="O567" s="1034">
        <v>0</v>
      </c>
      <c r="P567" s="1034"/>
      <c r="Q567" s="1034">
        <v>6520761.4800000004</v>
      </c>
      <c r="R567" s="1034"/>
      <c r="S567" s="1034"/>
      <c r="T567" s="1034">
        <v>0</v>
      </c>
      <c r="U567" s="1034"/>
      <c r="V567" s="1034"/>
      <c r="W567" s="1034"/>
    </row>
    <row r="568" spans="1:23" ht="9.1999999999999993" customHeight="1">
      <c r="A568" s="990" t="s">
        <v>1348</v>
      </c>
      <c r="C568" s="1035" t="s">
        <v>3395</v>
      </c>
      <c r="D568" s="1035"/>
      <c r="E568" s="1035"/>
      <c r="F568" s="1035" t="s">
        <v>2314</v>
      </c>
      <c r="G568" s="1035"/>
      <c r="H568" s="1035"/>
      <c r="I568" s="1034">
        <v>3400984.92</v>
      </c>
      <c r="J568" s="1034"/>
      <c r="K568" s="1034">
        <v>0</v>
      </c>
      <c r="L568" s="1034"/>
      <c r="M568" s="1034">
        <v>0</v>
      </c>
      <c r="N568" s="1034"/>
      <c r="O568" s="1034">
        <v>0</v>
      </c>
      <c r="P568" s="1034"/>
      <c r="Q568" s="1034">
        <v>3400984.92</v>
      </c>
      <c r="R568" s="1034"/>
      <c r="S568" s="1034"/>
      <c r="T568" s="1034">
        <v>0</v>
      </c>
      <c r="U568" s="1034"/>
      <c r="V568" s="1034"/>
      <c r="W568" s="1034"/>
    </row>
    <row r="569" spans="1:23" ht="9.1999999999999993" customHeight="1">
      <c r="A569" s="990" t="s">
        <v>1348</v>
      </c>
      <c r="C569" s="1035" t="s">
        <v>1610</v>
      </c>
      <c r="D569" s="1035"/>
      <c r="E569" s="1035"/>
      <c r="F569" s="1035" t="s">
        <v>196</v>
      </c>
      <c r="G569" s="1035"/>
      <c r="H569" s="1035"/>
      <c r="I569" s="1034">
        <v>95294994.420000002</v>
      </c>
      <c r="J569" s="1034"/>
      <c r="K569" s="1034">
        <v>0</v>
      </c>
      <c r="L569" s="1034"/>
      <c r="M569" s="1034">
        <v>0</v>
      </c>
      <c r="N569" s="1034"/>
      <c r="O569" s="1034">
        <v>0</v>
      </c>
      <c r="P569" s="1034"/>
      <c r="Q569" s="1034">
        <v>95294994.420000002</v>
      </c>
      <c r="R569" s="1034"/>
      <c r="S569" s="1034"/>
      <c r="T569" s="1034">
        <v>0</v>
      </c>
      <c r="U569" s="1034"/>
      <c r="V569" s="1034"/>
      <c r="W569" s="1034"/>
    </row>
    <row r="570" spans="1:23" ht="9.1999999999999993" customHeight="1">
      <c r="A570" s="990" t="s">
        <v>1348</v>
      </c>
      <c r="C570" s="1035" t="s">
        <v>2315</v>
      </c>
      <c r="D570" s="1035"/>
      <c r="E570" s="1035"/>
      <c r="F570" s="1035" t="s">
        <v>2316</v>
      </c>
      <c r="G570" s="1035"/>
      <c r="H570" s="1035"/>
      <c r="I570" s="1034">
        <v>95294994.420000002</v>
      </c>
      <c r="J570" s="1034"/>
      <c r="K570" s="1034">
        <v>0</v>
      </c>
      <c r="L570" s="1034"/>
      <c r="M570" s="1034">
        <v>0</v>
      </c>
      <c r="N570" s="1034"/>
      <c r="O570" s="1034">
        <v>0</v>
      </c>
      <c r="P570" s="1034"/>
      <c r="Q570" s="1034">
        <v>95294994.420000002</v>
      </c>
      <c r="R570" s="1034"/>
      <c r="S570" s="1034"/>
      <c r="T570" s="1034">
        <v>0</v>
      </c>
      <c r="U570" s="1034"/>
      <c r="V570" s="1034"/>
      <c r="W570" s="1034"/>
    </row>
    <row r="571" spans="1:23" ht="9.1999999999999993" customHeight="1">
      <c r="A571" s="990" t="s">
        <v>1348</v>
      </c>
      <c r="C571" s="1035" t="s">
        <v>1611</v>
      </c>
      <c r="D571" s="1035"/>
      <c r="E571" s="1035"/>
      <c r="F571" s="1035" t="s">
        <v>196</v>
      </c>
      <c r="G571" s="1035"/>
      <c r="H571" s="1035"/>
      <c r="I571" s="1034">
        <v>95294994.420000002</v>
      </c>
      <c r="J571" s="1034"/>
      <c r="K571" s="1034">
        <v>0</v>
      </c>
      <c r="L571" s="1034"/>
      <c r="M571" s="1034">
        <v>0</v>
      </c>
      <c r="N571" s="1034"/>
      <c r="O571" s="1034">
        <v>0</v>
      </c>
      <c r="P571" s="1034"/>
      <c r="Q571" s="1034">
        <v>95294994.420000002</v>
      </c>
      <c r="R571" s="1034"/>
      <c r="S571" s="1034"/>
      <c r="T571" s="1034">
        <v>0</v>
      </c>
      <c r="U571" s="1034"/>
      <c r="V571" s="1034"/>
      <c r="W571" s="1034"/>
    </row>
    <row r="572" spans="1:23" ht="9.1999999999999993" customHeight="1">
      <c r="A572" s="990" t="s">
        <v>1348</v>
      </c>
      <c r="C572" s="1035" t="s">
        <v>3063</v>
      </c>
      <c r="D572" s="1035"/>
      <c r="E572" s="1035"/>
      <c r="F572" s="1035" t="s">
        <v>3064</v>
      </c>
      <c r="G572" s="1035"/>
      <c r="H572" s="1035"/>
      <c r="I572" s="1034">
        <v>50168619.5</v>
      </c>
      <c r="J572" s="1034"/>
      <c r="K572" s="1034">
        <v>0</v>
      </c>
      <c r="L572" s="1034"/>
      <c r="M572" s="1034">
        <v>3754065.13</v>
      </c>
      <c r="N572" s="1034"/>
      <c r="O572" s="1034">
        <v>0</v>
      </c>
      <c r="P572" s="1034"/>
      <c r="Q572" s="1034">
        <v>53922684.630000003</v>
      </c>
      <c r="R572" s="1034"/>
      <c r="S572" s="1034"/>
      <c r="T572" s="1034">
        <v>0</v>
      </c>
      <c r="U572" s="1034"/>
      <c r="V572" s="1034"/>
      <c r="W572" s="1034"/>
    </row>
    <row r="573" spans="1:23" ht="9.1999999999999993" customHeight="1">
      <c r="A573" s="990" t="s">
        <v>1348</v>
      </c>
      <c r="C573" s="1035" t="s">
        <v>3065</v>
      </c>
      <c r="D573" s="1035"/>
      <c r="E573" s="1035"/>
      <c r="F573" s="1035" t="s">
        <v>3066</v>
      </c>
      <c r="G573" s="1035"/>
      <c r="H573" s="1035"/>
      <c r="I573" s="1034">
        <v>50168619.5</v>
      </c>
      <c r="J573" s="1034"/>
      <c r="K573" s="1034">
        <v>0</v>
      </c>
      <c r="L573" s="1034"/>
      <c r="M573" s="1034">
        <v>3754065.13</v>
      </c>
      <c r="N573" s="1034"/>
      <c r="O573" s="1034">
        <v>0</v>
      </c>
      <c r="P573" s="1034"/>
      <c r="Q573" s="1034">
        <v>53922684.630000003</v>
      </c>
      <c r="R573" s="1034"/>
      <c r="S573" s="1034"/>
      <c r="T573" s="1034">
        <v>0</v>
      </c>
      <c r="U573" s="1034"/>
      <c r="V573" s="1034"/>
      <c r="W573" s="1034"/>
    </row>
    <row r="574" spans="1:23" ht="9.1999999999999993" customHeight="1">
      <c r="A574" s="990" t="s">
        <v>1348</v>
      </c>
      <c r="C574" s="1035" t="s">
        <v>3492</v>
      </c>
      <c r="D574" s="1035"/>
      <c r="E574" s="1035"/>
      <c r="F574" s="1035" t="s">
        <v>3493</v>
      </c>
      <c r="G574" s="1035"/>
      <c r="H574" s="1035"/>
      <c r="I574" s="1034">
        <v>50168619.5</v>
      </c>
      <c r="J574" s="1034"/>
      <c r="K574" s="1034">
        <v>0</v>
      </c>
      <c r="L574" s="1034"/>
      <c r="M574" s="1034">
        <v>3754065.13</v>
      </c>
      <c r="N574" s="1034"/>
      <c r="O574" s="1034">
        <v>0</v>
      </c>
      <c r="P574" s="1034"/>
      <c r="Q574" s="1034">
        <v>53922684.630000003</v>
      </c>
      <c r="R574" s="1034"/>
      <c r="S574" s="1034"/>
      <c r="T574" s="1034">
        <v>0</v>
      </c>
      <c r="U574" s="1034"/>
      <c r="V574" s="1034"/>
      <c r="W574" s="1034"/>
    </row>
    <row r="575" spans="1:23" ht="9.1999999999999993" customHeight="1">
      <c r="A575" s="990" t="s">
        <v>1348</v>
      </c>
      <c r="C575" s="1035" t="s">
        <v>2317</v>
      </c>
      <c r="D575" s="1035"/>
      <c r="E575" s="1035"/>
      <c r="F575" s="1035" t="s">
        <v>1029</v>
      </c>
      <c r="G575" s="1035"/>
      <c r="H575" s="1035"/>
      <c r="I575" s="1034">
        <v>9183221.3800000008</v>
      </c>
      <c r="J575" s="1034"/>
      <c r="K575" s="1034">
        <v>0</v>
      </c>
      <c r="L575" s="1034"/>
      <c r="M575" s="1034">
        <v>249730</v>
      </c>
      <c r="N575" s="1034"/>
      <c r="O575" s="1034">
        <v>0</v>
      </c>
      <c r="P575" s="1034"/>
      <c r="Q575" s="1034">
        <v>9432951.3800000008</v>
      </c>
      <c r="R575" s="1034"/>
      <c r="S575" s="1034"/>
      <c r="T575" s="1034">
        <v>0</v>
      </c>
      <c r="U575" s="1034"/>
      <c r="V575" s="1034"/>
      <c r="W575" s="1034"/>
    </row>
    <row r="576" spans="1:23" ht="9.1999999999999993" customHeight="1">
      <c r="A576" s="990" t="s">
        <v>1348</v>
      </c>
      <c r="C576" s="1035" t="s">
        <v>1612</v>
      </c>
      <c r="D576" s="1035"/>
      <c r="E576" s="1035"/>
      <c r="F576" s="1035" t="s">
        <v>1613</v>
      </c>
      <c r="G576" s="1035"/>
      <c r="H576" s="1035"/>
      <c r="I576" s="1034">
        <v>3155915.71</v>
      </c>
      <c r="J576" s="1034"/>
      <c r="K576" s="1034">
        <v>0</v>
      </c>
      <c r="L576" s="1034"/>
      <c r="M576" s="1034">
        <v>249730</v>
      </c>
      <c r="N576" s="1034"/>
      <c r="O576" s="1034">
        <v>0</v>
      </c>
      <c r="P576" s="1034"/>
      <c r="Q576" s="1034">
        <v>3405645.71</v>
      </c>
      <c r="R576" s="1034"/>
      <c r="S576" s="1034"/>
      <c r="T576" s="1034">
        <v>0</v>
      </c>
      <c r="U576" s="1034"/>
      <c r="V576" s="1034"/>
      <c r="W576" s="1034"/>
    </row>
    <row r="577" spans="1:23" ht="9.1999999999999993" customHeight="1">
      <c r="A577" s="990" t="s">
        <v>1348</v>
      </c>
      <c r="C577" s="1035" t="s">
        <v>1614</v>
      </c>
      <c r="D577" s="1035"/>
      <c r="E577" s="1035"/>
      <c r="F577" s="1035" t="s">
        <v>2318</v>
      </c>
      <c r="G577" s="1035"/>
      <c r="H577" s="1035"/>
      <c r="I577" s="1034">
        <v>1455684.63</v>
      </c>
      <c r="J577" s="1034"/>
      <c r="K577" s="1034">
        <v>0</v>
      </c>
      <c r="L577" s="1034"/>
      <c r="M577" s="1034">
        <v>0</v>
      </c>
      <c r="N577" s="1034"/>
      <c r="O577" s="1034">
        <v>0</v>
      </c>
      <c r="P577" s="1034"/>
      <c r="Q577" s="1034">
        <v>1455684.63</v>
      </c>
      <c r="R577" s="1034"/>
      <c r="S577" s="1034"/>
      <c r="T577" s="1034">
        <v>0</v>
      </c>
      <c r="U577" s="1034"/>
      <c r="V577" s="1034"/>
      <c r="W577" s="1034"/>
    </row>
    <row r="578" spans="1:23" ht="9.1999999999999993" customHeight="1">
      <c r="A578" s="990" t="s">
        <v>1348</v>
      </c>
      <c r="C578" s="1035" t="s">
        <v>1615</v>
      </c>
      <c r="D578" s="1035"/>
      <c r="E578" s="1035"/>
      <c r="F578" s="1035" t="s">
        <v>2319</v>
      </c>
      <c r="G578" s="1035"/>
      <c r="H578" s="1035"/>
      <c r="I578" s="1034">
        <v>1700231.08</v>
      </c>
      <c r="J578" s="1034"/>
      <c r="K578" s="1034">
        <v>0</v>
      </c>
      <c r="L578" s="1034"/>
      <c r="M578" s="1034">
        <v>249730</v>
      </c>
      <c r="N578" s="1034"/>
      <c r="O578" s="1034">
        <v>0</v>
      </c>
      <c r="P578" s="1034"/>
      <c r="Q578" s="1034">
        <v>1949961.08</v>
      </c>
      <c r="R578" s="1034"/>
      <c r="S578" s="1034"/>
      <c r="T578" s="1034">
        <v>0</v>
      </c>
      <c r="U578" s="1034"/>
      <c r="V578" s="1034"/>
      <c r="W578" s="1034"/>
    </row>
    <row r="579" spans="1:23" ht="9.1999999999999993" customHeight="1">
      <c r="A579" s="990" t="s">
        <v>1348</v>
      </c>
      <c r="C579" s="1035" t="s">
        <v>1616</v>
      </c>
      <c r="D579" s="1035"/>
      <c r="E579" s="1035"/>
      <c r="F579" s="1035" t="s">
        <v>3197</v>
      </c>
      <c r="G579" s="1035"/>
      <c r="H579" s="1035"/>
      <c r="I579" s="1034">
        <v>2484023.15</v>
      </c>
      <c r="J579" s="1034"/>
      <c r="K579" s="1034">
        <v>0</v>
      </c>
      <c r="L579" s="1034"/>
      <c r="M579" s="1034">
        <v>0</v>
      </c>
      <c r="N579" s="1034"/>
      <c r="O579" s="1034">
        <v>0</v>
      </c>
      <c r="P579" s="1034"/>
      <c r="Q579" s="1034">
        <v>2484023.15</v>
      </c>
      <c r="R579" s="1034"/>
      <c r="S579" s="1034"/>
      <c r="T579" s="1034">
        <v>0</v>
      </c>
      <c r="U579" s="1034"/>
      <c r="V579" s="1034"/>
      <c r="W579" s="1034"/>
    </row>
    <row r="580" spans="1:23" ht="9.1999999999999993" customHeight="1">
      <c r="A580" s="990" t="s">
        <v>1348</v>
      </c>
      <c r="C580" s="1035" t="s">
        <v>1617</v>
      </c>
      <c r="D580" s="1035"/>
      <c r="E580" s="1035"/>
      <c r="F580" s="1035" t="s">
        <v>1618</v>
      </c>
      <c r="G580" s="1035"/>
      <c r="H580" s="1035"/>
      <c r="I580" s="1034">
        <v>2484023.15</v>
      </c>
      <c r="J580" s="1034"/>
      <c r="K580" s="1034">
        <v>0</v>
      </c>
      <c r="L580" s="1034"/>
      <c r="M580" s="1034">
        <v>0</v>
      </c>
      <c r="N580" s="1034"/>
      <c r="O580" s="1034">
        <v>0</v>
      </c>
      <c r="P580" s="1034"/>
      <c r="Q580" s="1034">
        <v>2484023.15</v>
      </c>
      <c r="R580" s="1034"/>
      <c r="S580" s="1034"/>
      <c r="T580" s="1034">
        <v>0</v>
      </c>
      <c r="U580" s="1034"/>
      <c r="V580" s="1034"/>
      <c r="W580" s="1034"/>
    </row>
    <row r="581" spans="1:23" ht="9.1999999999999993" customHeight="1">
      <c r="A581" s="990" t="s">
        <v>1348</v>
      </c>
      <c r="C581" s="1035" t="s">
        <v>1619</v>
      </c>
      <c r="D581" s="1035"/>
      <c r="E581" s="1035"/>
      <c r="F581" s="1035" t="s">
        <v>2320</v>
      </c>
      <c r="G581" s="1035"/>
      <c r="H581" s="1035"/>
      <c r="I581" s="1034">
        <v>2484023.15</v>
      </c>
      <c r="J581" s="1034"/>
      <c r="K581" s="1034">
        <v>0</v>
      </c>
      <c r="L581" s="1034"/>
      <c r="M581" s="1034">
        <v>0</v>
      </c>
      <c r="N581" s="1034"/>
      <c r="O581" s="1034">
        <v>0</v>
      </c>
      <c r="P581" s="1034"/>
      <c r="Q581" s="1034">
        <v>2484023.15</v>
      </c>
      <c r="R581" s="1034"/>
      <c r="S581" s="1034"/>
      <c r="T581" s="1034">
        <v>0</v>
      </c>
      <c r="U581" s="1034"/>
      <c r="V581" s="1034"/>
      <c r="W581" s="1034"/>
    </row>
    <row r="582" spans="1:23" ht="9.1999999999999993" customHeight="1">
      <c r="A582" s="990" t="s">
        <v>1348</v>
      </c>
      <c r="C582" s="1035" t="s">
        <v>1620</v>
      </c>
      <c r="D582" s="1035"/>
      <c r="E582" s="1035"/>
      <c r="F582" s="1035" t="s">
        <v>1621</v>
      </c>
      <c r="G582" s="1035"/>
      <c r="H582" s="1035"/>
      <c r="I582" s="1034">
        <v>3543282.52</v>
      </c>
      <c r="J582" s="1034"/>
      <c r="K582" s="1034">
        <v>0</v>
      </c>
      <c r="L582" s="1034"/>
      <c r="M582" s="1034">
        <v>0</v>
      </c>
      <c r="N582" s="1034"/>
      <c r="O582" s="1034">
        <v>0</v>
      </c>
      <c r="P582" s="1034"/>
      <c r="Q582" s="1034">
        <v>3543282.52</v>
      </c>
      <c r="R582" s="1034"/>
      <c r="S582" s="1034"/>
      <c r="T582" s="1034">
        <v>0</v>
      </c>
      <c r="U582" s="1034"/>
      <c r="V582" s="1034"/>
      <c r="W582" s="1034"/>
    </row>
    <row r="583" spans="1:23" ht="9.1999999999999993" customHeight="1">
      <c r="A583" s="990" t="s">
        <v>1348</v>
      </c>
      <c r="C583" s="1035" t="s">
        <v>1622</v>
      </c>
      <c r="D583" s="1035"/>
      <c r="E583" s="1035"/>
      <c r="F583" s="1035" t="s">
        <v>1623</v>
      </c>
      <c r="G583" s="1035"/>
      <c r="H583" s="1035"/>
      <c r="I583" s="1034">
        <v>3543282.52</v>
      </c>
      <c r="J583" s="1034"/>
      <c r="K583" s="1034">
        <v>0</v>
      </c>
      <c r="L583" s="1034"/>
      <c r="M583" s="1034">
        <v>0</v>
      </c>
      <c r="N583" s="1034"/>
      <c r="O583" s="1034">
        <v>0</v>
      </c>
      <c r="P583" s="1034"/>
      <c r="Q583" s="1034">
        <v>3543282.52</v>
      </c>
      <c r="R583" s="1034"/>
      <c r="S583" s="1034"/>
      <c r="T583" s="1034">
        <v>0</v>
      </c>
      <c r="U583" s="1034"/>
      <c r="V583" s="1034"/>
      <c r="W583" s="1034"/>
    </row>
    <row r="584" spans="1:23" ht="9.1999999999999993" customHeight="1">
      <c r="A584" s="990" t="s">
        <v>1348</v>
      </c>
      <c r="C584" s="1035" t="s">
        <v>1624</v>
      </c>
      <c r="D584" s="1035"/>
      <c r="E584" s="1035"/>
      <c r="F584" s="1035" t="s">
        <v>2322</v>
      </c>
      <c r="G584" s="1035"/>
      <c r="H584" s="1035"/>
      <c r="I584" s="1034">
        <v>3543282.52</v>
      </c>
      <c r="J584" s="1034"/>
      <c r="K584" s="1034">
        <v>0</v>
      </c>
      <c r="L584" s="1034"/>
      <c r="M584" s="1034">
        <v>0</v>
      </c>
      <c r="N584" s="1034"/>
      <c r="O584" s="1034">
        <v>0</v>
      </c>
      <c r="P584" s="1034"/>
      <c r="Q584" s="1034">
        <v>3543282.52</v>
      </c>
      <c r="R584" s="1034"/>
      <c r="S584" s="1034"/>
      <c r="T584" s="1034">
        <v>0</v>
      </c>
      <c r="U584" s="1034"/>
      <c r="V584" s="1034"/>
      <c r="W584" s="1034"/>
    </row>
    <row r="585" spans="1:23" ht="9.1999999999999993" customHeight="1">
      <c r="A585" s="990" t="s">
        <v>1348</v>
      </c>
      <c r="C585" s="1035" t="s">
        <v>1625</v>
      </c>
      <c r="D585" s="1035"/>
      <c r="E585" s="1035"/>
      <c r="F585" s="1035" t="s">
        <v>199</v>
      </c>
      <c r="G585" s="1035"/>
      <c r="H585" s="1035"/>
      <c r="I585" s="1034">
        <v>5864971.7599999998</v>
      </c>
      <c r="J585" s="1034"/>
      <c r="K585" s="1034">
        <v>0</v>
      </c>
      <c r="L585" s="1034"/>
      <c r="M585" s="1034">
        <v>0</v>
      </c>
      <c r="N585" s="1034"/>
      <c r="O585" s="1034">
        <v>0</v>
      </c>
      <c r="P585" s="1034"/>
      <c r="Q585" s="1034">
        <v>5864971.7599999998</v>
      </c>
      <c r="R585" s="1034"/>
      <c r="S585" s="1034"/>
      <c r="T585" s="1034">
        <v>0</v>
      </c>
      <c r="U585" s="1034"/>
      <c r="V585" s="1034"/>
      <c r="W585" s="1034"/>
    </row>
    <row r="586" spans="1:23" ht="9.1999999999999993" customHeight="1">
      <c r="A586" s="990" t="s">
        <v>1348</v>
      </c>
      <c r="C586" s="1035" t="s">
        <v>2323</v>
      </c>
      <c r="D586" s="1035"/>
      <c r="E586" s="1035"/>
      <c r="F586" s="1035" t="s">
        <v>2324</v>
      </c>
      <c r="G586" s="1035"/>
      <c r="H586" s="1035"/>
      <c r="I586" s="1034">
        <v>5786095.5999999996</v>
      </c>
      <c r="J586" s="1034"/>
      <c r="K586" s="1034">
        <v>0</v>
      </c>
      <c r="L586" s="1034"/>
      <c r="M586" s="1034">
        <v>0</v>
      </c>
      <c r="N586" s="1034"/>
      <c r="O586" s="1034">
        <v>0</v>
      </c>
      <c r="P586" s="1034"/>
      <c r="Q586" s="1034">
        <v>5786095.5999999996</v>
      </c>
      <c r="R586" s="1034"/>
      <c r="S586" s="1034"/>
      <c r="T586" s="1034">
        <v>0</v>
      </c>
      <c r="U586" s="1034"/>
      <c r="V586" s="1034"/>
      <c r="W586" s="1034"/>
    </row>
    <row r="587" spans="1:23" ht="9.1999999999999993" customHeight="1">
      <c r="A587" s="990" t="s">
        <v>1348</v>
      </c>
      <c r="C587" s="1035" t="s">
        <v>2325</v>
      </c>
      <c r="D587" s="1035"/>
      <c r="E587" s="1035"/>
      <c r="F587" s="1035" t="s">
        <v>2326</v>
      </c>
      <c r="G587" s="1035"/>
      <c r="H587" s="1035"/>
      <c r="I587" s="1034">
        <v>5786095.5999999996</v>
      </c>
      <c r="J587" s="1034"/>
      <c r="K587" s="1034">
        <v>0</v>
      </c>
      <c r="L587" s="1034"/>
      <c r="M587" s="1034">
        <v>0</v>
      </c>
      <c r="N587" s="1034"/>
      <c r="O587" s="1034">
        <v>0</v>
      </c>
      <c r="P587" s="1034"/>
      <c r="Q587" s="1034">
        <v>5786095.5999999996</v>
      </c>
      <c r="R587" s="1034"/>
      <c r="S587" s="1034"/>
      <c r="T587" s="1034">
        <v>0</v>
      </c>
      <c r="U587" s="1034"/>
      <c r="V587" s="1034"/>
      <c r="W587" s="1034"/>
    </row>
    <row r="588" spans="1:23" ht="9.1999999999999993" customHeight="1">
      <c r="A588" s="990" t="s">
        <v>1348</v>
      </c>
      <c r="C588" s="1035" t="s">
        <v>2327</v>
      </c>
      <c r="D588" s="1035"/>
      <c r="E588" s="1035"/>
      <c r="F588" s="1035" t="s">
        <v>2328</v>
      </c>
      <c r="G588" s="1035"/>
      <c r="H588" s="1035"/>
      <c r="I588" s="1034">
        <v>78876.160000000003</v>
      </c>
      <c r="J588" s="1034"/>
      <c r="K588" s="1034">
        <v>0</v>
      </c>
      <c r="L588" s="1034"/>
      <c r="M588" s="1034">
        <v>0</v>
      </c>
      <c r="N588" s="1034"/>
      <c r="O588" s="1034">
        <v>0</v>
      </c>
      <c r="P588" s="1034"/>
      <c r="Q588" s="1034">
        <v>78876.160000000003</v>
      </c>
      <c r="R588" s="1034"/>
      <c r="S588" s="1034"/>
      <c r="T588" s="1034">
        <v>0</v>
      </c>
      <c r="U588" s="1034"/>
      <c r="V588" s="1034"/>
      <c r="W588" s="1034"/>
    </row>
    <row r="589" spans="1:23" ht="9.1999999999999993" customHeight="1">
      <c r="A589" s="990" t="s">
        <v>1348</v>
      </c>
      <c r="C589" s="1035" t="s">
        <v>2329</v>
      </c>
      <c r="D589" s="1035"/>
      <c r="E589" s="1035"/>
      <c r="F589" s="1035" t="s">
        <v>2328</v>
      </c>
      <c r="G589" s="1035"/>
      <c r="H589" s="1035"/>
      <c r="I589" s="1034">
        <v>78876.160000000003</v>
      </c>
      <c r="J589" s="1034"/>
      <c r="K589" s="1034">
        <v>0</v>
      </c>
      <c r="L589" s="1034"/>
      <c r="M589" s="1034">
        <v>0</v>
      </c>
      <c r="N589" s="1034"/>
      <c r="O589" s="1034">
        <v>0</v>
      </c>
      <c r="P589" s="1034"/>
      <c r="Q589" s="1034">
        <v>78876.160000000003</v>
      </c>
      <c r="R589" s="1034"/>
      <c r="S589" s="1034"/>
      <c r="T589" s="1034">
        <v>0</v>
      </c>
      <c r="U589" s="1034"/>
      <c r="V589" s="1034"/>
      <c r="W589" s="1034"/>
    </row>
    <row r="590" spans="1:23" ht="9.1999999999999993" customHeight="1">
      <c r="A590" s="990" t="s">
        <v>352</v>
      </c>
      <c r="C590" s="1035" t="s">
        <v>2330</v>
      </c>
      <c r="D590" s="1035"/>
      <c r="E590" s="1035"/>
      <c r="F590" s="1035" t="s">
        <v>1030</v>
      </c>
      <c r="G590" s="1035"/>
      <c r="H590" s="1035"/>
      <c r="I590" s="1034">
        <v>0</v>
      </c>
      <c r="J590" s="1034"/>
      <c r="K590" s="1034">
        <v>33675283.020000003</v>
      </c>
      <c r="L590" s="1034"/>
      <c r="M590" s="1034">
        <v>0</v>
      </c>
      <c r="N590" s="1034"/>
      <c r="O590" s="1034">
        <v>313486.63</v>
      </c>
      <c r="P590" s="1034"/>
      <c r="Q590" s="1034">
        <v>0</v>
      </c>
      <c r="R590" s="1034"/>
      <c r="S590" s="1034"/>
      <c r="T590" s="1034">
        <v>33988769.649999999</v>
      </c>
      <c r="U590" s="1034"/>
      <c r="V590" s="1034"/>
      <c r="W590" s="1034"/>
    </row>
    <row r="591" spans="1:23" ht="8.85" customHeight="1">
      <c r="F591" s="1035"/>
      <c r="G591" s="1035"/>
      <c r="H591" s="1035"/>
    </row>
    <row r="592" spans="1:23" ht="8.25" customHeight="1">
      <c r="A592" s="990" t="s">
        <v>352</v>
      </c>
      <c r="C592" s="1035" t="s">
        <v>1626</v>
      </c>
      <c r="D592" s="1035"/>
      <c r="E592" s="1035"/>
      <c r="F592" s="1035" t="s">
        <v>1627</v>
      </c>
      <c r="G592" s="1035"/>
      <c r="H592" s="1035"/>
      <c r="I592" s="1034">
        <v>0</v>
      </c>
      <c r="J592" s="1034"/>
      <c r="K592" s="1034">
        <v>26663356.359999999</v>
      </c>
      <c r="L592" s="1034"/>
      <c r="M592" s="1034">
        <v>0</v>
      </c>
      <c r="N592" s="1034"/>
      <c r="O592" s="1034">
        <v>264591.78999999998</v>
      </c>
      <c r="P592" s="1034"/>
      <c r="Q592" s="1034">
        <v>0</v>
      </c>
      <c r="R592" s="1034"/>
      <c r="S592" s="1034"/>
      <c r="T592" s="1034">
        <v>26927948.149999999</v>
      </c>
      <c r="U592" s="1034"/>
      <c r="V592" s="1034"/>
      <c r="W592" s="1034"/>
    </row>
    <row r="593" spans="1:23" ht="9.1999999999999993" customHeight="1">
      <c r="A593" s="990" t="s">
        <v>352</v>
      </c>
      <c r="C593" s="1035" t="s">
        <v>1628</v>
      </c>
      <c r="D593" s="1035"/>
      <c r="E593" s="1035"/>
      <c r="F593" s="1035" t="s">
        <v>2331</v>
      </c>
      <c r="G593" s="1035"/>
      <c r="H593" s="1035"/>
      <c r="I593" s="1034">
        <v>0</v>
      </c>
      <c r="J593" s="1034"/>
      <c r="K593" s="1034">
        <v>26663356.359999999</v>
      </c>
      <c r="L593" s="1034"/>
      <c r="M593" s="1034">
        <v>0</v>
      </c>
      <c r="N593" s="1034"/>
      <c r="O593" s="1034">
        <v>264591.78999999998</v>
      </c>
      <c r="P593" s="1034"/>
      <c r="Q593" s="1034">
        <v>0</v>
      </c>
      <c r="R593" s="1034"/>
      <c r="S593" s="1034"/>
      <c r="T593" s="1034">
        <v>26927948.149999999</v>
      </c>
      <c r="U593" s="1034"/>
      <c r="V593" s="1034"/>
      <c r="W593" s="1034"/>
    </row>
    <row r="594" spans="1:23" ht="9.1999999999999993" customHeight="1">
      <c r="A594" s="990" t="s">
        <v>352</v>
      </c>
      <c r="C594" s="1035" t="s">
        <v>1629</v>
      </c>
      <c r="D594" s="1035"/>
      <c r="E594" s="1035"/>
      <c r="F594" s="1035" t="s">
        <v>201</v>
      </c>
      <c r="G594" s="1035"/>
      <c r="H594" s="1035"/>
      <c r="I594" s="1034">
        <v>0</v>
      </c>
      <c r="J594" s="1034"/>
      <c r="K594" s="1034">
        <v>7011926.6600000001</v>
      </c>
      <c r="L594" s="1034"/>
      <c r="M594" s="1034">
        <v>0</v>
      </c>
      <c r="N594" s="1034"/>
      <c r="O594" s="1034">
        <v>48894.84</v>
      </c>
      <c r="P594" s="1034"/>
      <c r="Q594" s="1034">
        <v>0</v>
      </c>
      <c r="R594" s="1034"/>
      <c r="S594" s="1034"/>
      <c r="T594" s="1034">
        <v>7060821.5</v>
      </c>
      <c r="U594" s="1034"/>
      <c r="V594" s="1034"/>
      <c r="W594" s="1034"/>
    </row>
    <row r="595" spans="1:23" ht="9.1999999999999993" customHeight="1">
      <c r="A595" s="990" t="s">
        <v>352</v>
      </c>
      <c r="C595" s="1035" t="s">
        <v>1630</v>
      </c>
      <c r="D595" s="1035"/>
      <c r="E595" s="1035"/>
      <c r="F595" s="1035" t="s">
        <v>2332</v>
      </c>
      <c r="G595" s="1035"/>
      <c r="H595" s="1035"/>
      <c r="I595" s="1034">
        <v>0</v>
      </c>
      <c r="J595" s="1034"/>
      <c r="K595" s="1034">
        <v>1241159.98</v>
      </c>
      <c r="L595" s="1034"/>
      <c r="M595" s="1034">
        <v>0</v>
      </c>
      <c r="N595" s="1034"/>
      <c r="O595" s="1034">
        <v>2854.05</v>
      </c>
      <c r="P595" s="1034"/>
      <c r="Q595" s="1034">
        <v>0</v>
      </c>
      <c r="R595" s="1034"/>
      <c r="S595" s="1034"/>
      <c r="T595" s="1034">
        <v>1244014.03</v>
      </c>
      <c r="U595" s="1034"/>
      <c r="V595" s="1034"/>
      <c r="W595" s="1034"/>
    </row>
    <row r="596" spans="1:23" ht="9.1999999999999993" customHeight="1">
      <c r="A596" s="990" t="s">
        <v>352</v>
      </c>
      <c r="C596" s="1035" t="s">
        <v>1631</v>
      </c>
      <c r="D596" s="1035"/>
      <c r="E596" s="1035"/>
      <c r="F596" s="1035" t="s">
        <v>2333</v>
      </c>
      <c r="G596" s="1035"/>
      <c r="H596" s="1035"/>
      <c r="I596" s="1034">
        <v>0</v>
      </c>
      <c r="J596" s="1034"/>
      <c r="K596" s="1034">
        <v>1097671.1399999999</v>
      </c>
      <c r="L596" s="1034"/>
      <c r="M596" s="1034">
        <v>0</v>
      </c>
      <c r="N596" s="1034"/>
      <c r="O596" s="1034">
        <v>25613.33</v>
      </c>
      <c r="P596" s="1034"/>
      <c r="Q596" s="1034">
        <v>0</v>
      </c>
      <c r="R596" s="1034"/>
      <c r="S596" s="1034"/>
      <c r="T596" s="1034">
        <v>1123284.47</v>
      </c>
      <c r="U596" s="1034"/>
      <c r="V596" s="1034"/>
      <c r="W596" s="1034"/>
    </row>
    <row r="597" spans="1:23" ht="9.1999999999999993" customHeight="1">
      <c r="A597" s="990" t="s">
        <v>352</v>
      </c>
      <c r="C597" s="1035" t="s">
        <v>1632</v>
      </c>
      <c r="D597" s="1035"/>
      <c r="E597" s="1035"/>
      <c r="F597" s="1035" t="s">
        <v>2334</v>
      </c>
      <c r="G597" s="1035"/>
      <c r="H597" s="1035"/>
      <c r="I597" s="1034">
        <v>0</v>
      </c>
      <c r="J597" s="1034"/>
      <c r="K597" s="1034">
        <v>2452162.92</v>
      </c>
      <c r="L597" s="1034"/>
      <c r="M597" s="1034">
        <v>0</v>
      </c>
      <c r="N597" s="1034"/>
      <c r="O597" s="1034">
        <v>5444.69</v>
      </c>
      <c r="P597" s="1034"/>
      <c r="Q597" s="1034">
        <v>0</v>
      </c>
      <c r="R597" s="1034"/>
      <c r="S597" s="1034"/>
      <c r="T597" s="1034">
        <v>2457607.61</v>
      </c>
      <c r="U597" s="1034"/>
      <c r="V597" s="1034"/>
      <c r="W597" s="1034"/>
    </row>
    <row r="598" spans="1:23" ht="9.1999999999999993" customHeight="1">
      <c r="A598" s="990" t="s">
        <v>352</v>
      </c>
      <c r="C598" s="1035" t="s">
        <v>1633</v>
      </c>
      <c r="D598" s="1035"/>
      <c r="E598" s="1035"/>
      <c r="F598" s="1035" t="s">
        <v>2335</v>
      </c>
      <c r="G598" s="1035"/>
      <c r="H598" s="1035"/>
      <c r="I598" s="1034">
        <v>0</v>
      </c>
      <c r="J598" s="1034"/>
      <c r="K598" s="1034">
        <v>2220932.62</v>
      </c>
      <c r="L598" s="1034"/>
      <c r="M598" s="1034">
        <v>0</v>
      </c>
      <c r="N598" s="1034"/>
      <c r="O598" s="1034">
        <v>14982.77</v>
      </c>
      <c r="P598" s="1034"/>
      <c r="Q598" s="1034">
        <v>0</v>
      </c>
      <c r="R598" s="1034"/>
      <c r="S598" s="1034"/>
      <c r="T598" s="1034">
        <v>2235915.39</v>
      </c>
      <c r="U598" s="1034"/>
      <c r="V598" s="1034"/>
      <c r="W598" s="1034"/>
    </row>
    <row r="599" spans="1:23" ht="9.1999999999999993" customHeight="1">
      <c r="A599" s="990" t="s">
        <v>352</v>
      </c>
      <c r="C599" s="1035" t="s">
        <v>2336</v>
      </c>
      <c r="D599" s="1035"/>
      <c r="E599" s="1035"/>
      <c r="F599" s="1035" t="s">
        <v>683</v>
      </c>
      <c r="G599" s="1035"/>
      <c r="H599" s="1035"/>
      <c r="I599" s="1034">
        <v>0</v>
      </c>
      <c r="J599" s="1034"/>
      <c r="K599" s="1034">
        <v>1778856.49</v>
      </c>
      <c r="L599" s="1034"/>
      <c r="M599" s="1034">
        <v>7368149.9299999997</v>
      </c>
      <c r="N599" s="1034"/>
      <c r="O599" s="1034">
        <v>7400874.21</v>
      </c>
      <c r="P599" s="1034"/>
      <c r="Q599" s="1034">
        <v>0</v>
      </c>
      <c r="R599" s="1034"/>
      <c r="S599" s="1034"/>
      <c r="T599" s="1034">
        <v>1811580.77</v>
      </c>
      <c r="U599" s="1034"/>
      <c r="V599" s="1034"/>
      <c r="W599" s="1034"/>
    </row>
    <row r="600" spans="1:23" ht="9.1999999999999993" customHeight="1">
      <c r="A600" s="990" t="s">
        <v>352</v>
      </c>
      <c r="C600" s="1035" t="s">
        <v>2337</v>
      </c>
      <c r="D600" s="1035"/>
      <c r="E600" s="1035"/>
      <c r="F600" s="1035" t="s">
        <v>2338</v>
      </c>
      <c r="G600" s="1035"/>
      <c r="H600" s="1035"/>
      <c r="I600" s="1034">
        <v>0</v>
      </c>
      <c r="J600" s="1034"/>
      <c r="K600" s="1034">
        <v>1778856.49</v>
      </c>
      <c r="L600" s="1034"/>
      <c r="M600" s="1034">
        <v>7368149.9299999997</v>
      </c>
      <c r="N600" s="1034"/>
      <c r="O600" s="1034">
        <v>7400874.21</v>
      </c>
      <c r="P600" s="1034"/>
      <c r="Q600" s="1034">
        <v>0</v>
      </c>
      <c r="R600" s="1034"/>
      <c r="S600" s="1034"/>
      <c r="T600" s="1034">
        <v>1811580.77</v>
      </c>
      <c r="U600" s="1034"/>
      <c r="V600" s="1034"/>
      <c r="W600" s="1034"/>
    </row>
    <row r="601" spans="1:23" ht="9.1999999999999993" customHeight="1">
      <c r="A601" s="990" t="s">
        <v>352</v>
      </c>
      <c r="C601" s="1035" t="s">
        <v>2339</v>
      </c>
      <c r="D601" s="1035"/>
      <c r="E601" s="1035"/>
      <c r="F601" s="1035" t="s">
        <v>2340</v>
      </c>
      <c r="G601" s="1035"/>
      <c r="H601" s="1035"/>
      <c r="I601" s="1034">
        <v>0</v>
      </c>
      <c r="J601" s="1034"/>
      <c r="K601" s="1034">
        <v>1768686.37</v>
      </c>
      <c r="L601" s="1034"/>
      <c r="M601" s="1034">
        <v>7368149.9299999997</v>
      </c>
      <c r="N601" s="1034"/>
      <c r="O601" s="1034">
        <v>7400867.2999999998</v>
      </c>
      <c r="P601" s="1034"/>
      <c r="Q601" s="1034">
        <v>0</v>
      </c>
      <c r="R601" s="1034"/>
      <c r="S601" s="1034"/>
      <c r="T601" s="1034">
        <v>1801403.74</v>
      </c>
      <c r="U601" s="1034"/>
      <c r="V601" s="1034"/>
      <c r="W601" s="1034"/>
    </row>
    <row r="602" spans="1:23" ht="9.1999999999999993" customHeight="1">
      <c r="A602" s="990" t="s">
        <v>352</v>
      </c>
      <c r="C602" s="1035" t="s">
        <v>1634</v>
      </c>
      <c r="D602" s="1035"/>
      <c r="E602" s="1035"/>
      <c r="F602" s="1035" t="s">
        <v>1635</v>
      </c>
      <c r="G602" s="1035"/>
      <c r="H602" s="1035"/>
      <c r="I602" s="1034">
        <v>0</v>
      </c>
      <c r="J602" s="1034"/>
      <c r="K602" s="1034">
        <v>0</v>
      </c>
      <c r="L602" s="1034"/>
      <c r="M602" s="1034">
        <v>1169188.8899999999</v>
      </c>
      <c r="N602" s="1034"/>
      <c r="O602" s="1034">
        <v>1169188.8899999999</v>
      </c>
      <c r="P602" s="1034"/>
      <c r="Q602" s="1034">
        <v>0</v>
      </c>
      <c r="R602" s="1034"/>
      <c r="S602" s="1034"/>
      <c r="T602" s="1034">
        <v>0</v>
      </c>
      <c r="U602" s="1034"/>
      <c r="V602" s="1034"/>
      <c r="W602" s="1034"/>
    </row>
    <row r="603" spans="1:23" ht="9.1999999999999993" customHeight="1">
      <c r="A603" s="990" t="s">
        <v>352</v>
      </c>
      <c r="C603" s="1035" t="s">
        <v>1636</v>
      </c>
      <c r="D603" s="1035"/>
      <c r="E603" s="1035"/>
      <c r="F603" s="1035" t="s">
        <v>2341</v>
      </c>
      <c r="G603" s="1035"/>
      <c r="H603" s="1035"/>
      <c r="I603" s="1034">
        <v>0</v>
      </c>
      <c r="J603" s="1034"/>
      <c r="K603" s="1034">
        <v>0</v>
      </c>
      <c r="L603" s="1034"/>
      <c r="M603" s="1034">
        <v>824302.9</v>
      </c>
      <c r="N603" s="1034"/>
      <c r="O603" s="1034">
        <v>824302.9</v>
      </c>
      <c r="P603" s="1034"/>
      <c r="Q603" s="1034">
        <v>0</v>
      </c>
      <c r="R603" s="1034"/>
      <c r="S603" s="1034"/>
      <c r="T603" s="1034">
        <v>0</v>
      </c>
      <c r="U603" s="1034"/>
      <c r="V603" s="1034"/>
      <c r="W603" s="1034"/>
    </row>
    <row r="604" spans="1:23" ht="8.85" customHeight="1">
      <c r="F604" s="1035"/>
      <c r="G604" s="1035"/>
      <c r="H604" s="1035"/>
    </row>
    <row r="605" spans="1:23" ht="8.25" customHeight="1">
      <c r="A605" s="990" t="s">
        <v>352</v>
      </c>
      <c r="C605" s="1035" t="s">
        <v>2342</v>
      </c>
      <c r="D605" s="1035"/>
      <c r="E605" s="1035"/>
      <c r="F605" s="1035" t="s">
        <v>2343</v>
      </c>
      <c r="G605" s="1035"/>
      <c r="H605" s="1035"/>
      <c r="I605" s="1034">
        <v>0</v>
      </c>
      <c r="J605" s="1034"/>
      <c r="K605" s="1034">
        <v>0</v>
      </c>
      <c r="L605" s="1034"/>
      <c r="M605" s="1034">
        <v>824302.9</v>
      </c>
      <c r="N605" s="1034"/>
      <c r="O605" s="1034">
        <v>824302.9</v>
      </c>
      <c r="P605" s="1034"/>
      <c r="Q605" s="1034">
        <v>0</v>
      </c>
      <c r="R605" s="1034"/>
      <c r="S605" s="1034"/>
      <c r="T605" s="1034">
        <v>0</v>
      </c>
      <c r="U605" s="1034"/>
      <c r="V605" s="1034"/>
      <c r="W605" s="1034"/>
    </row>
    <row r="606" spans="1:23" ht="9.1999999999999993" customHeight="1">
      <c r="A606" s="990" t="s">
        <v>352</v>
      </c>
      <c r="C606" s="1035" t="s">
        <v>1637</v>
      </c>
      <c r="D606" s="1035"/>
      <c r="E606" s="1035"/>
      <c r="F606" s="1035" t="s">
        <v>2344</v>
      </c>
      <c r="G606" s="1035"/>
      <c r="H606" s="1035"/>
      <c r="I606" s="1034">
        <v>0</v>
      </c>
      <c r="J606" s="1034"/>
      <c r="K606" s="1034">
        <v>0</v>
      </c>
      <c r="L606" s="1034"/>
      <c r="M606" s="1034">
        <v>77033.039999999994</v>
      </c>
      <c r="N606" s="1034"/>
      <c r="O606" s="1034">
        <v>77033.039999999994</v>
      </c>
      <c r="P606" s="1034"/>
      <c r="Q606" s="1034">
        <v>0</v>
      </c>
      <c r="R606" s="1034"/>
      <c r="S606" s="1034"/>
      <c r="T606" s="1034">
        <v>0</v>
      </c>
      <c r="U606" s="1034"/>
      <c r="V606" s="1034"/>
      <c r="W606" s="1034"/>
    </row>
    <row r="607" spans="1:23" ht="9.1999999999999993" customHeight="1">
      <c r="A607" s="990" t="s">
        <v>352</v>
      </c>
      <c r="C607" s="1035" t="s">
        <v>5777</v>
      </c>
      <c r="D607" s="1035"/>
      <c r="E607" s="1035"/>
      <c r="F607" s="1035" t="s">
        <v>5778</v>
      </c>
      <c r="G607" s="1035"/>
      <c r="H607" s="1035"/>
      <c r="I607" s="1034">
        <v>0</v>
      </c>
      <c r="J607" s="1034"/>
      <c r="K607" s="1034">
        <v>0</v>
      </c>
      <c r="L607" s="1034"/>
      <c r="M607" s="1034">
        <v>69524.23</v>
      </c>
      <c r="N607" s="1034"/>
      <c r="O607" s="1034">
        <v>69524.23</v>
      </c>
      <c r="P607" s="1034"/>
      <c r="Q607" s="1034">
        <v>0</v>
      </c>
      <c r="R607" s="1034"/>
      <c r="S607" s="1034"/>
      <c r="T607" s="1034">
        <v>0</v>
      </c>
      <c r="U607" s="1034"/>
      <c r="V607" s="1034"/>
      <c r="W607" s="1034"/>
    </row>
    <row r="608" spans="1:23" ht="19.7" customHeight="1">
      <c r="T608" s="1046" t="s">
        <v>2393</v>
      </c>
      <c r="U608" s="1046"/>
      <c r="V608" s="1046"/>
      <c r="W608" s="1046"/>
    </row>
    <row r="609" spans="1:23" ht="16.149999999999999" customHeight="1">
      <c r="A609" s="1041"/>
      <c r="B609" s="1041"/>
      <c r="C609" s="1041"/>
      <c r="D609" s="1041"/>
      <c r="E609" s="1041"/>
      <c r="F609" s="1042" t="s">
        <v>3188</v>
      </c>
      <c r="G609" s="1042"/>
      <c r="H609" s="1042"/>
      <c r="I609" s="1042"/>
      <c r="J609" s="1042"/>
      <c r="K609" s="1042"/>
      <c r="L609" s="1042"/>
      <c r="M609" s="1042"/>
      <c r="N609" s="1042"/>
      <c r="O609" s="1042"/>
      <c r="P609" s="1042"/>
      <c r="Q609" s="1042"/>
      <c r="R609" s="1042"/>
      <c r="S609" s="1042"/>
      <c r="T609" s="1042"/>
      <c r="U609" s="1042"/>
    </row>
    <row r="610" spans="1:23" ht="12.95" customHeight="1">
      <c r="A610" s="1041"/>
      <c r="B610" s="1041"/>
      <c r="C610" s="1041"/>
      <c r="D610" s="1041"/>
      <c r="E610" s="1041"/>
      <c r="F610" s="1043" t="s">
        <v>79</v>
      </c>
      <c r="G610" s="1043"/>
      <c r="H610" s="1043"/>
      <c r="I610" s="1043"/>
      <c r="J610" s="1043"/>
      <c r="K610" s="1043"/>
      <c r="L610" s="1043"/>
      <c r="M610" s="1043"/>
      <c r="N610" s="1043"/>
      <c r="O610" s="1043"/>
      <c r="P610" s="1043"/>
      <c r="Q610" s="1043"/>
      <c r="R610" s="1043"/>
      <c r="S610" s="1043"/>
    </row>
    <row r="611" spans="1:23" ht="12.95" customHeight="1">
      <c r="D611" s="1044" t="s">
        <v>5768</v>
      </c>
      <c r="E611" s="1044"/>
      <c r="F611" s="1044"/>
      <c r="G611" s="1044"/>
      <c r="H611" s="1044"/>
      <c r="I611" s="1044"/>
      <c r="J611" s="1044"/>
      <c r="K611" s="1044"/>
      <c r="L611" s="1044"/>
      <c r="M611" s="1044"/>
      <c r="N611" s="1044"/>
      <c r="O611" s="1044"/>
      <c r="P611" s="1038" t="s">
        <v>1989</v>
      </c>
      <c r="Q611" s="1038"/>
      <c r="R611" s="1038"/>
      <c r="S611" s="1038"/>
      <c r="T611" s="1045" t="s">
        <v>5769</v>
      </c>
      <c r="U611" s="1045"/>
      <c r="V611" s="1045"/>
      <c r="W611" s="1045"/>
    </row>
    <row r="612" spans="1:23" ht="12.95" customHeight="1">
      <c r="B612" s="1036" t="s">
        <v>1991</v>
      </c>
      <c r="C612" s="1036"/>
      <c r="D612" s="1037" t="s">
        <v>1992</v>
      </c>
      <c r="E612" s="1037"/>
      <c r="F612" s="1037"/>
      <c r="G612" s="1037"/>
      <c r="H612" s="1037"/>
      <c r="I612" s="1037"/>
      <c r="J612" s="1037"/>
      <c r="K612" s="1037"/>
      <c r="L612" s="1037"/>
      <c r="M612" s="1037"/>
      <c r="N612" s="1037"/>
      <c r="O612" s="1037"/>
      <c r="P612" s="1037"/>
      <c r="Q612" s="1037"/>
      <c r="R612" s="1037"/>
      <c r="S612" s="987" t="s">
        <v>1992</v>
      </c>
      <c r="T612" s="1038" t="s">
        <v>5770</v>
      </c>
      <c r="U612" s="1038"/>
      <c r="V612" s="1038"/>
    </row>
    <row r="613" spans="1:23" ht="17.45" customHeight="1"/>
    <row r="614" spans="1:23" ht="8.25" customHeight="1">
      <c r="A614" s="988" t="s">
        <v>1343</v>
      </c>
      <c r="C614" s="1039" t="s">
        <v>1344</v>
      </c>
      <c r="D614" s="1039"/>
      <c r="F614" s="1039" t="s">
        <v>1345</v>
      </c>
      <c r="G614" s="1039"/>
      <c r="H614" s="1039"/>
      <c r="I614" s="1039"/>
      <c r="J614" s="989" t="s">
        <v>1346</v>
      </c>
      <c r="K614" s="989" t="s">
        <v>1347</v>
      </c>
      <c r="N614" s="989" t="s">
        <v>1346</v>
      </c>
      <c r="O614" s="1040" t="s">
        <v>1347</v>
      </c>
      <c r="P614" s="1040"/>
      <c r="R614" s="1040" t="s">
        <v>1346</v>
      </c>
      <c r="S614" s="1040"/>
      <c r="T614" s="1040" t="s">
        <v>1347</v>
      </c>
      <c r="U614" s="1040"/>
      <c r="V614" s="1040"/>
    </row>
    <row r="615" spans="1:23" ht="9.6" customHeight="1">
      <c r="A615" s="990" t="s">
        <v>352</v>
      </c>
      <c r="C615" s="1035" t="s">
        <v>2345</v>
      </c>
      <c r="D615" s="1035"/>
      <c r="E615" s="1035"/>
      <c r="F615" s="1035" t="s">
        <v>1745</v>
      </c>
      <c r="G615" s="1035"/>
      <c r="H615" s="1035"/>
      <c r="I615" s="1034">
        <v>0</v>
      </c>
      <c r="J615" s="1034"/>
      <c r="K615" s="1034">
        <v>0</v>
      </c>
      <c r="L615" s="1034"/>
      <c r="M615" s="1034">
        <v>7508.81</v>
      </c>
      <c r="N615" s="1034"/>
      <c r="O615" s="1034">
        <v>7508.81</v>
      </c>
      <c r="P615" s="1034"/>
      <c r="Q615" s="1034">
        <v>0</v>
      </c>
      <c r="R615" s="1034"/>
      <c r="S615" s="1034"/>
      <c r="T615" s="1034">
        <v>0</v>
      </c>
      <c r="U615" s="1034"/>
      <c r="V615" s="1034"/>
      <c r="W615" s="1034"/>
    </row>
    <row r="616" spans="1:23" ht="9.1999999999999993" customHeight="1">
      <c r="A616" s="990" t="s">
        <v>352</v>
      </c>
      <c r="C616" s="1035" t="s">
        <v>1638</v>
      </c>
      <c r="D616" s="1035"/>
      <c r="E616" s="1035"/>
      <c r="F616" s="1035" t="s">
        <v>1639</v>
      </c>
      <c r="G616" s="1035"/>
      <c r="H616" s="1035"/>
      <c r="I616" s="1034">
        <v>0</v>
      </c>
      <c r="J616" s="1034"/>
      <c r="K616" s="1034">
        <v>0</v>
      </c>
      <c r="L616" s="1034"/>
      <c r="M616" s="1034">
        <v>146160.99</v>
      </c>
      <c r="N616" s="1034"/>
      <c r="O616" s="1034">
        <v>146160.99</v>
      </c>
      <c r="P616" s="1034"/>
      <c r="Q616" s="1034">
        <v>0</v>
      </c>
      <c r="R616" s="1034"/>
      <c r="S616" s="1034"/>
      <c r="T616" s="1034">
        <v>0</v>
      </c>
      <c r="U616" s="1034"/>
      <c r="V616" s="1034"/>
      <c r="W616" s="1034"/>
    </row>
    <row r="617" spans="1:23" ht="9.1999999999999993" customHeight="1">
      <c r="A617" s="990" t="s">
        <v>352</v>
      </c>
      <c r="C617" s="1035" t="s">
        <v>5477</v>
      </c>
      <c r="D617" s="1035"/>
      <c r="E617" s="1035"/>
      <c r="F617" s="1035" t="s">
        <v>5478</v>
      </c>
      <c r="G617" s="1035"/>
      <c r="H617" s="1035"/>
      <c r="I617" s="1034">
        <v>0</v>
      </c>
      <c r="J617" s="1034"/>
      <c r="K617" s="1034">
        <v>0</v>
      </c>
      <c r="L617" s="1034"/>
      <c r="M617" s="1034">
        <v>0</v>
      </c>
      <c r="N617" s="1034"/>
      <c r="O617" s="1034">
        <v>0</v>
      </c>
      <c r="P617" s="1034"/>
      <c r="Q617" s="1034">
        <v>0</v>
      </c>
      <c r="R617" s="1034"/>
      <c r="S617" s="1034"/>
      <c r="T617" s="1034">
        <v>0</v>
      </c>
      <c r="U617" s="1034"/>
      <c r="V617" s="1034"/>
      <c r="W617" s="1034"/>
    </row>
    <row r="618" spans="1:23" ht="9.1999999999999993" customHeight="1">
      <c r="A618" s="990" t="s">
        <v>352</v>
      </c>
      <c r="C618" s="1035" t="s">
        <v>2346</v>
      </c>
      <c r="D618" s="1035"/>
      <c r="E618" s="1035"/>
      <c r="F618" s="1035" t="s">
        <v>2347</v>
      </c>
      <c r="G618" s="1035"/>
      <c r="H618" s="1035"/>
      <c r="I618" s="1034">
        <v>0</v>
      </c>
      <c r="J618" s="1034"/>
      <c r="K618" s="1034">
        <v>0</v>
      </c>
      <c r="L618" s="1034"/>
      <c r="M618" s="1034">
        <v>141829.5</v>
      </c>
      <c r="N618" s="1034"/>
      <c r="O618" s="1034">
        <v>141829.5</v>
      </c>
      <c r="P618" s="1034"/>
      <c r="Q618" s="1034">
        <v>0</v>
      </c>
      <c r="R618" s="1034"/>
      <c r="S618" s="1034"/>
      <c r="T618" s="1034">
        <v>0</v>
      </c>
      <c r="U618" s="1034"/>
      <c r="V618" s="1034"/>
      <c r="W618" s="1034"/>
    </row>
    <row r="619" spans="1:23" ht="9.1999999999999993" customHeight="1">
      <c r="A619" s="990" t="s">
        <v>352</v>
      </c>
      <c r="C619" s="1035" t="s">
        <v>2348</v>
      </c>
      <c r="D619" s="1035"/>
      <c r="E619" s="1035"/>
      <c r="F619" s="1035" t="s">
        <v>2349</v>
      </c>
      <c r="G619" s="1035"/>
      <c r="H619" s="1035"/>
      <c r="I619" s="1034">
        <v>0</v>
      </c>
      <c r="J619" s="1034"/>
      <c r="K619" s="1034">
        <v>0</v>
      </c>
      <c r="L619" s="1034"/>
      <c r="M619" s="1034">
        <v>4331.49</v>
      </c>
      <c r="N619" s="1034"/>
      <c r="O619" s="1034">
        <v>4331.49</v>
      </c>
      <c r="P619" s="1034"/>
      <c r="Q619" s="1034">
        <v>0</v>
      </c>
      <c r="R619" s="1034"/>
      <c r="S619" s="1034"/>
      <c r="T619" s="1034">
        <v>0</v>
      </c>
      <c r="U619" s="1034"/>
      <c r="V619" s="1034"/>
      <c r="W619" s="1034"/>
    </row>
    <row r="620" spans="1:23" ht="9.1999999999999993" customHeight="1">
      <c r="A620" s="990" t="s">
        <v>352</v>
      </c>
      <c r="C620" s="1035" t="s">
        <v>1640</v>
      </c>
      <c r="D620" s="1035"/>
      <c r="E620" s="1035"/>
      <c r="F620" s="1035" t="s">
        <v>2350</v>
      </c>
      <c r="G620" s="1035"/>
      <c r="H620" s="1035"/>
      <c r="I620" s="1034">
        <v>0</v>
      </c>
      <c r="J620" s="1034"/>
      <c r="K620" s="1034">
        <v>0</v>
      </c>
      <c r="L620" s="1034"/>
      <c r="M620" s="1034">
        <v>121691.96</v>
      </c>
      <c r="N620" s="1034"/>
      <c r="O620" s="1034">
        <v>121691.96</v>
      </c>
      <c r="P620" s="1034"/>
      <c r="Q620" s="1034">
        <v>0</v>
      </c>
      <c r="R620" s="1034"/>
      <c r="S620" s="1034"/>
      <c r="T620" s="1034">
        <v>0</v>
      </c>
      <c r="U620" s="1034"/>
      <c r="V620" s="1034"/>
      <c r="W620" s="1034"/>
    </row>
    <row r="621" spans="1:23" ht="9.1999999999999993" customHeight="1">
      <c r="A621" s="990" t="s">
        <v>352</v>
      </c>
      <c r="C621" s="1035" t="s">
        <v>2351</v>
      </c>
      <c r="D621" s="1035"/>
      <c r="E621" s="1035"/>
      <c r="F621" s="1035" t="s">
        <v>2352</v>
      </c>
      <c r="G621" s="1035"/>
      <c r="H621" s="1035"/>
      <c r="I621" s="1034">
        <v>0</v>
      </c>
      <c r="J621" s="1034"/>
      <c r="K621" s="1034">
        <v>0</v>
      </c>
      <c r="L621" s="1034"/>
      <c r="M621" s="1034">
        <v>68200.5</v>
      </c>
      <c r="N621" s="1034"/>
      <c r="O621" s="1034">
        <v>68200.5</v>
      </c>
      <c r="P621" s="1034"/>
      <c r="Q621" s="1034">
        <v>0</v>
      </c>
      <c r="R621" s="1034"/>
      <c r="S621" s="1034"/>
      <c r="T621" s="1034">
        <v>0</v>
      </c>
      <c r="U621" s="1034"/>
      <c r="V621" s="1034"/>
      <c r="W621" s="1034"/>
    </row>
    <row r="622" spans="1:23" ht="9.1999999999999993" customHeight="1">
      <c r="A622" s="990" t="s">
        <v>352</v>
      </c>
      <c r="C622" s="1035" t="s">
        <v>2353</v>
      </c>
      <c r="D622" s="1035"/>
      <c r="E622" s="1035"/>
      <c r="F622" s="1035" t="s">
        <v>1746</v>
      </c>
      <c r="G622" s="1035"/>
      <c r="H622" s="1035"/>
      <c r="I622" s="1034">
        <v>0</v>
      </c>
      <c r="J622" s="1034"/>
      <c r="K622" s="1034">
        <v>0</v>
      </c>
      <c r="L622" s="1034"/>
      <c r="M622" s="1034">
        <v>53491.46</v>
      </c>
      <c r="N622" s="1034"/>
      <c r="O622" s="1034">
        <v>53491.46</v>
      </c>
      <c r="P622" s="1034"/>
      <c r="Q622" s="1034">
        <v>0</v>
      </c>
      <c r="R622" s="1034"/>
      <c r="S622" s="1034"/>
      <c r="T622" s="1034">
        <v>0</v>
      </c>
      <c r="U622" s="1034"/>
      <c r="V622" s="1034"/>
      <c r="W622" s="1034"/>
    </row>
    <row r="623" spans="1:23" ht="9.1999999999999993" customHeight="1">
      <c r="A623" s="990" t="s">
        <v>352</v>
      </c>
      <c r="C623" s="1035" t="s">
        <v>1641</v>
      </c>
      <c r="D623" s="1035"/>
      <c r="E623" s="1035"/>
      <c r="F623" s="1035" t="s">
        <v>212</v>
      </c>
      <c r="G623" s="1035"/>
      <c r="H623" s="1035"/>
      <c r="I623" s="1034">
        <v>0</v>
      </c>
      <c r="J623" s="1034"/>
      <c r="K623" s="1034">
        <v>0</v>
      </c>
      <c r="L623" s="1034"/>
      <c r="M623" s="1034">
        <v>3342407.49</v>
      </c>
      <c r="N623" s="1034"/>
      <c r="O623" s="1034">
        <v>3342407.49</v>
      </c>
      <c r="P623" s="1034"/>
      <c r="Q623" s="1034">
        <v>0</v>
      </c>
      <c r="R623" s="1034"/>
      <c r="S623" s="1034"/>
      <c r="T623" s="1034">
        <v>0</v>
      </c>
      <c r="U623" s="1034"/>
      <c r="V623" s="1034"/>
      <c r="W623" s="1034"/>
    </row>
    <row r="624" spans="1:23" ht="9.1999999999999993" customHeight="1">
      <c r="A624" s="990" t="s">
        <v>352</v>
      </c>
      <c r="C624" s="1035" t="s">
        <v>1642</v>
      </c>
      <c r="D624" s="1035"/>
      <c r="E624" s="1035"/>
      <c r="F624" s="1035" t="s">
        <v>2354</v>
      </c>
      <c r="G624" s="1035"/>
      <c r="H624" s="1035"/>
      <c r="I624" s="1034">
        <v>0</v>
      </c>
      <c r="J624" s="1034"/>
      <c r="K624" s="1034">
        <v>0</v>
      </c>
      <c r="L624" s="1034"/>
      <c r="M624" s="1034">
        <v>3342407.49</v>
      </c>
      <c r="N624" s="1034"/>
      <c r="O624" s="1034">
        <v>3342407.49</v>
      </c>
      <c r="P624" s="1034"/>
      <c r="Q624" s="1034">
        <v>0</v>
      </c>
      <c r="R624" s="1034"/>
      <c r="S624" s="1034"/>
      <c r="T624" s="1034">
        <v>0</v>
      </c>
      <c r="U624" s="1034"/>
      <c r="V624" s="1034"/>
      <c r="W624" s="1034"/>
    </row>
    <row r="625" spans="1:23" ht="8.85" customHeight="1">
      <c r="F625" s="1035"/>
      <c r="G625" s="1035"/>
      <c r="H625" s="1035"/>
    </row>
    <row r="626" spans="1:23" ht="8.25" customHeight="1">
      <c r="A626" s="990" t="s">
        <v>352</v>
      </c>
      <c r="C626" s="1035" t="s">
        <v>5311</v>
      </c>
      <c r="D626" s="1035"/>
      <c r="E626" s="1035"/>
      <c r="F626" s="1035" t="s">
        <v>2391</v>
      </c>
      <c r="G626" s="1035"/>
      <c r="H626" s="1035"/>
      <c r="I626" s="1034">
        <v>0</v>
      </c>
      <c r="J626" s="1034"/>
      <c r="K626" s="1034">
        <v>0</v>
      </c>
      <c r="L626" s="1034"/>
      <c r="M626" s="1034">
        <v>248518</v>
      </c>
      <c r="N626" s="1034"/>
      <c r="O626" s="1034">
        <v>248518</v>
      </c>
      <c r="P626" s="1034"/>
      <c r="Q626" s="1034">
        <v>0</v>
      </c>
      <c r="R626" s="1034"/>
      <c r="S626" s="1034"/>
      <c r="T626" s="1034">
        <v>0</v>
      </c>
      <c r="U626" s="1034"/>
      <c r="V626" s="1034"/>
      <c r="W626" s="1034"/>
    </row>
    <row r="627" spans="1:23" ht="9.1999999999999993" customHeight="1">
      <c r="A627" s="990" t="s">
        <v>352</v>
      </c>
      <c r="C627" s="1035" t="s">
        <v>3579</v>
      </c>
      <c r="D627" s="1035"/>
      <c r="E627" s="1035"/>
      <c r="F627" s="1035" t="s">
        <v>3580</v>
      </c>
      <c r="G627" s="1035"/>
      <c r="H627" s="1035"/>
      <c r="I627" s="1034">
        <v>0</v>
      </c>
      <c r="J627" s="1034"/>
      <c r="K627" s="1034">
        <v>0</v>
      </c>
      <c r="L627" s="1034"/>
      <c r="M627" s="1034">
        <v>4390.6899999999996</v>
      </c>
      <c r="N627" s="1034"/>
      <c r="O627" s="1034">
        <v>4390.6899999999996</v>
      </c>
      <c r="P627" s="1034"/>
      <c r="Q627" s="1034">
        <v>0</v>
      </c>
      <c r="R627" s="1034"/>
      <c r="S627" s="1034"/>
      <c r="T627" s="1034">
        <v>0</v>
      </c>
      <c r="U627" s="1034"/>
      <c r="V627" s="1034"/>
      <c r="W627" s="1034"/>
    </row>
    <row r="628" spans="1:23" ht="9.1999999999999993" customHeight="1">
      <c r="A628" s="990" t="s">
        <v>352</v>
      </c>
      <c r="C628" s="1035" t="s">
        <v>3017</v>
      </c>
      <c r="D628" s="1035"/>
      <c r="E628" s="1035"/>
      <c r="F628" s="1035" t="s">
        <v>3018</v>
      </c>
      <c r="G628" s="1035"/>
      <c r="H628" s="1035"/>
      <c r="I628" s="1034">
        <v>0</v>
      </c>
      <c r="J628" s="1034"/>
      <c r="K628" s="1034">
        <v>0</v>
      </c>
      <c r="L628" s="1034"/>
      <c r="M628" s="1034">
        <v>0</v>
      </c>
      <c r="N628" s="1034"/>
      <c r="O628" s="1034">
        <v>0</v>
      </c>
      <c r="P628" s="1034"/>
      <c r="Q628" s="1034">
        <v>0</v>
      </c>
      <c r="R628" s="1034"/>
      <c r="S628" s="1034"/>
      <c r="T628" s="1034">
        <v>0</v>
      </c>
      <c r="U628" s="1034"/>
      <c r="V628" s="1034"/>
      <c r="W628" s="1034"/>
    </row>
    <row r="629" spans="1:23" ht="9.1999999999999993" customHeight="1">
      <c r="A629" s="990" t="s">
        <v>352</v>
      </c>
      <c r="C629" s="1035" t="s">
        <v>3581</v>
      </c>
      <c r="D629" s="1035"/>
      <c r="E629" s="1035"/>
      <c r="F629" s="1035" t="s">
        <v>3582</v>
      </c>
      <c r="G629" s="1035"/>
      <c r="H629" s="1035"/>
      <c r="I629" s="1034">
        <v>0</v>
      </c>
      <c r="J629" s="1034"/>
      <c r="K629" s="1034">
        <v>0</v>
      </c>
      <c r="L629" s="1034"/>
      <c r="M629" s="1034">
        <v>0</v>
      </c>
      <c r="N629" s="1034"/>
      <c r="O629" s="1034">
        <v>0</v>
      </c>
      <c r="P629" s="1034"/>
      <c r="Q629" s="1034">
        <v>0</v>
      </c>
      <c r="R629" s="1034"/>
      <c r="S629" s="1034"/>
      <c r="T629" s="1034">
        <v>0</v>
      </c>
      <c r="U629" s="1034"/>
      <c r="V629" s="1034"/>
      <c r="W629" s="1034"/>
    </row>
    <row r="630" spans="1:23" ht="9.1999999999999993" customHeight="1">
      <c r="A630" s="990" t="s">
        <v>352</v>
      </c>
      <c r="C630" s="1035" t="s">
        <v>3583</v>
      </c>
      <c r="D630" s="1035"/>
      <c r="E630" s="1035"/>
      <c r="F630" s="1035" t="s">
        <v>3584</v>
      </c>
      <c r="G630" s="1035"/>
      <c r="H630" s="1035"/>
      <c r="I630" s="1034">
        <v>0</v>
      </c>
      <c r="J630" s="1034"/>
      <c r="K630" s="1034">
        <v>0</v>
      </c>
      <c r="L630" s="1034"/>
      <c r="M630" s="1034">
        <v>0</v>
      </c>
      <c r="N630" s="1034"/>
      <c r="O630" s="1034">
        <v>0</v>
      </c>
      <c r="P630" s="1034"/>
      <c r="Q630" s="1034">
        <v>0</v>
      </c>
      <c r="R630" s="1034"/>
      <c r="S630" s="1034"/>
      <c r="T630" s="1034">
        <v>0</v>
      </c>
      <c r="U630" s="1034"/>
      <c r="V630" s="1034"/>
      <c r="W630" s="1034"/>
    </row>
    <row r="631" spans="1:23" ht="9.1999999999999993" customHeight="1">
      <c r="A631" s="990" t="s">
        <v>352</v>
      </c>
      <c r="C631" s="1035" t="s">
        <v>5613</v>
      </c>
      <c r="D631" s="1035"/>
      <c r="E631" s="1035"/>
      <c r="F631" s="1035" t="s">
        <v>5614</v>
      </c>
      <c r="G631" s="1035"/>
      <c r="H631" s="1035"/>
      <c r="I631" s="1034">
        <v>0</v>
      </c>
      <c r="J631" s="1034"/>
      <c r="K631" s="1034">
        <v>0</v>
      </c>
      <c r="L631" s="1034"/>
      <c r="M631" s="1034">
        <v>143.51</v>
      </c>
      <c r="N631" s="1034"/>
      <c r="O631" s="1034">
        <v>143.51</v>
      </c>
      <c r="P631" s="1034"/>
      <c r="Q631" s="1034">
        <v>0</v>
      </c>
      <c r="R631" s="1034"/>
      <c r="S631" s="1034"/>
      <c r="T631" s="1034">
        <v>0</v>
      </c>
      <c r="U631" s="1034"/>
      <c r="V631" s="1034"/>
      <c r="W631" s="1034"/>
    </row>
    <row r="632" spans="1:23" ht="9.1999999999999993" customHeight="1">
      <c r="A632" s="990" t="s">
        <v>352</v>
      </c>
      <c r="C632" s="1035" t="s">
        <v>3019</v>
      </c>
      <c r="D632" s="1035"/>
      <c r="E632" s="1035"/>
      <c r="F632" s="1035" t="s">
        <v>1747</v>
      </c>
      <c r="G632" s="1035"/>
      <c r="H632" s="1035"/>
      <c r="I632" s="1034">
        <v>0</v>
      </c>
      <c r="J632" s="1034"/>
      <c r="K632" s="1034">
        <v>0</v>
      </c>
      <c r="L632" s="1034"/>
      <c r="M632" s="1034">
        <v>48008.52</v>
      </c>
      <c r="N632" s="1034"/>
      <c r="O632" s="1034">
        <v>48008.52</v>
      </c>
      <c r="P632" s="1034"/>
      <c r="Q632" s="1034">
        <v>0</v>
      </c>
      <c r="R632" s="1034"/>
      <c r="S632" s="1034"/>
      <c r="T632" s="1034">
        <v>0</v>
      </c>
      <c r="U632" s="1034"/>
      <c r="V632" s="1034"/>
      <c r="W632" s="1034"/>
    </row>
    <row r="633" spans="1:23" ht="9.1999999999999993" customHeight="1">
      <c r="A633" s="990" t="s">
        <v>352</v>
      </c>
      <c r="C633" s="1035" t="s">
        <v>2357</v>
      </c>
      <c r="D633" s="1035"/>
      <c r="E633" s="1035"/>
      <c r="F633" s="1035" t="s">
        <v>2358</v>
      </c>
      <c r="G633" s="1035"/>
      <c r="H633" s="1035"/>
      <c r="I633" s="1034">
        <v>0</v>
      </c>
      <c r="J633" s="1034"/>
      <c r="K633" s="1034">
        <v>0</v>
      </c>
      <c r="L633" s="1034"/>
      <c r="M633" s="1034">
        <v>528173.4</v>
      </c>
      <c r="N633" s="1034"/>
      <c r="O633" s="1034">
        <v>528173.4</v>
      </c>
      <c r="P633" s="1034"/>
      <c r="Q633" s="1034">
        <v>0</v>
      </c>
      <c r="R633" s="1034"/>
      <c r="S633" s="1034"/>
      <c r="T633" s="1034">
        <v>0</v>
      </c>
      <c r="U633" s="1034"/>
      <c r="V633" s="1034"/>
      <c r="W633" s="1034"/>
    </row>
    <row r="634" spans="1:23" ht="9.1999999999999993" customHeight="1">
      <c r="A634" s="990" t="s">
        <v>352</v>
      </c>
      <c r="C634" s="1035" t="s">
        <v>3055</v>
      </c>
      <c r="D634" s="1035"/>
      <c r="E634" s="1035"/>
      <c r="F634" s="1035" t="s">
        <v>1819</v>
      </c>
      <c r="G634" s="1035"/>
      <c r="H634" s="1035"/>
      <c r="I634" s="1034">
        <v>0</v>
      </c>
      <c r="J634" s="1034"/>
      <c r="K634" s="1034">
        <v>0</v>
      </c>
      <c r="L634" s="1034"/>
      <c r="M634" s="1034">
        <v>0</v>
      </c>
      <c r="N634" s="1034"/>
      <c r="O634" s="1034">
        <v>0</v>
      </c>
      <c r="P634" s="1034"/>
      <c r="Q634" s="1034">
        <v>0</v>
      </c>
      <c r="R634" s="1034"/>
      <c r="S634" s="1034"/>
      <c r="T634" s="1034">
        <v>0</v>
      </c>
      <c r="U634" s="1034"/>
      <c r="V634" s="1034"/>
      <c r="W634" s="1034"/>
    </row>
    <row r="635" spans="1:23" ht="9.1999999999999993" customHeight="1">
      <c r="A635" s="990" t="s">
        <v>352</v>
      </c>
      <c r="C635" s="1035" t="s">
        <v>3020</v>
      </c>
      <c r="D635" s="1035"/>
      <c r="E635" s="1035"/>
      <c r="F635" s="1035" t="s">
        <v>249</v>
      </c>
      <c r="G635" s="1035"/>
      <c r="H635" s="1035"/>
      <c r="I635" s="1034">
        <v>0</v>
      </c>
      <c r="J635" s="1034"/>
      <c r="K635" s="1034">
        <v>0</v>
      </c>
      <c r="L635" s="1034"/>
      <c r="M635" s="1034">
        <v>3742.21</v>
      </c>
      <c r="N635" s="1034"/>
      <c r="O635" s="1034">
        <v>3742.21</v>
      </c>
      <c r="P635" s="1034"/>
      <c r="Q635" s="1034">
        <v>0</v>
      </c>
      <c r="R635" s="1034"/>
      <c r="S635" s="1034"/>
      <c r="T635" s="1034">
        <v>0</v>
      </c>
      <c r="U635" s="1034"/>
      <c r="V635" s="1034"/>
      <c r="W635" s="1034"/>
    </row>
    <row r="636" spans="1:23" ht="9.1999999999999993" customHeight="1">
      <c r="A636" s="990" t="s">
        <v>352</v>
      </c>
      <c r="C636" s="1035" t="s">
        <v>3585</v>
      </c>
      <c r="D636" s="1035"/>
      <c r="E636" s="1035"/>
      <c r="F636" s="1035" t="s">
        <v>3586</v>
      </c>
      <c r="G636" s="1035"/>
      <c r="H636" s="1035"/>
      <c r="I636" s="1034">
        <v>0</v>
      </c>
      <c r="J636" s="1034"/>
      <c r="K636" s="1034">
        <v>0</v>
      </c>
      <c r="L636" s="1034"/>
      <c r="M636" s="1034">
        <v>0</v>
      </c>
      <c r="N636" s="1034"/>
      <c r="O636" s="1034">
        <v>0</v>
      </c>
      <c r="P636" s="1034"/>
      <c r="Q636" s="1034">
        <v>0</v>
      </c>
      <c r="R636" s="1034"/>
      <c r="S636" s="1034"/>
      <c r="T636" s="1034">
        <v>0</v>
      </c>
      <c r="U636" s="1034"/>
      <c r="V636" s="1034"/>
      <c r="W636" s="1034"/>
    </row>
    <row r="637" spans="1:23" ht="9.1999999999999993" customHeight="1">
      <c r="A637" s="990" t="s">
        <v>352</v>
      </c>
      <c r="C637" s="1035" t="s">
        <v>5312</v>
      </c>
      <c r="D637" s="1035"/>
      <c r="E637" s="1035"/>
      <c r="F637" s="1035" t="s">
        <v>5313</v>
      </c>
      <c r="G637" s="1035"/>
      <c r="H637" s="1035"/>
      <c r="I637" s="1034">
        <v>0</v>
      </c>
      <c r="J637" s="1034"/>
      <c r="K637" s="1034">
        <v>0</v>
      </c>
      <c r="L637" s="1034"/>
      <c r="M637" s="1034">
        <v>0</v>
      </c>
      <c r="N637" s="1034"/>
      <c r="O637" s="1034">
        <v>0</v>
      </c>
      <c r="P637" s="1034"/>
      <c r="Q637" s="1034">
        <v>0</v>
      </c>
      <c r="R637" s="1034"/>
      <c r="S637" s="1034"/>
      <c r="T637" s="1034">
        <v>0</v>
      </c>
      <c r="U637" s="1034"/>
      <c r="V637" s="1034"/>
      <c r="W637" s="1034"/>
    </row>
    <row r="638" spans="1:23" ht="9.1999999999999993" customHeight="1">
      <c r="A638" s="990" t="s">
        <v>352</v>
      </c>
      <c r="C638" s="1035" t="s">
        <v>2359</v>
      </c>
      <c r="D638" s="1035"/>
      <c r="E638" s="1035"/>
      <c r="F638" s="1035" t="s">
        <v>2360</v>
      </c>
      <c r="G638" s="1035"/>
      <c r="H638" s="1035"/>
      <c r="I638" s="1034">
        <v>0</v>
      </c>
      <c r="J638" s="1034"/>
      <c r="K638" s="1034">
        <v>0</v>
      </c>
      <c r="L638" s="1034"/>
      <c r="M638" s="1034">
        <v>651</v>
      </c>
      <c r="N638" s="1034"/>
      <c r="O638" s="1034">
        <v>651</v>
      </c>
      <c r="P638" s="1034"/>
      <c r="Q638" s="1034">
        <v>0</v>
      </c>
      <c r="R638" s="1034"/>
      <c r="S638" s="1034"/>
      <c r="T638" s="1034">
        <v>0</v>
      </c>
      <c r="U638" s="1034"/>
      <c r="V638" s="1034"/>
      <c r="W638" s="1034"/>
    </row>
    <row r="639" spans="1:23" ht="9.1999999999999993" customHeight="1">
      <c r="A639" s="990" t="s">
        <v>352</v>
      </c>
      <c r="C639" s="1035" t="s">
        <v>3021</v>
      </c>
      <c r="D639" s="1035"/>
      <c r="E639" s="1035"/>
      <c r="F639" s="1035" t="s">
        <v>1748</v>
      </c>
      <c r="G639" s="1035"/>
      <c r="H639" s="1035"/>
      <c r="I639" s="1034">
        <v>0</v>
      </c>
      <c r="J639" s="1034"/>
      <c r="K639" s="1034">
        <v>0</v>
      </c>
      <c r="L639" s="1034"/>
      <c r="M639" s="1034">
        <v>0</v>
      </c>
      <c r="N639" s="1034"/>
      <c r="O639" s="1034">
        <v>0</v>
      </c>
      <c r="P639" s="1034"/>
      <c r="Q639" s="1034">
        <v>0</v>
      </c>
      <c r="R639" s="1034"/>
      <c r="S639" s="1034"/>
      <c r="T639" s="1034">
        <v>0</v>
      </c>
      <c r="U639" s="1034"/>
      <c r="V639" s="1034"/>
      <c r="W639" s="1034"/>
    </row>
    <row r="640" spans="1:23" ht="9.1999999999999993" customHeight="1">
      <c r="A640" s="990" t="s">
        <v>352</v>
      </c>
      <c r="C640" s="1035" t="s">
        <v>3587</v>
      </c>
      <c r="D640" s="1035"/>
      <c r="E640" s="1035"/>
      <c r="F640" s="1035" t="s">
        <v>3588</v>
      </c>
      <c r="G640" s="1035"/>
      <c r="H640" s="1035"/>
      <c r="I640" s="1034">
        <v>0</v>
      </c>
      <c r="J640" s="1034"/>
      <c r="K640" s="1034">
        <v>0</v>
      </c>
      <c r="L640" s="1034"/>
      <c r="M640" s="1034">
        <v>0</v>
      </c>
      <c r="N640" s="1034"/>
      <c r="O640" s="1034">
        <v>0</v>
      </c>
      <c r="P640" s="1034"/>
      <c r="Q640" s="1034">
        <v>0</v>
      </c>
      <c r="R640" s="1034"/>
      <c r="S640" s="1034"/>
      <c r="T640" s="1034">
        <v>0</v>
      </c>
      <c r="U640" s="1034"/>
      <c r="V640" s="1034"/>
      <c r="W640" s="1034"/>
    </row>
    <row r="641" spans="1:23" ht="9.1999999999999993" customHeight="1">
      <c r="A641" s="990" t="s">
        <v>352</v>
      </c>
      <c r="C641" s="1035" t="s">
        <v>2361</v>
      </c>
      <c r="D641" s="1035"/>
      <c r="E641" s="1035"/>
      <c r="F641" s="1035" t="s">
        <v>2362</v>
      </c>
      <c r="G641" s="1035"/>
      <c r="H641" s="1035"/>
      <c r="I641" s="1034">
        <v>0</v>
      </c>
      <c r="J641" s="1034"/>
      <c r="K641" s="1034">
        <v>0</v>
      </c>
      <c r="L641" s="1034"/>
      <c r="M641" s="1034">
        <v>19164.64</v>
      </c>
      <c r="N641" s="1034"/>
      <c r="O641" s="1034">
        <v>19164.64</v>
      </c>
      <c r="P641" s="1034"/>
      <c r="Q641" s="1034">
        <v>0</v>
      </c>
      <c r="R641" s="1034"/>
      <c r="S641" s="1034"/>
      <c r="T641" s="1034">
        <v>0</v>
      </c>
      <c r="U641" s="1034"/>
      <c r="V641" s="1034"/>
      <c r="W641" s="1034"/>
    </row>
    <row r="642" spans="1:23" ht="9.1999999999999993" customHeight="1">
      <c r="A642" s="990" t="s">
        <v>352</v>
      </c>
      <c r="C642" s="1035" t="s">
        <v>2363</v>
      </c>
      <c r="D642" s="1035"/>
      <c r="E642" s="1035"/>
      <c r="F642" s="1035" t="s">
        <v>2364</v>
      </c>
      <c r="G642" s="1035"/>
      <c r="H642" s="1035"/>
      <c r="I642" s="1034">
        <v>0</v>
      </c>
      <c r="J642" s="1034"/>
      <c r="K642" s="1034">
        <v>0</v>
      </c>
      <c r="L642" s="1034"/>
      <c r="M642" s="1034">
        <v>0</v>
      </c>
      <c r="N642" s="1034"/>
      <c r="O642" s="1034">
        <v>0</v>
      </c>
      <c r="P642" s="1034"/>
      <c r="Q642" s="1034">
        <v>0</v>
      </c>
      <c r="R642" s="1034"/>
      <c r="S642" s="1034"/>
      <c r="T642" s="1034">
        <v>0</v>
      </c>
      <c r="U642" s="1034"/>
      <c r="V642" s="1034"/>
      <c r="W642" s="1034"/>
    </row>
    <row r="643" spans="1:23" ht="9.1999999999999993" customHeight="1">
      <c r="A643" s="990" t="s">
        <v>352</v>
      </c>
      <c r="C643" s="1035" t="s">
        <v>3589</v>
      </c>
      <c r="D643" s="1035"/>
      <c r="E643" s="1035"/>
      <c r="F643" s="1035" t="s">
        <v>3590</v>
      </c>
      <c r="G643" s="1035"/>
      <c r="H643" s="1035"/>
      <c r="I643" s="1034">
        <v>0</v>
      </c>
      <c r="J643" s="1034"/>
      <c r="K643" s="1034">
        <v>0</v>
      </c>
      <c r="L643" s="1034"/>
      <c r="M643" s="1034">
        <v>702240</v>
      </c>
      <c r="N643" s="1034"/>
      <c r="O643" s="1034">
        <v>702240</v>
      </c>
      <c r="P643" s="1034"/>
      <c r="Q643" s="1034">
        <v>0</v>
      </c>
      <c r="R643" s="1034"/>
      <c r="S643" s="1034"/>
      <c r="T643" s="1034">
        <v>0</v>
      </c>
      <c r="U643" s="1034"/>
      <c r="V643" s="1034"/>
      <c r="W643" s="1034"/>
    </row>
    <row r="644" spans="1:23" ht="9.1999999999999993" customHeight="1">
      <c r="A644" s="990" t="s">
        <v>352</v>
      </c>
      <c r="C644" s="1035" t="s">
        <v>3022</v>
      </c>
      <c r="D644" s="1035"/>
      <c r="E644" s="1035"/>
      <c r="F644" s="1035" t="s">
        <v>2476</v>
      </c>
      <c r="G644" s="1035"/>
      <c r="H644" s="1035"/>
      <c r="I644" s="1034">
        <v>0</v>
      </c>
      <c r="J644" s="1034"/>
      <c r="K644" s="1034">
        <v>0</v>
      </c>
      <c r="L644" s="1034"/>
      <c r="M644" s="1034">
        <v>0</v>
      </c>
      <c r="N644" s="1034"/>
      <c r="O644" s="1034">
        <v>0</v>
      </c>
      <c r="P644" s="1034"/>
      <c r="Q644" s="1034">
        <v>0</v>
      </c>
      <c r="R644" s="1034"/>
      <c r="S644" s="1034"/>
      <c r="T644" s="1034">
        <v>0</v>
      </c>
      <c r="U644" s="1034"/>
      <c r="V644" s="1034"/>
      <c r="W644" s="1034"/>
    </row>
    <row r="645" spans="1:23" ht="9.1999999999999993" customHeight="1">
      <c r="A645" s="990" t="s">
        <v>352</v>
      </c>
      <c r="C645" s="1035" t="s">
        <v>2365</v>
      </c>
      <c r="D645" s="1035"/>
      <c r="E645" s="1035"/>
      <c r="F645" s="1035" t="s">
        <v>1820</v>
      </c>
      <c r="G645" s="1035"/>
      <c r="H645" s="1035"/>
      <c r="I645" s="1034">
        <v>0</v>
      </c>
      <c r="J645" s="1034"/>
      <c r="K645" s="1034">
        <v>0</v>
      </c>
      <c r="L645" s="1034"/>
      <c r="M645" s="1034">
        <v>1244</v>
      </c>
      <c r="N645" s="1034"/>
      <c r="O645" s="1034">
        <v>1244</v>
      </c>
      <c r="P645" s="1034"/>
      <c r="Q645" s="1034">
        <v>0</v>
      </c>
      <c r="R645" s="1034"/>
      <c r="S645" s="1034"/>
      <c r="T645" s="1034">
        <v>0</v>
      </c>
      <c r="U645" s="1034"/>
      <c r="V645" s="1034"/>
      <c r="W645" s="1034"/>
    </row>
    <row r="646" spans="1:23" ht="9.1999999999999993" customHeight="1">
      <c r="A646" s="990" t="s">
        <v>352</v>
      </c>
      <c r="C646" s="1035" t="s">
        <v>2366</v>
      </c>
      <c r="D646" s="1035"/>
      <c r="E646" s="1035"/>
      <c r="F646" s="1035" t="s">
        <v>2367</v>
      </c>
      <c r="G646" s="1035"/>
      <c r="H646" s="1035"/>
      <c r="I646" s="1034">
        <v>0</v>
      </c>
      <c r="J646" s="1034"/>
      <c r="K646" s="1034">
        <v>0</v>
      </c>
      <c r="L646" s="1034"/>
      <c r="M646" s="1034">
        <v>15746.07</v>
      </c>
      <c r="N646" s="1034"/>
      <c r="O646" s="1034">
        <v>15746.07</v>
      </c>
      <c r="P646" s="1034"/>
      <c r="Q646" s="1034">
        <v>0</v>
      </c>
      <c r="R646" s="1034"/>
      <c r="S646" s="1034"/>
      <c r="T646" s="1034">
        <v>0</v>
      </c>
      <c r="U646" s="1034"/>
      <c r="V646" s="1034"/>
      <c r="W646" s="1034"/>
    </row>
    <row r="647" spans="1:23" ht="9.1999999999999993" customHeight="1">
      <c r="A647" s="990" t="s">
        <v>352</v>
      </c>
      <c r="C647" s="1035" t="s">
        <v>2368</v>
      </c>
      <c r="D647" s="1035"/>
      <c r="E647" s="1035"/>
      <c r="F647" s="1035" t="s">
        <v>2369</v>
      </c>
      <c r="G647" s="1035"/>
      <c r="H647" s="1035"/>
      <c r="I647" s="1034">
        <v>0</v>
      </c>
      <c r="J647" s="1034"/>
      <c r="K647" s="1034">
        <v>0</v>
      </c>
      <c r="L647" s="1034"/>
      <c r="M647" s="1034">
        <v>748.88</v>
      </c>
      <c r="N647" s="1034"/>
      <c r="O647" s="1034">
        <v>748.88</v>
      </c>
      <c r="P647" s="1034"/>
      <c r="Q647" s="1034">
        <v>0</v>
      </c>
      <c r="R647" s="1034"/>
      <c r="S647" s="1034"/>
      <c r="T647" s="1034">
        <v>0</v>
      </c>
      <c r="U647" s="1034"/>
      <c r="V647" s="1034"/>
      <c r="W647" s="1034"/>
    </row>
    <row r="648" spans="1:23" ht="9.1999999999999993" customHeight="1">
      <c r="A648" s="990" t="s">
        <v>352</v>
      </c>
      <c r="C648" s="1035" t="s">
        <v>2370</v>
      </c>
      <c r="D648" s="1035"/>
      <c r="E648" s="1035"/>
      <c r="F648" s="1035" t="s">
        <v>2371</v>
      </c>
      <c r="G648" s="1035"/>
      <c r="H648" s="1035"/>
      <c r="I648" s="1034">
        <v>0</v>
      </c>
      <c r="J648" s="1034"/>
      <c r="K648" s="1034">
        <v>0</v>
      </c>
      <c r="L648" s="1034"/>
      <c r="M648" s="1034">
        <v>770490.47</v>
      </c>
      <c r="N648" s="1034"/>
      <c r="O648" s="1034">
        <v>770490.47</v>
      </c>
      <c r="P648" s="1034"/>
      <c r="Q648" s="1034">
        <v>0</v>
      </c>
      <c r="R648" s="1034"/>
      <c r="S648" s="1034"/>
      <c r="T648" s="1034">
        <v>0</v>
      </c>
      <c r="U648" s="1034"/>
      <c r="V648" s="1034"/>
      <c r="W648" s="1034"/>
    </row>
    <row r="649" spans="1:23" ht="9.1999999999999993" customHeight="1">
      <c r="A649" s="990" t="s">
        <v>352</v>
      </c>
      <c r="C649" s="1035" t="s">
        <v>3023</v>
      </c>
      <c r="D649" s="1035"/>
      <c r="E649" s="1035"/>
      <c r="F649" s="1035" t="s">
        <v>2483</v>
      </c>
      <c r="G649" s="1035"/>
      <c r="H649" s="1035"/>
      <c r="I649" s="1034">
        <v>0</v>
      </c>
      <c r="J649" s="1034"/>
      <c r="K649" s="1034">
        <v>0</v>
      </c>
      <c r="L649" s="1034"/>
      <c r="M649" s="1034">
        <v>9467.24</v>
      </c>
      <c r="N649" s="1034"/>
      <c r="O649" s="1034">
        <v>9467.24</v>
      </c>
      <c r="P649" s="1034"/>
      <c r="Q649" s="1034">
        <v>0</v>
      </c>
      <c r="R649" s="1034"/>
      <c r="S649" s="1034"/>
      <c r="T649" s="1034">
        <v>0</v>
      </c>
      <c r="U649" s="1034"/>
      <c r="V649" s="1034"/>
      <c r="W649" s="1034"/>
    </row>
    <row r="650" spans="1:23" ht="9.1999999999999993" customHeight="1">
      <c r="A650" s="990" t="s">
        <v>352</v>
      </c>
      <c r="C650" s="1035" t="s">
        <v>3024</v>
      </c>
      <c r="D650" s="1035"/>
      <c r="E650" s="1035"/>
      <c r="F650" s="1035" t="s">
        <v>3025</v>
      </c>
      <c r="G650" s="1035"/>
      <c r="H650" s="1035"/>
      <c r="I650" s="1034">
        <v>0</v>
      </c>
      <c r="J650" s="1034"/>
      <c r="K650" s="1034">
        <v>0</v>
      </c>
      <c r="L650" s="1034"/>
      <c r="M650" s="1034">
        <v>976042.24</v>
      </c>
      <c r="N650" s="1034"/>
      <c r="O650" s="1034">
        <v>976042.24</v>
      </c>
      <c r="P650" s="1034"/>
      <c r="Q650" s="1034">
        <v>0</v>
      </c>
      <c r="R650" s="1034"/>
      <c r="S650" s="1034"/>
      <c r="T650" s="1034">
        <v>0</v>
      </c>
      <c r="U650" s="1034"/>
      <c r="V650" s="1034"/>
      <c r="W650" s="1034"/>
    </row>
    <row r="651" spans="1:23" ht="9.1999999999999993" customHeight="1">
      <c r="A651" s="990" t="s">
        <v>352</v>
      </c>
      <c r="C651" s="1035" t="s">
        <v>3026</v>
      </c>
      <c r="D651" s="1035"/>
      <c r="E651" s="1035"/>
      <c r="F651" s="1035" t="s">
        <v>2485</v>
      </c>
      <c r="G651" s="1035"/>
      <c r="H651" s="1035"/>
      <c r="I651" s="1034">
        <v>0</v>
      </c>
      <c r="J651" s="1034"/>
      <c r="K651" s="1034">
        <v>0</v>
      </c>
      <c r="L651" s="1034"/>
      <c r="M651" s="1034">
        <v>16501.05</v>
      </c>
      <c r="N651" s="1034"/>
      <c r="O651" s="1034">
        <v>16501.05</v>
      </c>
      <c r="P651" s="1034"/>
      <c r="Q651" s="1034">
        <v>0</v>
      </c>
      <c r="R651" s="1034"/>
      <c r="S651" s="1034"/>
      <c r="T651" s="1034">
        <v>0</v>
      </c>
      <c r="U651" s="1034"/>
      <c r="V651" s="1034"/>
      <c r="W651" s="1034"/>
    </row>
    <row r="652" spans="1:23" ht="9.1999999999999993" customHeight="1">
      <c r="A652" s="990" t="s">
        <v>352</v>
      </c>
      <c r="C652" s="1035" t="s">
        <v>2372</v>
      </c>
      <c r="D652" s="1035"/>
      <c r="E652" s="1035"/>
      <c r="F652" s="1035" t="s">
        <v>2373</v>
      </c>
      <c r="G652" s="1035"/>
      <c r="H652" s="1035"/>
      <c r="I652" s="1034">
        <v>0</v>
      </c>
      <c r="J652" s="1034"/>
      <c r="K652" s="1034">
        <v>0</v>
      </c>
      <c r="L652" s="1034"/>
      <c r="M652" s="1034">
        <v>1703</v>
      </c>
      <c r="N652" s="1034"/>
      <c r="O652" s="1034">
        <v>1703</v>
      </c>
      <c r="P652" s="1034"/>
      <c r="Q652" s="1034">
        <v>0</v>
      </c>
      <c r="R652" s="1034"/>
      <c r="S652" s="1034"/>
      <c r="T652" s="1034">
        <v>0</v>
      </c>
      <c r="U652" s="1034"/>
      <c r="V652" s="1034"/>
      <c r="W652" s="1034"/>
    </row>
    <row r="653" spans="1:23" ht="9.1999999999999993" customHeight="1">
      <c r="A653" s="990" t="s">
        <v>352</v>
      </c>
      <c r="C653" s="1035" t="s">
        <v>3148</v>
      </c>
      <c r="D653" s="1035"/>
      <c r="E653" s="1035"/>
      <c r="F653" s="1035" t="s">
        <v>3149</v>
      </c>
      <c r="G653" s="1035"/>
      <c r="H653" s="1035"/>
      <c r="I653" s="1034">
        <v>0</v>
      </c>
      <c r="J653" s="1034"/>
      <c r="K653" s="1034">
        <v>0</v>
      </c>
      <c r="L653" s="1034"/>
      <c r="M653" s="1034">
        <v>0</v>
      </c>
      <c r="N653" s="1034"/>
      <c r="O653" s="1034">
        <v>0</v>
      </c>
      <c r="P653" s="1034"/>
      <c r="Q653" s="1034">
        <v>0</v>
      </c>
      <c r="R653" s="1034"/>
      <c r="S653" s="1034"/>
      <c r="T653" s="1034">
        <v>0</v>
      </c>
      <c r="U653" s="1034"/>
      <c r="V653" s="1034"/>
      <c r="W653" s="1034"/>
    </row>
    <row r="654" spans="1:23" ht="9.1999999999999993" customHeight="1">
      <c r="A654" s="990" t="s">
        <v>352</v>
      </c>
      <c r="C654" s="1035" t="s">
        <v>3312</v>
      </c>
      <c r="D654" s="1035"/>
      <c r="E654" s="1035"/>
      <c r="F654" s="1035" t="s">
        <v>3313</v>
      </c>
      <c r="G654" s="1035"/>
      <c r="H654" s="1035"/>
      <c r="I654" s="1034">
        <v>0</v>
      </c>
      <c r="J654" s="1034"/>
      <c r="K654" s="1034">
        <v>0</v>
      </c>
      <c r="L654" s="1034"/>
      <c r="M654" s="1034">
        <v>0</v>
      </c>
      <c r="N654" s="1034"/>
      <c r="O654" s="1034">
        <v>0</v>
      </c>
      <c r="P654" s="1034"/>
      <c r="Q654" s="1034">
        <v>0</v>
      </c>
      <c r="R654" s="1034"/>
      <c r="S654" s="1034"/>
      <c r="T654" s="1034">
        <v>0</v>
      </c>
      <c r="U654" s="1034"/>
      <c r="V654" s="1034"/>
      <c r="W654" s="1034"/>
    </row>
    <row r="655" spans="1:23" ht="9.1999999999999993" customHeight="1">
      <c r="A655" s="990" t="s">
        <v>352</v>
      </c>
      <c r="C655" s="1035" t="s">
        <v>3328</v>
      </c>
      <c r="D655" s="1035"/>
      <c r="E655" s="1035"/>
      <c r="F655" s="1035" t="s">
        <v>3329</v>
      </c>
      <c r="G655" s="1035"/>
      <c r="H655" s="1035"/>
      <c r="I655" s="1034">
        <v>0</v>
      </c>
      <c r="J655" s="1034"/>
      <c r="K655" s="1034">
        <v>0</v>
      </c>
      <c r="L655" s="1034"/>
      <c r="M655" s="1034">
        <v>0</v>
      </c>
      <c r="N655" s="1034"/>
      <c r="O655" s="1034">
        <v>0</v>
      </c>
      <c r="P655" s="1034"/>
      <c r="Q655" s="1034">
        <v>0</v>
      </c>
      <c r="R655" s="1034"/>
      <c r="S655" s="1034"/>
      <c r="T655" s="1034">
        <v>0</v>
      </c>
      <c r="U655" s="1034"/>
      <c r="V655" s="1034"/>
      <c r="W655" s="1034"/>
    </row>
    <row r="656" spans="1:23" ht="9.1999999999999993" customHeight="1">
      <c r="A656" s="990" t="s">
        <v>352</v>
      </c>
      <c r="C656" s="1035" t="s">
        <v>2374</v>
      </c>
      <c r="D656" s="1035"/>
      <c r="E656" s="1035"/>
      <c r="F656" s="1035" t="s">
        <v>2375</v>
      </c>
      <c r="G656" s="1035"/>
      <c r="H656" s="1035"/>
      <c r="I656" s="1034">
        <v>0</v>
      </c>
      <c r="J656" s="1034"/>
      <c r="K656" s="1034">
        <v>0</v>
      </c>
      <c r="L656" s="1034"/>
      <c r="M656" s="1034">
        <v>-4567.43</v>
      </c>
      <c r="N656" s="1034"/>
      <c r="O656" s="1034">
        <v>-4567.43</v>
      </c>
      <c r="P656" s="1034"/>
      <c r="Q656" s="1034">
        <v>0</v>
      </c>
      <c r="R656" s="1034"/>
      <c r="S656" s="1034"/>
      <c r="T656" s="1034">
        <v>0</v>
      </c>
      <c r="U656" s="1034"/>
      <c r="V656" s="1034"/>
      <c r="W656" s="1034"/>
    </row>
    <row r="657" spans="1:23" ht="9.1999999999999993" customHeight="1">
      <c r="A657" s="990" t="s">
        <v>352</v>
      </c>
      <c r="C657" s="1035" t="s">
        <v>2376</v>
      </c>
      <c r="D657" s="1035"/>
      <c r="E657" s="1035"/>
      <c r="F657" s="1035" t="s">
        <v>2377</v>
      </c>
      <c r="G657" s="1035"/>
      <c r="H657" s="1035"/>
      <c r="I657" s="1034">
        <v>0</v>
      </c>
      <c r="J657" s="1034"/>
      <c r="K657" s="1034">
        <v>0</v>
      </c>
      <c r="L657" s="1034"/>
      <c r="M657" s="1034">
        <v>31560.75</v>
      </c>
      <c r="N657" s="1034"/>
      <c r="O657" s="1034">
        <v>31560.75</v>
      </c>
      <c r="P657" s="1034"/>
      <c r="Q657" s="1034">
        <v>0</v>
      </c>
      <c r="R657" s="1034"/>
      <c r="S657" s="1034"/>
      <c r="T657" s="1034">
        <v>0</v>
      </c>
      <c r="U657" s="1034"/>
      <c r="V657" s="1034"/>
      <c r="W657" s="1034"/>
    </row>
    <row r="658" spans="1:23" ht="8.85" customHeight="1">
      <c r="F658" s="1035"/>
      <c r="G658" s="1035"/>
      <c r="H658" s="1035"/>
    </row>
    <row r="659" spans="1:23" ht="8.25" customHeight="1">
      <c r="A659" s="990" t="s">
        <v>352</v>
      </c>
      <c r="C659" s="1035" t="s">
        <v>2378</v>
      </c>
      <c r="D659" s="1035"/>
      <c r="E659" s="1035"/>
      <c r="F659" s="1035" t="s">
        <v>2379</v>
      </c>
      <c r="G659" s="1035"/>
      <c r="H659" s="1035"/>
      <c r="I659" s="1034">
        <v>0</v>
      </c>
      <c r="J659" s="1034"/>
      <c r="K659" s="1034">
        <v>0</v>
      </c>
      <c r="L659" s="1034"/>
      <c r="M659" s="1034">
        <v>4112.79</v>
      </c>
      <c r="N659" s="1034"/>
      <c r="O659" s="1034">
        <v>4112.79</v>
      </c>
      <c r="P659" s="1034"/>
      <c r="Q659" s="1034">
        <v>0</v>
      </c>
      <c r="R659" s="1034"/>
      <c r="S659" s="1034"/>
      <c r="T659" s="1034">
        <v>0</v>
      </c>
      <c r="U659" s="1034"/>
      <c r="V659" s="1034"/>
      <c r="W659" s="1034"/>
    </row>
    <row r="660" spans="1:23" ht="9.1999999999999993" customHeight="1">
      <c r="A660" s="990" t="s">
        <v>352</v>
      </c>
      <c r="C660" s="1035" t="s">
        <v>2380</v>
      </c>
      <c r="D660" s="1035"/>
      <c r="E660" s="1035"/>
      <c r="F660" s="1035" t="s">
        <v>2381</v>
      </c>
      <c r="G660" s="1035"/>
      <c r="H660" s="1035"/>
      <c r="I660" s="1034">
        <v>0</v>
      </c>
      <c r="J660" s="1034"/>
      <c r="K660" s="1034">
        <v>0</v>
      </c>
      <c r="L660" s="1034"/>
      <c r="M660" s="1034">
        <v>19956.84</v>
      </c>
      <c r="N660" s="1034"/>
      <c r="O660" s="1034">
        <v>19956.84</v>
      </c>
      <c r="P660" s="1034"/>
      <c r="Q660" s="1034">
        <v>0</v>
      </c>
      <c r="R660" s="1034"/>
      <c r="S660" s="1034"/>
      <c r="T660" s="1034">
        <v>0</v>
      </c>
      <c r="U660" s="1034"/>
      <c r="V660" s="1034"/>
      <c r="W660" s="1034"/>
    </row>
    <row r="661" spans="1:23" ht="9.1999999999999993" customHeight="1">
      <c r="A661" s="990" t="s">
        <v>352</v>
      </c>
      <c r="C661" s="1035" t="s">
        <v>3150</v>
      </c>
      <c r="D661" s="1035"/>
      <c r="E661" s="1035"/>
      <c r="F661" s="1035" t="s">
        <v>3151</v>
      </c>
      <c r="G661" s="1035"/>
      <c r="H661" s="1035"/>
      <c r="I661" s="1034">
        <v>0</v>
      </c>
      <c r="J661" s="1034"/>
      <c r="K661" s="1034">
        <v>0</v>
      </c>
      <c r="L661" s="1034"/>
      <c r="M661" s="1034">
        <v>7491.12</v>
      </c>
      <c r="N661" s="1034"/>
      <c r="O661" s="1034">
        <v>7491.12</v>
      </c>
      <c r="P661" s="1034"/>
      <c r="Q661" s="1034">
        <v>0</v>
      </c>
      <c r="R661" s="1034"/>
      <c r="S661" s="1034"/>
      <c r="T661" s="1034">
        <v>0</v>
      </c>
      <c r="U661" s="1034"/>
      <c r="V661" s="1034"/>
      <c r="W661" s="1034"/>
    </row>
    <row r="662" spans="1:23" ht="15.2" customHeight="1"/>
    <row r="663" spans="1:23" ht="13.7" customHeight="1">
      <c r="T663" s="1046" t="s">
        <v>2433</v>
      </c>
      <c r="U663" s="1046"/>
      <c r="V663" s="1046"/>
      <c r="W663" s="1046"/>
    </row>
    <row r="664" spans="1:23" ht="16.149999999999999" customHeight="1">
      <c r="A664" s="1041"/>
      <c r="B664" s="1041"/>
      <c r="C664" s="1041"/>
      <c r="D664" s="1041"/>
      <c r="E664" s="1041"/>
      <c r="F664" s="1042" t="s">
        <v>3188</v>
      </c>
      <c r="G664" s="1042"/>
      <c r="H664" s="1042"/>
      <c r="I664" s="1042"/>
      <c r="J664" s="1042"/>
      <c r="K664" s="1042"/>
      <c r="L664" s="1042"/>
      <c r="M664" s="1042"/>
      <c r="N664" s="1042"/>
      <c r="O664" s="1042"/>
      <c r="P664" s="1042"/>
      <c r="Q664" s="1042"/>
      <c r="R664" s="1042"/>
      <c r="S664" s="1042"/>
      <c r="T664" s="1042"/>
      <c r="U664" s="1042"/>
    </row>
    <row r="665" spans="1:23" ht="12.95" customHeight="1">
      <c r="A665" s="1041"/>
      <c r="B665" s="1041"/>
      <c r="C665" s="1041"/>
      <c r="D665" s="1041"/>
      <c r="E665" s="1041"/>
      <c r="F665" s="1043" t="s">
        <v>79</v>
      </c>
      <c r="G665" s="1043"/>
      <c r="H665" s="1043"/>
      <c r="I665" s="1043"/>
      <c r="J665" s="1043"/>
      <c r="K665" s="1043"/>
      <c r="L665" s="1043"/>
      <c r="M665" s="1043"/>
      <c r="N665" s="1043"/>
      <c r="O665" s="1043"/>
      <c r="P665" s="1043"/>
      <c r="Q665" s="1043"/>
      <c r="R665" s="1043"/>
      <c r="S665" s="1043"/>
    </row>
    <row r="666" spans="1:23" ht="12.95" customHeight="1">
      <c r="B666" s="1036" t="s">
        <v>1991</v>
      </c>
      <c r="C666" s="1036"/>
      <c r="D666" s="1036"/>
      <c r="E666" s="1036"/>
      <c r="F666" s="1036"/>
      <c r="G666" s="1044" t="s">
        <v>5768</v>
      </c>
      <c r="H666" s="1044"/>
      <c r="I666" s="1044"/>
      <c r="J666" s="1044"/>
      <c r="K666" s="1044"/>
      <c r="L666" s="1044"/>
      <c r="M666" s="1044"/>
      <c r="N666" s="1044"/>
      <c r="O666" s="1044"/>
      <c r="P666" s="1038" t="s">
        <v>1989</v>
      </c>
      <c r="Q666" s="1038"/>
      <c r="R666" s="1038"/>
      <c r="S666" s="1038"/>
      <c r="T666" s="1045" t="s">
        <v>5769</v>
      </c>
      <c r="U666" s="1045"/>
      <c r="V666" s="1045"/>
      <c r="W666" s="1045"/>
    </row>
    <row r="667" spans="1:23" ht="12.95" customHeight="1">
      <c r="B667" s="1036" t="s">
        <v>2071</v>
      </c>
      <c r="C667" s="1036"/>
      <c r="D667" s="1036"/>
      <c r="E667" s="1036"/>
      <c r="F667" s="1036"/>
      <c r="G667" s="1047" t="s">
        <v>2072</v>
      </c>
      <c r="H667" s="1047"/>
      <c r="I667" s="1047"/>
      <c r="J667" s="1047"/>
      <c r="K667" s="1047"/>
      <c r="L667" s="1047"/>
      <c r="M667" s="1047"/>
      <c r="N667" s="1047"/>
      <c r="O667" s="1047"/>
      <c r="P667" s="1047"/>
      <c r="Q667" s="1047"/>
      <c r="R667" s="1047"/>
    </row>
    <row r="668" spans="1:23" ht="17.45" customHeight="1">
      <c r="D668" s="1037" t="s">
        <v>1992</v>
      </c>
      <c r="E668" s="1037"/>
      <c r="F668" s="1037"/>
      <c r="G668" s="1037"/>
      <c r="H668" s="1037"/>
      <c r="I668" s="1037"/>
      <c r="J668" s="1037"/>
      <c r="K668" s="1037"/>
      <c r="L668" s="1037"/>
      <c r="M668" s="1037"/>
      <c r="N668" s="1037"/>
      <c r="O668" s="1037"/>
      <c r="P668" s="1037"/>
      <c r="Q668" s="1037"/>
      <c r="R668" s="1037"/>
      <c r="S668" s="987" t="s">
        <v>1992</v>
      </c>
      <c r="T668" s="1038" t="s">
        <v>5770</v>
      </c>
      <c r="U668" s="1038"/>
      <c r="V668" s="1038"/>
    </row>
    <row r="669" spans="1:23" ht="8.25" customHeight="1">
      <c r="A669" s="988" t="s">
        <v>1343</v>
      </c>
      <c r="C669" s="1039" t="s">
        <v>1344</v>
      </c>
      <c r="D669" s="1039"/>
      <c r="F669" s="1039" t="s">
        <v>1345</v>
      </c>
      <c r="G669" s="1039"/>
      <c r="H669" s="1039"/>
      <c r="I669" s="1039"/>
      <c r="J669" s="989" t="s">
        <v>1346</v>
      </c>
      <c r="K669" s="989" t="s">
        <v>1347</v>
      </c>
      <c r="N669" s="989" t="s">
        <v>1346</v>
      </c>
      <c r="O669" s="1040" t="s">
        <v>1347</v>
      </c>
      <c r="P669" s="1040"/>
      <c r="R669" s="1040" t="s">
        <v>1346</v>
      </c>
      <c r="S669" s="1040"/>
      <c r="T669" s="1040" t="s">
        <v>1347</v>
      </c>
      <c r="U669" s="1040"/>
      <c r="V669" s="1040"/>
    </row>
    <row r="670" spans="1:23" ht="9.6" customHeight="1">
      <c r="A670" s="990" t="s">
        <v>352</v>
      </c>
      <c r="C670" s="1035" t="s">
        <v>1643</v>
      </c>
      <c r="D670" s="1035"/>
      <c r="E670" s="1035"/>
      <c r="F670" s="1035" t="s">
        <v>2382</v>
      </c>
      <c r="G670" s="1035"/>
      <c r="H670" s="1035"/>
      <c r="I670" s="1034">
        <v>0</v>
      </c>
      <c r="J670" s="1034"/>
      <c r="K670" s="1034">
        <v>1725312.53</v>
      </c>
      <c r="L670" s="1034"/>
      <c r="M670" s="1034">
        <v>2607640.8199999998</v>
      </c>
      <c r="N670" s="1034"/>
      <c r="O670" s="1034">
        <v>2640610.0299999998</v>
      </c>
      <c r="P670" s="1034"/>
      <c r="Q670" s="1034">
        <v>0</v>
      </c>
      <c r="R670" s="1034"/>
      <c r="S670" s="1034"/>
      <c r="T670" s="1034">
        <v>1758281.74</v>
      </c>
      <c r="U670" s="1034"/>
      <c r="V670" s="1034"/>
      <c r="W670" s="1034"/>
    </row>
    <row r="671" spans="1:23" ht="8.85" customHeight="1">
      <c r="F671" s="1035"/>
      <c r="G671" s="1035"/>
      <c r="H671" s="1035"/>
    </row>
    <row r="672" spans="1:23" ht="8.25" customHeight="1">
      <c r="A672" s="990" t="s">
        <v>352</v>
      </c>
      <c r="C672" s="1035" t="s">
        <v>1644</v>
      </c>
      <c r="D672" s="1035"/>
      <c r="E672" s="1035"/>
      <c r="F672" s="1035" t="s">
        <v>2383</v>
      </c>
      <c r="G672" s="1035"/>
      <c r="H672" s="1035"/>
      <c r="I672" s="1034">
        <v>0</v>
      </c>
      <c r="J672" s="1034"/>
      <c r="K672" s="1034">
        <v>169915.31</v>
      </c>
      <c r="L672" s="1034"/>
      <c r="M672" s="1034">
        <v>169915.31</v>
      </c>
      <c r="N672" s="1034"/>
      <c r="O672" s="1034">
        <v>183436.7</v>
      </c>
      <c r="P672" s="1034"/>
      <c r="Q672" s="1034">
        <v>0</v>
      </c>
      <c r="R672" s="1034"/>
      <c r="S672" s="1034"/>
      <c r="T672" s="1034">
        <v>183436.7</v>
      </c>
      <c r="U672" s="1034"/>
      <c r="V672" s="1034"/>
      <c r="W672" s="1034"/>
    </row>
    <row r="673" spans="1:23" ht="9.1999999999999993" customHeight="1">
      <c r="A673" s="990" t="s">
        <v>352</v>
      </c>
      <c r="C673" s="1035" t="s">
        <v>1645</v>
      </c>
      <c r="D673" s="1035"/>
      <c r="E673" s="1035"/>
      <c r="F673" s="1035" t="s">
        <v>2384</v>
      </c>
      <c r="G673" s="1035"/>
      <c r="H673" s="1035"/>
      <c r="I673" s="1034">
        <v>0</v>
      </c>
      <c r="J673" s="1034"/>
      <c r="K673" s="1034">
        <v>50057.43</v>
      </c>
      <c r="L673" s="1034"/>
      <c r="M673" s="1034">
        <v>100114.86</v>
      </c>
      <c r="N673" s="1034"/>
      <c r="O673" s="1034">
        <v>98916.4</v>
      </c>
      <c r="P673" s="1034"/>
      <c r="Q673" s="1034">
        <v>0</v>
      </c>
      <c r="R673" s="1034"/>
      <c r="S673" s="1034"/>
      <c r="T673" s="1034">
        <v>48858.97</v>
      </c>
      <c r="U673" s="1034"/>
      <c r="V673" s="1034"/>
      <c r="W673" s="1034"/>
    </row>
    <row r="674" spans="1:23" ht="9.1999999999999993" customHeight="1">
      <c r="A674" s="990" t="s">
        <v>352</v>
      </c>
      <c r="C674" s="1035" t="s">
        <v>3689</v>
      </c>
      <c r="D674" s="1035"/>
      <c r="E674" s="1035"/>
      <c r="F674" s="1035" t="s">
        <v>3690</v>
      </c>
      <c r="G674" s="1035"/>
      <c r="H674" s="1035"/>
      <c r="I674" s="1034">
        <v>0</v>
      </c>
      <c r="J674" s="1034"/>
      <c r="K674" s="1034">
        <v>0</v>
      </c>
      <c r="L674" s="1034"/>
      <c r="M674" s="1034">
        <v>0</v>
      </c>
      <c r="N674" s="1034"/>
      <c r="O674" s="1034">
        <v>0</v>
      </c>
      <c r="P674" s="1034"/>
      <c r="Q674" s="1034">
        <v>0</v>
      </c>
      <c r="R674" s="1034"/>
      <c r="S674" s="1034"/>
      <c r="T674" s="1034">
        <v>0</v>
      </c>
      <c r="U674" s="1034"/>
      <c r="V674" s="1034"/>
      <c r="W674" s="1034"/>
    </row>
    <row r="675" spans="1:23" ht="9.1999999999999993" customHeight="1">
      <c r="A675" s="990" t="s">
        <v>352</v>
      </c>
      <c r="C675" s="1035" t="s">
        <v>1646</v>
      </c>
      <c r="D675" s="1035"/>
      <c r="E675" s="1035"/>
      <c r="F675" s="1035" t="s">
        <v>2385</v>
      </c>
      <c r="G675" s="1035"/>
      <c r="H675" s="1035"/>
      <c r="I675" s="1034">
        <v>0</v>
      </c>
      <c r="J675" s="1034"/>
      <c r="K675" s="1034">
        <v>0</v>
      </c>
      <c r="L675" s="1034"/>
      <c r="M675" s="1034">
        <v>943368.83</v>
      </c>
      <c r="N675" s="1034"/>
      <c r="O675" s="1034">
        <v>943368.83</v>
      </c>
      <c r="P675" s="1034"/>
      <c r="Q675" s="1034">
        <v>0</v>
      </c>
      <c r="R675" s="1034"/>
      <c r="S675" s="1034"/>
      <c r="T675" s="1034">
        <v>0</v>
      </c>
      <c r="U675" s="1034"/>
      <c r="V675" s="1034"/>
      <c r="W675" s="1034"/>
    </row>
    <row r="676" spans="1:23" ht="9.1999999999999993" customHeight="1">
      <c r="A676" s="990" t="s">
        <v>352</v>
      </c>
      <c r="C676" s="1035" t="s">
        <v>1647</v>
      </c>
      <c r="D676" s="1035"/>
      <c r="E676" s="1035"/>
      <c r="F676" s="1035" t="s">
        <v>2386</v>
      </c>
      <c r="G676" s="1035"/>
      <c r="H676" s="1035"/>
      <c r="I676" s="1034">
        <v>0</v>
      </c>
      <c r="J676" s="1034"/>
      <c r="K676" s="1034">
        <v>913935.14</v>
      </c>
      <c r="L676" s="1034"/>
      <c r="M676" s="1034">
        <v>952145.22</v>
      </c>
      <c r="N676" s="1034"/>
      <c r="O676" s="1034">
        <v>965664.33</v>
      </c>
      <c r="P676" s="1034"/>
      <c r="Q676" s="1034">
        <v>0</v>
      </c>
      <c r="R676" s="1034"/>
      <c r="S676" s="1034"/>
      <c r="T676" s="1034">
        <v>927454.25</v>
      </c>
      <c r="U676" s="1034"/>
      <c r="V676" s="1034"/>
      <c r="W676" s="1034"/>
    </row>
    <row r="677" spans="1:23" ht="9.1999999999999993" customHeight="1">
      <c r="A677" s="990" t="s">
        <v>352</v>
      </c>
      <c r="C677" s="1035" t="s">
        <v>1648</v>
      </c>
      <c r="D677" s="1035"/>
      <c r="E677" s="1035"/>
      <c r="F677" s="1035" t="s">
        <v>2385</v>
      </c>
      <c r="G677" s="1035"/>
      <c r="H677" s="1035"/>
      <c r="I677" s="1034">
        <v>0</v>
      </c>
      <c r="J677" s="1034"/>
      <c r="K677" s="1034">
        <v>0</v>
      </c>
      <c r="L677" s="1034"/>
      <c r="M677" s="1034">
        <v>123340.54</v>
      </c>
      <c r="N677" s="1034"/>
      <c r="O677" s="1034">
        <v>123340.54</v>
      </c>
      <c r="P677" s="1034"/>
      <c r="Q677" s="1034">
        <v>0</v>
      </c>
      <c r="R677" s="1034"/>
      <c r="S677" s="1034"/>
      <c r="T677" s="1034">
        <v>0</v>
      </c>
      <c r="U677" s="1034"/>
      <c r="V677" s="1034"/>
      <c r="W677" s="1034"/>
    </row>
    <row r="678" spans="1:23" ht="9.1999999999999993" customHeight="1">
      <c r="A678" s="990" t="s">
        <v>352</v>
      </c>
      <c r="C678" s="1035" t="s">
        <v>1649</v>
      </c>
      <c r="D678" s="1035"/>
      <c r="E678" s="1035"/>
      <c r="F678" s="1035" t="s">
        <v>2386</v>
      </c>
      <c r="G678" s="1035"/>
      <c r="H678" s="1035"/>
      <c r="I678" s="1034">
        <v>0</v>
      </c>
      <c r="J678" s="1034"/>
      <c r="K678" s="1034">
        <v>98824.7</v>
      </c>
      <c r="L678" s="1034"/>
      <c r="M678" s="1034">
        <v>127607.06</v>
      </c>
      <c r="N678" s="1034"/>
      <c r="O678" s="1034">
        <v>113208.47</v>
      </c>
      <c r="P678" s="1034"/>
      <c r="Q678" s="1034">
        <v>0</v>
      </c>
      <c r="R678" s="1034"/>
      <c r="S678" s="1034"/>
      <c r="T678" s="1034">
        <v>84426.11</v>
      </c>
      <c r="U678" s="1034"/>
      <c r="V678" s="1034"/>
      <c r="W678" s="1034"/>
    </row>
    <row r="679" spans="1:23" ht="9.1999999999999993" customHeight="1">
      <c r="A679" s="990" t="s">
        <v>352</v>
      </c>
      <c r="C679" s="1035" t="s">
        <v>1650</v>
      </c>
      <c r="D679" s="1035"/>
      <c r="E679" s="1035"/>
      <c r="F679" s="1035" t="s">
        <v>2385</v>
      </c>
      <c r="G679" s="1035"/>
      <c r="H679" s="1035"/>
      <c r="I679" s="1034">
        <v>0</v>
      </c>
      <c r="J679" s="1034"/>
      <c r="K679" s="1034">
        <v>0</v>
      </c>
      <c r="L679" s="1034"/>
      <c r="M679" s="1034">
        <v>93196.36</v>
      </c>
      <c r="N679" s="1034"/>
      <c r="O679" s="1034">
        <v>93196.36</v>
      </c>
      <c r="P679" s="1034"/>
      <c r="Q679" s="1034">
        <v>0</v>
      </c>
      <c r="R679" s="1034"/>
      <c r="S679" s="1034"/>
      <c r="T679" s="1034">
        <v>0</v>
      </c>
      <c r="U679" s="1034"/>
      <c r="V679" s="1034"/>
      <c r="W679" s="1034"/>
    </row>
    <row r="680" spans="1:23" ht="9.1999999999999993" customHeight="1">
      <c r="A680" s="990" t="s">
        <v>352</v>
      </c>
      <c r="C680" s="1035" t="s">
        <v>1651</v>
      </c>
      <c r="D680" s="1035"/>
      <c r="E680" s="1035"/>
      <c r="F680" s="1035" t="s">
        <v>2386</v>
      </c>
      <c r="G680" s="1035"/>
      <c r="H680" s="1035"/>
      <c r="I680" s="1034">
        <v>0</v>
      </c>
      <c r="J680" s="1034"/>
      <c r="K680" s="1034">
        <v>149303.98000000001</v>
      </c>
      <c r="L680" s="1034"/>
      <c r="M680" s="1034">
        <v>93196.36</v>
      </c>
      <c r="N680" s="1034"/>
      <c r="O680" s="1034">
        <v>89515.27</v>
      </c>
      <c r="P680" s="1034"/>
      <c r="Q680" s="1034">
        <v>0</v>
      </c>
      <c r="R680" s="1034"/>
      <c r="S680" s="1034"/>
      <c r="T680" s="1034">
        <v>145622.89000000001</v>
      </c>
      <c r="U680" s="1034"/>
      <c r="V680" s="1034"/>
      <c r="W680" s="1034"/>
    </row>
    <row r="681" spans="1:23" ht="9.1999999999999993" customHeight="1">
      <c r="A681" s="990" t="s">
        <v>352</v>
      </c>
      <c r="C681" s="1035" t="s">
        <v>1652</v>
      </c>
      <c r="D681" s="1035"/>
      <c r="E681" s="1035"/>
      <c r="F681" s="1035" t="s">
        <v>2385</v>
      </c>
      <c r="G681" s="1035"/>
      <c r="H681" s="1035"/>
      <c r="I681" s="1034">
        <v>0</v>
      </c>
      <c r="J681" s="1034"/>
      <c r="K681" s="1034">
        <v>0</v>
      </c>
      <c r="L681" s="1034"/>
      <c r="M681" s="1034">
        <v>2378.14</v>
      </c>
      <c r="N681" s="1034"/>
      <c r="O681" s="1034">
        <v>2378.14</v>
      </c>
      <c r="P681" s="1034"/>
      <c r="Q681" s="1034">
        <v>0</v>
      </c>
      <c r="R681" s="1034"/>
      <c r="S681" s="1034"/>
      <c r="T681" s="1034">
        <v>0</v>
      </c>
      <c r="U681" s="1034"/>
      <c r="V681" s="1034"/>
      <c r="W681" s="1034"/>
    </row>
    <row r="682" spans="1:23" ht="9.1999999999999993" customHeight="1">
      <c r="A682" s="990" t="s">
        <v>352</v>
      </c>
      <c r="C682" s="1035" t="s">
        <v>1653</v>
      </c>
      <c r="D682" s="1035"/>
      <c r="E682" s="1035"/>
      <c r="F682" s="1035" t="s">
        <v>2386</v>
      </c>
      <c r="G682" s="1035"/>
      <c r="H682" s="1035"/>
      <c r="I682" s="1034">
        <v>0</v>
      </c>
      <c r="J682" s="1034"/>
      <c r="K682" s="1034">
        <v>14984.29</v>
      </c>
      <c r="L682" s="1034"/>
      <c r="M682" s="1034">
        <v>2378.14</v>
      </c>
      <c r="N682" s="1034"/>
      <c r="O682" s="1034">
        <v>4978.3900000000003</v>
      </c>
      <c r="P682" s="1034"/>
      <c r="Q682" s="1034">
        <v>0</v>
      </c>
      <c r="R682" s="1034"/>
      <c r="S682" s="1034"/>
      <c r="T682" s="1034">
        <v>17584.54</v>
      </c>
      <c r="U682" s="1034"/>
      <c r="V682" s="1034"/>
      <c r="W682" s="1034"/>
    </row>
    <row r="683" spans="1:23" ht="9.1999999999999993" customHeight="1">
      <c r="A683" s="990" t="s">
        <v>352</v>
      </c>
      <c r="C683" s="1035" t="s">
        <v>1654</v>
      </c>
      <c r="D683" s="1035"/>
      <c r="E683" s="1035"/>
      <c r="F683" s="1035" t="s">
        <v>2386</v>
      </c>
      <c r="G683" s="1035"/>
      <c r="H683" s="1035"/>
      <c r="I683" s="1034">
        <v>0</v>
      </c>
      <c r="J683" s="1034"/>
      <c r="K683" s="1034">
        <v>315660.81</v>
      </c>
      <c r="L683" s="1034"/>
      <c r="M683" s="1034">
        <v>0</v>
      </c>
      <c r="N683" s="1034"/>
      <c r="O683" s="1034">
        <v>22606.6</v>
      </c>
      <c r="P683" s="1034"/>
      <c r="Q683" s="1034">
        <v>0</v>
      </c>
      <c r="R683" s="1034"/>
      <c r="S683" s="1034"/>
      <c r="T683" s="1034">
        <v>338267.41</v>
      </c>
      <c r="U683" s="1034"/>
      <c r="V683" s="1034"/>
      <c r="W683" s="1034"/>
    </row>
    <row r="684" spans="1:23" ht="9.1999999999999993" customHeight="1">
      <c r="A684" s="990" t="s">
        <v>352</v>
      </c>
      <c r="C684" s="1035" t="s">
        <v>1863</v>
      </c>
      <c r="D684" s="1035"/>
      <c r="E684" s="1035"/>
      <c r="F684" s="1035" t="s">
        <v>2386</v>
      </c>
      <c r="G684" s="1035"/>
      <c r="H684" s="1035"/>
      <c r="I684" s="1034">
        <v>0</v>
      </c>
      <c r="J684" s="1034"/>
      <c r="K684" s="1034">
        <v>12630.87</v>
      </c>
      <c r="L684" s="1034"/>
      <c r="M684" s="1034">
        <v>0</v>
      </c>
      <c r="N684" s="1034"/>
      <c r="O684" s="1034">
        <v>0</v>
      </c>
      <c r="P684" s="1034"/>
      <c r="Q684" s="1034">
        <v>0</v>
      </c>
      <c r="R684" s="1034"/>
      <c r="S684" s="1034"/>
      <c r="T684" s="1034">
        <v>12630.87</v>
      </c>
      <c r="U684" s="1034"/>
      <c r="V684" s="1034"/>
      <c r="W684" s="1034"/>
    </row>
    <row r="685" spans="1:23" ht="9.1999999999999993" customHeight="1">
      <c r="A685" s="990" t="s">
        <v>352</v>
      </c>
      <c r="C685" s="1035" t="s">
        <v>1655</v>
      </c>
      <c r="D685" s="1035"/>
      <c r="E685" s="1035"/>
      <c r="F685" s="1035" t="s">
        <v>203</v>
      </c>
      <c r="G685" s="1035"/>
      <c r="H685" s="1035"/>
      <c r="I685" s="1034">
        <v>0</v>
      </c>
      <c r="J685" s="1034"/>
      <c r="K685" s="1034">
        <v>43373.84</v>
      </c>
      <c r="L685" s="1034"/>
      <c r="M685" s="1034">
        <v>217351.98</v>
      </c>
      <c r="N685" s="1034"/>
      <c r="O685" s="1034">
        <v>217100.14</v>
      </c>
      <c r="P685" s="1034"/>
      <c r="Q685" s="1034">
        <v>0</v>
      </c>
      <c r="R685" s="1034"/>
      <c r="S685" s="1034"/>
      <c r="T685" s="1034">
        <v>43122</v>
      </c>
      <c r="U685" s="1034"/>
      <c r="V685" s="1034"/>
      <c r="W685" s="1034"/>
    </row>
    <row r="686" spans="1:23" ht="9.1999999999999993" customHeight="1">
      <c r="A686" s="990" t="s">
        <v>352</v>
      </c>
      <c r="C686" s="1035" t="s">
        <v>3591</v>
      </c>
      <c r="D686" s="1035"/>
      <c r="E686" s="1035"/>
      <c r="F686" s="1035" t="s">
        <v>3592</v>
      </c>
      <c r="G686" s="1035"/>
      <c r="H686" s="1035"/>
      <c r="I686" s="1034">
        <v>0</v>
      </c>
      <c r="J686" s="1034"/>
      <c r="K686" s="1034">
        <v>0</v>
      </c>
      <c r="L686" s="1034"/>
      <c r="M686" s="1034">
        <v>52986.7</v>
      </c>
      <c r="N686" s="1034"/>
      <c r="O686" s="1034">
        <v>52986.7</v>
      </c>
      <c r="P686" s="1034"/>
      <c r="Q686" s="1034">
        <v>0</v>
      </c>
      <c r="R686" s="1034"/>
      <c r="S686" s="1034"/>
      <c r="T686" s="1034">
        <v>0</v>
      </c>
      <c r="U686" s="1034"/>
      <c r="V686" s="1034"/>
      <c r="W686" s="1034"/>
    </row>
    <row r="687" spans="1:23" ht="9.1999999999999993" customHeight="1">
      <c r="A687" s="990" t="s">
        <v>352</v>
      </c>
      <c r="C687" s="1035" t="s">
        <v>2387</v>
      </c>
      <c r="D687" s="1035"/>
      <c r="E687" s="1035"/>
      <c r="F687" s="1035" t="s">
        <v>2388</v>
      </c>
      <c r="G687" s="1035"/>
      <c r="H687" s="1035"/>
      <c r="I687" s="1034">
        <v>0</v>
      </c>
      <c r="J687" s="1034"/>
      <c r="K687" s="1034">
        <v>0</v>
      </c>
      <c r="L687" s="1034"/>
      <c r="M687" s="1034">
        <v>68200.5</v>
      </c>
      <c r="N687" s="1034"/>
      <c r="O687" s="1034">
        <v>68200.5</v>
      </c>
      <c r="P687" s="1034"/>
      <c r="Q687" s="1034">
        <v>0</v>
      </c>
      <c r="R687" s="1034"/>
      <c r="S687" s="1034"/>
      <c r="T687" s="1034">
        <v>0</v>
      </c>
      <c r="U687" s="1034"/>
      <c r="V687" s="1034"/>
      <c r="W687" s="1034"/>
    </row>
    <row r="688" spans="1:23" ht="9.1999999999999993" customHeight="1">
      <c r="A688" s="990" t="s">
        <v>352</v>
      </c>
      <c r="C688" s="1035" t="s">
        <v>3691</v>
      </c>
      <c r="D688" s="1035"/>
      <c r="E688" s="1035"/>
      <c r="F688" s="1035" t="s">
        <v>3692</v>
      </c>
      <c r="G688" s="1035"/>
      <c r="H688" s="1035"/>
      <c r="I688" s="1034">
        <v>0</v>
      </c>
      <c r="J688" s="1034"/>
      <c r="K688" s="1034">
        <v>0</v>
      </c>
      <c r="L688" s="1034"/>
      <c r="M688" s="1034">
        <v>27362.5</v>
      </c>
      <c r="N688" s="1034"/>
      <c r="O688" s="1034">
        <v>27362.5</v>
      </c>
      <c r="P688" s="1034"/>
      <c r="Q688" s="1034">
        <v>0</v>
      </c>
      <c r="R688" s="1034"/>
      <c r="S688" s="1034"/>
      <c r="T688" s="1034">
        <v>0</v>
      </c>
      <c r="U688" s="1034"/>
      <c r="V688" s="1034"/>
      <c r="W688" s="1034"/>
    </row>
    <row r="689" spans="1:23" ht="9.1999999999999993" customHeight="1">
      <c r="A689" s="990" t="s">
        <v>352</v>
      </c>
      <c r="C689" s="1035" t="s">
        <v>1656</v>
      </c>
      <c r="D689" s="1035"/>
      <c r="E689" s="1035"/>
      <c r="F689" s="1035" t="s">
        <v>2389</v>
      </c>
      <c r="G689" s="1035"/>
      <c r="H689" s="1035"/>
      <c r="I689" s="1034">
        <v>0</v>
      </c>
      <c r="J689" s="1034"/>
      <c r="K689" s="1034">
        <v>17077.23</v>
      </c>
      <c r="L689" s="1034"/>
      <c r="M689" s="1034">
        <v>11487.82</v>
      </c>
      <c r="N689" s="1034"/>
      <c r="O689" s="1034">
        <v>11235.98</v>
      </c>
      <c r="P689" s="1034"/>
      <c r="Q689" s="1034">
        <v>0</v>
      </c>
      <c r="R689" s="1034"/>
      <c r="S689" s="1034"/>
      <c r="T689" s="1034">
        <v>16825.39</v>
      </c>
      <c r="U689" s="1034"/>
      <c r="V689" s="1034"/>
      <c r="W689" s="1034"/>
    </row>
    <row r="690" spans="1:23" ht="9.1999999999999993" customHeight="1">
      <c r="A690" s="990" t="s">
        <v>352</v>
      </c>
      <c r="C690" s="1035" t="s">
        <v>1657</v>
      </c>
      <c r="D690" s="1035"/>
      <c r="E690" s="1035"/>
      <c r="F690" s="1035" t="s">
        <v>2390</v>
      </c>
      <c r="G690" s="1035"/>
      <c r="H690" s="1035"/>
      <c r="I690" s="1034">
        <v>0</v>
      </c>
      <c r="J690" s="1034"/>
      <c r="K690" s="1034">
        <v>0</v>
      </c>
      <c r="L690" s="1034"/>
      <c r="M690" s="1034">
        <v>3823</v>
      </c>
      <c r="N690" s="1034"/>
      <c r="O690" s="1034">
        <v>3823</v>
      </c>
      <c r="P690" s="1034"/>
      <c r="Q690" s="1034">
        <v>0</v>
      </c>
      <c r="R690" s="1034"/>
      <c r="S690" s="1034"/>
      <c r="T690" s="1034">
        <v>0</v>
      </c>
      <c r="U690" s="1034"/>
      <c r="V690" s="1034"/>
      <c r="W690" s="1034"/>
    </row>
    <row r="691" spans="1:23" ht="9.1999999999999993" customHeight="1">
      <c r="A691" s="990" t="s">
        <v>352</v>
      </c>
      <c r="C691" s="1035" t="s">
        <v>1908</v>
      </c>
      <c r="D691" s="1035"/>
      <c r="E691" s="1035"/>
      <c r="F691" s="1035" t="s">
        <v>2391</v>
      </c>
      <c r="G691" s="1035"/>
      <c r="H691" s="1035"/>
      <c r="I691" s="1034">
        <v>0</v>
      </c>
      <c r="J691" s="1034"/>
      <c r="K691" s="1034">
        <v>0</v>
      </c>
      <c r="L691" s="1034"/>
      <c r="M691" s="1034">
        <v>0</v>
      </c>
      <c r="N691" s="1034"/>
      <c r="O691" s="1034">
        <v>0</v>
      </c>
      <c r="P691" s="1034"/>
      <c r="Q691" s="1034">
        <v>0</v>
      </c>
      <c r="R691" s="1034"/>
      <c r="S691" s="1034"/>
      <c r="T691" s="1034">
        <v>0</v>
      </c>
      <c r="U691" s="1034"/>
      <c r="V691" s="1034"/>
      <c r="W691" s="1034"/>
    </row>
    <row r="692" spans="1:23" ht="9.1999999999999993" customHeight="1">
      <c r="A692" s="990" t="s">
        <v>352</v>
      </c>
      <c r="C692" s="1035" t="s">
        <v>1658</v>
      </c>
      <c r="D692" s="1035"/>
      <c r="E692" s="1035"/>
      <c r="F692" s="1035" t="s">
        <v>2392</v>
      </c>
      <c r="G692" s="1035"/>
      <c r="H692" s="1035"/>
      <c r="I692" s="1034">
        <v>0</v>
      </c>
      <c r="J692" s="1034"/>
      <c r="K692" s="1034">
        <v>0</v>
      </c>
      <c r="L692" s="1034"/>
      <c r="M692" s="1034">
        <v>53491.46</v>
      </c>
      <c r="N692" s="1034"/>
      <c r="O692" s="1034">
        <v>53491.46</v>
      </c>
      <c r="P692" s="1034"/>
      <c r="Q692" s="1034">
        <v>0</v>
      </c>
      <c r="R692" s="1034"/>
      <c r="S692" s="1034"/>
      <c r="T692" s="1034">
        <v>0</v>
      </c>
      <c r="U692" s="1034"/>
      <c r="V692" s="1034"/>
      <c r="W692" s="1034"/>
    </row>
    <row r="693" spans="1:23" ht="9.1999999999999993" customHeight="1">
      <c r="A693" s="990" t="s">
        <v>352</v>
      </c>
      <c r="C693" s="1035" t="s">
        <v>3494</v>
      </c>
      <c r="D693" s="1035"/>
      <c r="E693" s="1035"/>
      <c r="F693" s="1035" t="s">
        <v>3311</v>
      </c>
      <c r="G693" s="1035"/>
      <c r="H693" s="1035"/>
      <c r="I693" s="1034">
        <v>0</v>
      </c>
      <c r="J693" s="1034"/>
      <c r="K693" s="1034">
        <v>26296.61</v>
      </c>
      <c r="L693" s="1034"/>
      <c r="M693" s="1034">
        <v>0</v>
      </c>
      <c r="N693" s="1034"/>
      <c r="O693" s="1034">
        <v>0</v>
      </c>
      <c r="P693" s="1034"/>
      <c r="Q693" s="1034">
        <v>0</v>
      </c>
      <c r="R693" s="1034"/>
      <c r="S693" s="1034"/>
      <c r="T693" s="1034">
        <v>26296.61</v>
      </c>
      <c r="U693" s="1034"/>
      <c r="V693" s="1034"/>
      <c r="W693" s="1034"/>
    </row>
    <row r="694" spans="1:23" ht="9.1999999999999993" customHeight="1">
      <c r="A694" s="990" t="s">
        <v>352</v>
      </c>
      <c r="C694" s="1035" t="s">
        <v>3330</v>
      </c>
      <c r="D694" s="1035"/>
      <c r="E694" s="1035"/>
      <c r="F694" s="1035" t="s">
        <v>3331</v>
      </c>
      <c r="G694" s="1035"/>
      <c r="H694" s="1035"/>
      <c r="I694" s="1034">
        <v>0</v>
      </c>
      <c r="J694" s="1034"/>
      <c r="K694" s="1034">
        <v>0</v>
      </c>
      <c r="L694" s="1034"/>
      <c r="M694" s="1034">
        <v>0</v>
      </c>
      <c r="N694" s="1034"/>
      <c r="O694" s="1034">
        <v>0</v>
      </c>
      <c r="P694" s="1034"/>
      <c r="Q694" s="1034">
        <v>0</v>
      </c>
      <c r="R694" s="1034"/>
      <c r="S694" s="1034"/>
      <c r="T694" s="1034">
        <v>0</v>
      </c>
      <c r="U694" s="1034"/>
      <c r="V694" s="1034"/>
      <c r="W694" s="1034"/>
    </row>
    <row r="695" spans="1:23" ht="9.1999999999999993" customHeight="1">
      <c r="A695" s="990" t="s">
        <v>352</v>
      </c>
      <c r="C695" s="1035" t="s">
        <v>3027</v>
      </c>
      <c r="D695" s="1035"/>
      <c r="E695" s="1035"/>
      <c r="F695" s="1035" t="s">
        <v>3028</v>
      </c>
      <c r="G695" s="1035"/>
      <c r="H695" s="1035"/>
      <c r="I695" s="1034">
        <v>0</v>
      </c>
      <c r="J695" s="1034"/>
      <c r="K695" s="1034">
        <v>10170.120000000001</v>
      </c>
      <c r="L695" s="1034"/>
      <c r="M695" s="1034">
        <v>0</v>
      </c>
      <c r="N695" s="1034"/>
      <c r="O695" s="1034">
        <v>6.91</v>
      </c>
      <c r="P695" s="1034"/>
      <c r="Q695" s="1034">
        <v>0</v>
      </c>
      <c r="R695" s="1034"/>
      <c r="S695" s="1034"/>
      <c r="T695" s="1034">
        <v>10177.030000000001</v>
      </c>
      <c r="U695" s="1034"/>
      <c r="V695" s="1034"/>
      <c r="W695" s="1034"/>
    </row>
    <row r="696" spans="1:23" ht="9.1999999999999993" customHeight="1">
      <c r="A696" s="990" t="s">
        <v>352</v>
      </c>
      <c r="C696" s="1035" t="s">
        <v>3029</v>
      </c>
      <c r="D696" s="1035"/>
      <c r="E696" s="1035"/>
      <c r="F696" s="1035" t="s">
        <v>3030</v>
      </c>
      <c r="G696" s="1035"/>
      <c r="H696" s="1035"/>
      <c r="I696" s="1034">
        <v>0</v>
      </c>
      <c r="J696" s="1034"/>
      <c r="K696" s="1034">
        <v>10170.120000000001</v>
      </c>
      <c r="L696" s="1034"/>
      <c r="M696" s="1034">
        <v>0</v>
      </c>
      <c r="N696" s="1034"/>
      <c r="O696" s="1034">
        <v>6.91</v>
      </c>
      <c r="P696" s="1034"/>
      <c r="Q696" s="1034">
        <v>0</v>
      </c>
      <c r="R696" s="1034"/>
      <c r="S696" s="1034"/>
      <c r="T696" s="1034">
        <v>10177.030000000001</v>
      </c>
      <c r="U696" s="1034"/>
      <c r="V696" s="1034"/>
      <c r="W696" s="1034"/>
    </row>
    <row r="697" spans="1:23" ht="9.1999999999999993" customHeight="1">
      <c r="A697" s="990" t="s">
        <v>352</v>
      </c>
      <c r="C697" s="1035" t="s">
        <v>3535</v>
      </c>
      <c r="D697" s="1035"/>
      <c r="E697" s="1035"/>
      <c r="F697" s="1035" t="s">
        <v>2068</v>
      </c>
      <c r="G697" s="1035"/>
      <c r="H697" s="1035"/>
      <c r="I697" s="1034">
        <v>0</v>
      </c>
      <c r="J697" s="1034"/>
      <c r="K697" s="1034">
        <v>1000</v>
      </c>
      <c r="L697" s="1034"/>
      <c r="M697" s="1034">
        <v>0</v>
      </c>
      <c r="N697" s="1034"/>
      <c r="O697" s="1034">
        <v>0</v>
      </c>
      <c r="P697" s="1034"/>
      <c r="Q697" s="1034">
        <v>0</v>
      </c>
      <c r="R697" s="1034"/>
      <c r="S697" s="1034"/>
      <c r="T697" s="1034">
        <v>1000</v>
      </c>
      <c r="U697" s="1034"/>
      <c r="V697" s="1034"/>
      <c r="W697" s="1034"/>
    </row>
    <row r="698" spans="1:23" ht="9.1999999999999993" customHeight="1">
      <c r="A698" s="990" t="s">
        <v>352</v>
      </c>
      <c r="C698" s="1035" t="s">
        <v>3463</v>
      </c>
      <c r="D698" s="1035"/>
      <c r="E698" s="1035"/>
      <c r="F698" s="1035" t="s">
        <v>2110</v>
      </c>
      <c r="G698" s="1035"/>
      <c r="H698" s="1035"/>
      <c r="I698" s="1034">
        <v>0</v>
      </c>
      <c r="J698" s="1034"/>
      <c r="K698" s="1034">
        <v>8479.58</v>
      </c>
      <c r="L698" s="1034"/>
      <c r="M698" s="1034">
        <v>0</v>
      </c>
      <c r="N698" s="1034"/>
      <c r="O698" s="1034">
        <v>0</v>
      </c>
      <c r="P698" s="1034"/>
      <c r="Q698" s="1034">
        <v>0</v>
      </c>
      <c r="R698" s="1034"/>
      <c r="S698" s="1034"/>
      <c r="T698" s="1034">
        <v>8479.58</v>
      </c>
      <c r="U698" s="1034"/>
      <c r="V698" s="1034"/>
      <c r="W698" s="1034"/>
    </row>
    <row r="699" spans="1:23" ht="9.1999999999999993" customHeight="1">
      <c r="A699" s="990" t="s">
        <v>352</v>
      </c>
      <c r="C699" s="1035" t="s">
        <v>5779</v>
      </c>
      <c r="D699" s="1035"/>
      <c r="E699" s="1035"/>
      <c r="F699" s="1035" t="s">
        <v>3769</v>
      </c>
      <c r="G699" s="1035"/>
      <c r="H699" s="1035"/>
      <c r="I699" s="1034">
        <v>0</v>
      </c>
      <c r="J699" s="1034"/>
      <c r="K699" s="1034">
        <v>0</v>
      </c>
      <c r="L699" s="1034"/>
      <c r="M699" s="1034">
        <v>0</v>
      </c>
      <c r="N699" s="1034"/>
      <c r="O699" s="1034">
        <v>6.91</v>
      </c>
      <c r="P699" s="1034"/>
      <c r="Q699" s="1034">
        <v>0</v>
      </c>
      <c r="R699" s="1034"/>
      <c r="S699" s="1034"/>
      <c r="T699" s="1034">
        <v>6.91</v>
      </c>
      <c r="U699" s="1034"/>
      <c r="V699" s="1034"/>
      <c r="W699" s="1034"/>
    </row>
    <row r="700" spans="1:23" ht="8.85" customHeight="1">
      <c r="F700" s="1035"/>
      <c r="G700" s="1035"/>
      <c r="H700" s="1035"/>
    </row>
    <row r="701" spans="1:23" ht="8.25" customHeight="1">
      <c r="A701" s="990" t="s">
        <v>352</v>
      </c>
      <c r="C701" s="1035" t="s">
        <v>5479</v>
      </c>
      <c r="D701" s="1035"/>
      <c r="E701" s="1035"/>
      <c r="F701" s="1035" t="s">
        <v>3664</v>
      </c>
      <c r="G701" s="1035"/>
      <c r="H701" s="1035"/>
      <c r="I701" s="1034">
        <v>0</v>
      </c>
      <c r="J701" s="1034"/>
      <c r="K701" s="1034">
        <v>690.54</v>
      </c>
      <c r="L701" s="1034"/>
      <c r="M701" s="1034">
        <v>0</v>
      </c>
      <c r="N701" s="1034"/>
      <c r="O701" s="1034">
        <v>0</v>
      </c>
      <c r="P701" s="1034"/>
      <c r="Q701" s="1034">
        <v>0</v>
      </c>
      <c r="R701" s="1034"/>
      <c r="S701" s="1034"/>
      <c r="T701" s="1034">
        <v>690.54</v>
      </c>
      <c r="U701" s="1034"/>
      <c r="V701" s="1034"/>
      <c r="W701" s="1034"/>
    </row>
    <row r="702" spans="1:23" ht="9.1999999999999993" customHeight="1">
      <c r="A702" s="990" t="s">
        <v>352</v>
      </c>
      <c r="C702" s="1035" t="s">
        <v>2394</v>
      </c>
      <c r="D702" s="1035"/>
      <c r="E702" s="1035"/>
      <c r="F702" s="1035" t="s">
        <v>721</v>
      </c>
      <c r="G702" s="1035"/>
      <c r="H702" s="1035"/>
      <c r="I702" s="1034">
        <v>0</v>
      </c>
      <c r="J702" s="1034"/>
      <c r="K702" s="1034">
        <v>1071125652.54</v>
      </c>
      <c r="L702" s="1034"/>
      <c r="M702" s="1034">
        <v>37551.919999999998</v>
      </c>
      <c r="N702" s="1034"/>
      <c r="O702" s="1034">
        <v>0</v>
      </c>
      <c r="P702" s="1034"/>
      <c r="Q702" s="1034">
        <v>0</v>
      </c>
      <c r="R702" s="1034"/>
      <c r="S702" s="1034"/>
      <c r="T702" s="1034">
        <v>1071088100.62</v>
      </c>
      <c r="U702" s="1034"/>
      <c r="V702" s="1034"/>
      <c r="W702" s="1034"/>
    </row>
    <row r="703" spans="1:23" ht="9.1999999999999993" customHeight="1">
      <c r="A703" s="990" t="s">
        <v>352</v>
      </c>
      <c r="C703" s="1035" t="s">
        <v>2395</v>
      </c>
      <c r="D703" s="1035"/>
      <c r="E703" s="1035"/>
      <c r="F703" s="1035" t="s">
        <v>2396</v>
      </c>
      <c r="G703" s="1035"/>
      <c r="H703" s="1035"/>
      <c r="I703" s="1034">
        <v>0</v>
      </c>
      <c r="J703" s="1034"/>
      <c r="K703" s="1034">
        <v>278482908.89999998</v>
      </c>
      <c r="L703" s="1034"/>
      <c r="M703" s="1034">
        <v>0</v>
      </c>
      <c r="N703" s="1034"/>
      <c r="O703" s="1034">
        <v>0</v>
      </c>
      <c r="P703" s="1034"/>
      <c r="Q703" s="1034">
        <v>0</v>
      </c>
      <c r="R703" s="1034"/>
      <c r="S703" s="1034"/>
      <c r="T703" s="1034">
        <v>278482908.89999998</v>
      </c>
      <c r="U703" s="1034"/>
      <c r="V703" s="1034"/>
      <c r="W703" s="1034"/>
    </row>
    <row r="704" spans="1:23" ht="9.1999999999999993" customHeight="1">
      <c r="A704" s="990" t="s">
        <v>352</v>
      </c>
      <c r="C704" s="1035" t="s">
        <v>1659</v>
      </c>
      <c r="D704" s="1035"/>
      <c r="E704" s="1035"/>
      <c r="F704" s="1035" t="s">
        <v>1660</v>
      </c>
      <c r="G704" s="1035"/>
      <c r="H704" s="1035"/>
      <c r="I704" s="1034">
        <v>0</v>
      </c>
      <c r="J704" s="1034"/>
      <c r="K704" s="1034">
        <v>10952891.960000001</v>
      </c>
      <c r="L704" s="1034"/>
      <c r="M704" s="1034">
        <v>0</v>
      </c>
      <c r="N704" s="1034"/>
      <c r="O704" s="1034">
        <v>0</v>
      </c>
      <c r="P704" s="1034"/>
      <c r="Q704" s="1034">
        <v>0</v>
      </c>
      <c r="R704" s="1034"/>
      <c r="S704" s="1034"/>
      <c r="T704" s="1034">
        <v>10952891.960000001</v>
      </c>
      <c r="U704" s="1034"/>
      <c r="V704" s="1034"/>
      <c r="W704" s="1034"/>
    </row>
    <row r="705" spans="1:23" ht="9.1999999999999993" customHeight="1">
      <c r="A705" s="990" t="s">
        <v>352</v>
      </c>
      <c r="C705" s="1035" t="s">
        <v>1661</v>
      </c>
      <c r="D705" s="1035"/>
      <c r="E705" s="1035"/>
      <c r="F705" s="1035" t="s">
        <v>85</v>
      </c>
      <c r="G705" s="1035"/>
      <c r="H705" s="1035"/>
      <c r="I705" s="1034">
        <v>0</v>
      </c>
      <c r="J705" s="1034"/>
      <c r="K705" s="1034">
        <v>10952891.960000001</v>
      </c>
      <c r="L705" s="1034"/>
      <c r="M705" s="1034">
        <v>0</v>
      </c>
      <c r="N705" s="1034"/>
      <c r="O705" s="1034">
        <v>0</v>
      </c>
      <c r="P705" s="1034"/>
      <c r="Q705" s="1034">
        <v>0</v>
      </c>
      <c r="R705" s="1034"/>
      <c r="S705" s="1034"/>
      <c r="T705" s="1034">
        <v>10952891.960000001</v>
      </c>
      <c r="U705" s="1034"/>
      <c r="V705" s="1034"/>
      <c r="W705" s="1034"/>
    </row>
    <row r="706" spans="1:23" ht="9.1999999999999993" customHeight="1">
      <c r="A706" s="990" t="s">
        <v>352</v>
      </c>
      <c r="C706" s="1035" t="s">
        <v>1662</v>
      </c>
      <c r="D706" s="1035"/>
      <c r="E706" s="1035"/>
      <c r="F706" s="1035" t="s">
        <v>1663</v>
      </c>
      <c r="G706" s="1035"/>
      <c r="H706" s="1035"/>
      <c r="I706" s="1034">
        <v>0</v>
      </c>
      <c r="J706" s="1034"/>
      <c r="K706" s="1034">
        <v>267530016.94</v>
      </c>
      <c r="L706" s="1034"/>
      <c r="M706" s="1034">
        <v>0</v>
      </c>
      <c r="N706" s="1034"/>
      <c r="O706" s="1034">
        <v>0</v>
      </c>
      <c r="P706" s="1034"/>
      <c r="Q706" s="1034">
        <v>0</v>
      </c>
      <c r="R706" s="1034"/>
      <c r="S706" s="1034"/>
      <c r="T706" s="1034">
        <v>267530016.94</v>
      </c>
      <c r="U706" s="1034"/>
      <c r="V706" s="1034"/>
      <c r="W706" s="1034"/>
    </row>
    <row r="707" spans="1:23" ht="9.1999999999999993" customHeight="1">
      <c r="A707" s="990" t="s">
        <v>352</v>
      </c>
      <c r="C707" s="1035" t="s">
        <v>1664</v>
      </c>
      <c r="D707" s="1035"/>
      <c r="E707" s="1035"/>
      <c r="F707" s="1035" t="s">
        <v>2397</v>
      </c>
      <c r="G707" s="1035"/>
      <c r="H707" s="1035"/>
      <c r="I707" s="1034">
        <v>0</v>
      </c>
      <c r="J707" s="1034"/>
      <c r="K707" s="1034">
        <v>267530016.94</v>
      </c>
      <c r="L707" s="1034"/>
      <c r="M707" s="1034">
        <v>0</v>
      </c>
      <c r="N707" s="1034"/>
      <c r="O707" s="1034">
        <v>0</v>
      </c>
      <c r="P707" s="1034"/>
      <c r="Q707" s="1034">
        <v>0</v>
      </c>
      <c r="R707" s="1034"/>
      <c r="S707" s="1034"/>
      <c r="T707" s="1034">
        <v>267530016.94</v>
      </c>
      <c r="U707" s="1034"/>
      <c r="V707" s="1034"/>
      <c r="W707" s="1034"/>
    </row>
    <row r="708" spans="1:23" ht="9.1999999999999993" customHeight="1">
      <c r="A708" s="990" t="s">
        <v>352</v>
      </c>
      <c r="C708" s="1035" t="s">
        <v>2398</v>
      </c>
      <c r="D708" s="1035"/>
      <c r="E708" s="1035"/>
      <c r="F708" s="1035" t="s">
        <v>2399</v>
      </c>
      <c r="G708" s="1035"/>
      <c r="H708" s="1035"/>
      <c r="I708" s="1034">
        <v>0</v>
      </c>
      <c r="J708" s="1034"/>
      <c r="K708" s="1034">
        <v>772066517.13</v>
      </c>
      <c r="L708" s="1034"/>
      <c r="M708" s="1034">
        <v>37551.919999999998</v>
      </c>
      <c r="N708" s="1034"/>
      <c r="O708" s="1034">
        <v>0</v>
      </c>
      <c r="P708" s="1034"/>
      <c r="Q708" s="1034">
        <v>0</v>
      </c>
      <c r="R708" s="1034"/>
      <c r="S708" s="1034"/>
      <c r="T708" s="1034">
        <v>772028965.21000004</v>
      </c>
      <c r="U708" s="1034"/>
      <c r="V708" s="1034"/>
      <c r="W708" s="1034"/>
    </row>
    <row r="709" spans="1:23" ht="9.1999999999999993" customHeight="1">
      <c r="A709" s="990" t="s">
        <v>352</v>
      </c>
      <c r="C709" s="1035" t="s">
        <v>3198</v>
      </c>
      <c r="D709" s="1035"/>
      <c r="E709" s="1035"/>
      <c r="F709" s="1035" t="s">
        <v>3199</v>
      </c>
      <c r="G709" s="1035"/>
      <c r="H709" s="1035"/>
      <c r="I709" s="1034">
        <v>0</v>
      </c>
      <c r="J709" s="1034"/>
      <c r="K709" s="1034">
        <v>0</v>
      </c>
      <c r="L709" s="1034"/>
      <c r="M709" s="1034">
        <v>0</v>
      </c>
      <c r="N709" s="1034"/>
      <c r="O709" s="1034">
        <v>0</v>
      </c>
      <c r="P709" s="1034"/>
      <c r="Q709" s="1034">
        <v>0</v>
      </c>
      <c r="R709" s="1034"/>
      <c r="S709" s="1034"/>
      <c r="T709" s="1034">
        <v>0</v>
      </c>
      <c r="U709" s="1034"/>
      <c r="V709" s="1034"/>
      <c r="W709" s="1034"/>
    </row>
    <row r="710" spans="1:23" ht="9.1999999999999993" customHeight="1">
      <c r="A710" s="990" t="s">
        <v>352</v>
      </c>
      <c r="C710" s="1035" t="s">
        <v>3536</v>
      </c>
      <c r="D710" s="1035"/>
      <c r="E710" s="1035"/>
      <c r="F710" s="1035" t="s">
        <v>3537</v>
      </c>
      <c r="G710" s="1035"/>
      <c r="H710" s="1035"/>
      <c r="I710" s="1034">
        <v>0</v>
      </c>
      <c r="J710" s="1034"/>
      <c r="K710" s="1034">
        <v>0</v>
      </c>
      <c r="L710" s="1034"/>
      <c r="M710" s="1034">
        <v>0</v>
      </c>
      <c r="N710" s="1034"/>
      <c r="O710" s="1034">
        <v>0</v>
      </c>
      <c r="P710" s="1034"/>
      <c r="Q710" s="1034">
        <v>0</v>
      </c>
      <c r="R710" s="1034"/>
      <c r="S710" s="1034"/>
      <c r="T710" s="1034">
        <v>0</v>
      </c>
      <c r="U710" s="1034"/>
      <c r="V710" s="1034"/>
      <c r="W710" s="1034"/>
    </row>
    <row r="711" spans="1:23" ht="9.1999999999999993" customHeight="1">
      <c r="A711" s="990" t="s">
        <v>352</v>
      </c>
      <c r="C711" s="1035" t="s">
        <v>1665</v>
      </c>
      <c r="D711" s="1035"/>
      <c r="E711" s="1035"/>
      <c r="F711" s="1035" t="s">
        <v>1666</v>
      </c>
      <c r="G711" s="1035"/>
      <c r="H711" s="1035"/>
      <c r="I711" s="1034">
        <v>0</v>
      </c>
      <c r="J711" s="1034"/>
      <c r="K711" s="1034">
        <v>772066517.13</v>
      </c>
      <c r="L711" s="1034"/>
      <c r="M711" s="1034">
        <v>37551.919999999998</v>
      </c>
      <c r="N711" s="1034"/>
      <c r="O711" s="1034">
        <v>0</v>
      </c>
      <c r="P711" s="1034"/>
      <c r="Q711" s="1034">
        <v>0</v>
      </c>
      <c r="R711" s="1034"/>
      <c r="S711" s="1034"/>
      <c r="T711" s="1034">
        <v>772028965.21000004</v>
      </c>
      <c r="U711" s="1034"/>
      <c r="V711" s="1034"/>
      <c r="W711" s="1034"/>
    </row>
    <row r="712" spans="1:23" ht="9.1999999999999993" customHeight="1">
      <c r="A712" s="990" t="s">
        <v>352</v>
      </c>
      <c r="C712" s="1035" t="s">
        <v>1667</v>
      </c>
      <c r="D712" s="1035"/>
      <c r="E712" s="1035"/>
      <c r="F712" s="1035" t="s">
        <v>2400</v>
      </c>
      <c r="G712" s="1035"/>
      <c r="H712" s="1035"/>
      <c r="I712" s="1034">
        <v>0</v>
      </c>
      <c r="J712" s="1034"/>
      <c r="K712" s="1034">
        <v>23429164.940000001</v>
      </c>
      <c r="L712" s="1034"/>
      <c r="M712" s="1034">
        <v>0</v>
      </c>
      <c r="N712" s="1034"/>
      <c r="O712" s="1034">
        <v>0</v>
      </c>
      <c r="P712" s="1034"/>
      <c r="Q712" s="1034">
        <v>0</v>
      </c>
      <c r="R712" s="1034"/>
      <c r="S712" s="1034"/>
      <c r="T712" s="1034">
        <v>23429164.940000001</v>
      </c>
      <c r="U712" s="1034"/>
      <c r="V712" s="1034"/>
      <c r="W712" s="1034"/>
    </row>
    <row r="713" spans="1:23" ht="9.1999999999999993" customHeight="1">
      <c r="A713" s="990" t="s">
        <v>352</v>
      </c>
      <c r="C713" s="1035" t="s">
        <v>1668</v>
      </c>
      <c r="D713" s="1035"/>
      <c r="E713" s="1035"/>
      <c r="F713" s="1035" t="s">
        <v>2401</v>
      </c>
      <c r="G713" s="1035"/>
      <c r="H713" s="1035"/>
      <c r="I713" s="1034">
        <v>0</v>
      </c>
      <c r="J713" s="1034"/>
      <c r="K713" s="1034">
        <v>-10966885.34</v>
      </c>
      <c r="L713" s="1034"/>
      <c r="M713" s="1034">
        <v>0</v>
      </c>
      <c r="N713" s="1034"/>
      <c r="O713" s="1034">
        <v>0</v>
      </c>
      <c r="P713" s="1034"/>
      <c r="Q713" s="1034">
        <v>0</v>
      </c>
      <c r="R713" s="1034"/>
      <c r="S713" s="1034"/>
      <c r="T713" s="1034">
        <v>-10966885.34</v>
      </c>
      <c r="U713" s="1034"/>
      <c r="V713" s="1034"/>
      <c r="W713" s="1034"/>
    </row>
    <row r="714" spans="1:23" ht="9.1999999999999993" customHeight="1">
      <c r="A714" s="990" t="s">
        <v>352</v>
      </c>
      <c r="C714" s="1035" t="s">
        <v>1669</v>
      </c>
      <c r="D714" s="1035"/>
      <c r="E714" s="1035"/>
      <c r="F714" s="1035" t="s">
        <v>2402</v>
      </c>
      <c r="G714" s="1035"/>
      <c r="H714" s="1035"/>
      <c r="I714" s="1034">
        <v>0</v>
      </c>
      <c r="J714" s="1034"/>
      <c r="K714" s="1034">
        <v>-22926524.739999998</v>
      </c>
      <c r="L714" s="1034"/>
      <c r="M714" s="1034">
        <v>0</v>
      </c>
      <c r="N714" s="1034"/>
      <c r="O714" s="1034">
        <v>0</v>
      </c>
      <c r="P714" s="1034"/>
      <c r="Q714" s="1034">
        <v>0</v>
      </c>
      <c r="R714" s="1034"/>
      <c r="S714" s="1034"/>
      <c r="T714" s="1034">
        <v>-22926524.739999998</v>
      </c>
      <c r="U714" s="1034"/>
      <c r="V714" s="1034"/>
      <c r="W714" s="1034"/>
    </row>
    <row r="715" spans="1:23" ht="9.1999999999999993" customHeight="1">
      <c r="A715" s="990" t="s">
        <v>352</v>
      </c>
      <c r="C715" s="1035" t="s">
        <v>1670</v>
      </c>
      <c r="D715" s="1035"/>
      <c r="E715" s="1035"/>
      <c r="F715" s="1035" t="s">
        <v>2403</v>
      </c>
      <c r="G715" s="1035"/>
      <c r="H715" s="1035"/>
      <c r="I715" s="1034">
        <v>0</v>
      </c>
      <c r="J715" s="1034"/>
      <c r="K715" s="1034">
        <v>-9373112.2899999991</v>
      </c>
      <c r="L715" s="1034"/>
      <c r="M715" s="1034">
        <v>0</v>
      </c>
      <c r="N715" s="1034"/>
      <c r="O715" s="1034">
        <v>0</v>
      </c>
      <c r="P715" s="1034"/>
      <c r="Q715" s="1034">
        <v>0</v>
      </c>
      <c r="R715" s="1034"/>
      <c r="S715" s="1034"/>
      <c r="T715" s="1034">
        <v>-9373112.2899999991</v>
      </c>
      <c r="U715" s="1034"/>
      <c r="V715" s="1034"/>
      <c r="W715" s="1034"/>
    </row>
    <row r="716" spans="1:23" ht="9.1999999999999993" customHeight="1">
      <c r="A716" s="990" t="s">
        <v>352</v>
      </c>
      <c r="C716" s="1035" t="s">
        <v>1671</v>
      </c>
      <c r="D716" s="1035"/>
      <c r="E716" s="1035"/>
      <c r="F716" s="1035" t="s">
        <v>2404</v>
      </c>
      <c r="G716" s="1035"/>
      <c r="H716" s="1035"/>
      <c r="I716" s="1034">
        <v>0</v>
      </c>
      <c r="J716" s="1034"/>
      <c r="K716" s="1034">
        <v>-16789867.780000001</v>
      </c>
      <c r="L716" s="1034"/>
      <c r="M716" s="1034">
        <v>0</v>
      </c>
      <c r="N716" s="1034"/>
      <c r="O716" s="1034">
        <v>0</v>
      </c>
      <c r="P716" s="1034"/>
      <c r="Q716" s="1034">
        <v>0</v>
      </c>
      <c r="R716" s="1034"/>
      <c r="S716" s="1034"/>
      <c r="T716" s="1034">
        <v>-16789867.780000001</v>
      </c>
      <c r="U716" s="1034"/>
      <c r="V716" s="1034"/>
      <c r="W716" s="1034"/>
    </row>
    <row r="717" spans="1:23" ht="9.1999999999999993" customHeight="1">
      <c r="A717" s="990" t="s">
        <v>352</v>
      </c>
      <c r="C717" s="1035" t="s">
        <v>1672</v>
      </c>
      <c r="D717" s="1035"/>
      <c r="E717" s="1035"/>
      <c r="F717" s="1035" t="s">
        <v>2405</v>
      </c>
      <c r="G717" s="1035"/>
      <c r="H717" s="1035"/>
      <c r="I717" s="1034">
        <v>0</v>
      </c>
      <c r="J717" s="1034"/>
      <c r="K717" s="1034">
        <v>-18508332.640000001</v>
      </c>
      <c r="L717" s="1034"/>
      <c r="M717" s="1034">
        <v>0</v>
      </c>
      <c r="N717" s="1034"/>
      <c r="O717" s="1034">
        <v>0</v>
      </c>
      <c r="P717" s="1034"/>
      <c r="Q717" s="1034">
        <v>0</v>
      </c>
      <c r="R717" s="1034"/>
      <c r="S717" s="1034"/>
      <c r="T717" s="1034">
        <v>-18508332.640000001</v>
      </c>
      <c r="U717" s="1034"/>
      <c r="V717" s="1034"/>
      <c r="W717" s="1034"/>
    </row>
    <row r="718" spans="1:23" ht="19.7" customHeight="1">
      <c r="T718" s="1046" t="s">
        <v>2466</v>
      </c>
      <c r="U718" s="1046"/>
      <c r="V718" s="1046"/>
      <c r="W718" s="1046"/>
    </row>
    <row r="719" spans="1:23" ht="16.149999999999999" customHeight="1">
      <c r="A719" s="1041"/>
      <c r="B719" s="1041"/>
      <c r="C719" s="1041"/>
      <c r="D719" s="1041"/>
      <c r="E719" s="1041"/>
      <c r="F719" s="1042" t="s">
        <v>3188</v>
      </c>
      <c r="G719" s="1042"/>
      <c r="H719" s="1042"/>
      <c r="I719" s="1042"/>
      <c r="J719" s="1042"/>
      <c r="K719" s="1042"/>
      <c r="L719" s="1042"/>
      <c r="M719" s="1042"/>
      <c r="N719" s="1042"/>
      <c r="O719" s="1042"/>
      <c r="P719" s="1042"/>
      <c r="Q719" s="1042"/>
      <c r="R719" s="1042"/>
      <c r="S719" s="1042"/>
      <c r="T719" s="1042"/>
      <c r="U719" s="1042"/>
    </row>
    <row r="720" spans="1:23" ht="12.95" customHeight="1">
      <c r="A720" s="1041"/>
      <c r="B720" s="1041"/>
      <c r="C720" s="1041"/>
      <c r="D720" s="1041"/>
      <c r="E720" s="1041"/>
      <c r="F720" s="1043" t="s">
        <v>79</v>
      </c>
      <c r="G720" s="1043"/>
      <c r="H720" s="1043"/>
      <c r="I720" s="1043"/>
      <c r="J720" s="1043"/>
      <c r="K720" s="1043"/>
      <c r="L720" s="1043"/>
      <c r="M720" s="1043"/>
      <c r="N720" s="1043"/>
      <c r="O720" s="1043"/>
      <c r="P720" s="1043"/>
      <c r="Q720" s="1043"/>
      <c r="R720" s="1043"/>
      <c r="S720" s="1043"/>
    </row>
    <row r="721" spans="1:23" ht="12.95" customHeight="1">
      <c r="D721" s="1044" t="s">
        <v>5768</v>
      </c>
      <c r="E721" s="1044"/>
      <c r="F721" s="1044"/>
      <c r="G721" s="1044"/>
      <c r="H721" s="1044"/>
      <c r="I721" s="1044"/>
      <c r="J721" s="1044"/>
      <c r="K721" s="1044"/>
      <c r="L721" s="1044"/>
      <c r="M721" s="1044"/>
      <c r="N721" s="1044"/>
      <c r="O721" s="1044"/>
      <c r="P721" s="1038" t="s">
        <v>1989</v>
      </c>
      <c r="Q721" s="1038"/>
      <c r="R721" s="1038"/>
      <c r="S721" s="1038"/>
      <c r="T721" s="1045" t="s">
        <v>5769</v>
      </c>
      <c r="U721" s="1045"/>
      <c r="V721" s="1045"/>
      <c r="W721" s="1045"/>
    </row>
    <row r="722" spans="1:23" ht="12.95" customHeight="1">
      <c r="B722" s="1036" t="s">
        <v>1991</v>
      </c>
      <c r="C722" s="1036"/>
      <c r="D722" s="1037" t="s">
        <v>1992</v>
      </c>
      <c r="E722" s="1037"/>
      <c r="F722" s="1037"/>
      <c r="G722" s="1037"/>
      <c r="H722" s="1037"/>
      <c r="I722" s="1037"/>
      <c r="J722" s="1037"/>
      <c r="K722" s="1037"/>
      <c r="L722" s="1037"/>
      <c r="M722" s="1037"/>
      <c r="N722" s="1037"/>
      <c r="O722" s="1037"/>
      <c r="P722" s="1037"/>
      <c r="Q722" s="1037"/>
      <c r="R722" s="1037"/>
      <c r="S722" s="987" t="s">
        <v>1992</v>
      </c>
      <c r="T722" s="1038" t="s">
        <v>5770</v>
      </c>
      <c r="U722" s="1038"/>
      <c r="V722" s="1038"/>
    </row>
    <row r="723" spans="1:23" ht="17.45" customHeight="1"/>
    <row r="724" spans="1:23" ht="8.25" customHeight="1">
      <c r="A724" s="988" t="s">
        <v>1343</v>
      </c>
      <c r="C724" s="1039" t="s">
        <v>1344</v>
      </c>
      <c r="D724" s="1039"/>
      <c r="F724" s="1039" t="s">
        <v>1345</v>
      </c>
      <c r="G724" s="1039"/>
      <c r="H724" s="1039"/>
      <c r="I724" s="1039"/>
      <c r="J724" s="989" t="s">
        <v>1346</v>
      </c>
      <c r="K724" s="989" t="s">
        <v>1347</v>
      </c>
      <c r="N724" s="989" t="s">
        <v>1346</v>
      </c>
      <c r="O724" s="1040" t="s">
        <v>1347</v>
      </c>
      <c r="P724" s="1040"/>
      <c r="R724" s="1040" t="s">
        <v>1346</v>
      </c>
      <c r="S724" s="1040"/>
      <c r="T724" s="1040" t="s">
        <v>1347</v>
      </c>
      <c r="U724" s="1040"/>
      <c r="V724" s="1040"/>
    </row>
    <row r="725" spans="1:23" ht="9.6" customHeight="1">
      <c r="A725" s="990" t="s">
        <v>352</v>
      </c>
      <c r="C725" s="1035" t="s">
        <v>1673</v>
      </c>
      <c r="D725" s="1035"/>
      <c r="E725" s="1035"/>
      <c r="F725" s="1035" t="s">
        <v>2406</v>
      </c>
      <c r="G725" s="1035"/>
      <c r="H725" s="1035"/>
      <c r="I725" s="1034">
        <v>0</v>
      </c>
      <c r="J725" s="1034"/>
      <c r="K725" s="1034">
        <v>11185592.65</v>
      </c>
      <c r="L725" s="1034"/>
      <c r="M725" s="1034">
        <v>0</v>
      </c>
      <c r="N725" s="1034"/>
      <c r="O725" s="1034">
        <v>0</v>
      </c>
      <c r="P725" s="1034"/>
      <c r="Q725" s="1034">
        <v>0</v>
      </c>
      <c r="R725" s="1034"/>
      <c r="S725" s="1034"/>
      <c r="T725" s="1034">
        <v>11185592.65</v>
      </c>
      <c r="U725" s="1034"/>
      <c r="V725" s="1034"/>
      <c r="W725" s="1034"/>
    </row>
    <row r="726" spans="1:23" ht="9.1999999999999993" customHeight="1">
      <c r="A726" s="990" t="s">
        <v>352</v>
      </c>
      <c r="C726" s="1035" t="s">
        <v>1674</v>
      </c>
      <c r="D726" s="1035"/>
      <c r="E726" s="1035"/>
      <c r="F726" s="1035" t="s">
        <v>2407</v>
      </c>
      <c r="G726" s="1035"/>
      <c r="H726" s="1035"/>
      <c r="I726" s="1034">
        <v>0</v>
      </c>
      <c r="J726" s="1034"/>
      <c r="K726" s="1034">
        <v>164921601.78</v>
      </c>
      <c r="L726" s="1034"/>
      <c r="M726" s="1034">
        <v>0</v>
      </c>
      <c r="N726" s="1034"/>
      <c r="O726" s="1034">
        <v>0</v>
      </c>
      <c r="P726" s="1034"/>
      <c r="Q726" s="1034">
        <v>0</v>
      </c>
      <c r="R726" s="1034"/>
      <c r="S726" s="1034"/>
      <c r="T726" s="1034">
        <v>164921601.78</v>
      </c>
      <c r="U726" s="1034"/>
      <c r="V726" s="1034"/>
      <c r="W726" s="1034"/>
    </row>
    <row r="727" spans="1:23" ht="9.1999999999999993" customHeight="1">
      <c r="A727" s="990" t="s">
        <v>352</v>
      </c>
      <c r="C727" s="1035" t="s">
        <v>1675</v>
      </c>
      <c r="D727" s="1035"/>
      <c r="E727" s="1035"/>
      <c r="F727" s="1035" t="s">
        <v>2408</v>
      </c>
      <c r="G727" s="1035"/>
      <c r="H727" s="1035"/>
      <c r="I727" s="1034">
        <v>0</v>
      </c>
      <c r="J727" s="1034"/>
      <c r="K727" s="1034">
        <v>121843922.45999999</v>
      </c>
      <c r="L727" s="1034"/>
      <c r="M727" s="1034">
        <v>0</v>
      </c>
      <c r="N727" s="1034"/>
      <c r="O727" s="1034">
        <v>0</v>
      </c>
      <c r="P727" s="1034"/>
      <c r="Q727" s="1034">
        <v>0</v>
      </c>
      <c r="R727" s="1034"/>
      <c r="S727" s="1034"/>
      <c r="T727" s="1034">
        <v>121843922.45999999</v>
      </c>
      <c r="U727" s="1034"/>
      <c r="V727" s="1034"/>
      <c r="W727" s="1034"/>
    </row>
    <row r="728" spans="1:23" ht="9.1999999999999993" customHeight="1">
      <c r="A728" s="990" t="s">
        <v>352</v>
      </c>
      <c r="C728" s="1035" t="s">
        <v>1676</v>
      </c>
      <c r="D728" s="1035"/>
      <c r="E728" s="1035"/>
      <c r="F728" s="1035" t="s">
        <v>2409</v>
      </c>
      <c r="G728" s="1035"/>
      <c r="H728" s="1035"/>
      <c r="I728" s="1034">
        <v>0</v>
      </c>
      <c r="J728" s="1034"/>
      <c r="K728" s="1034">
        <v>127021024.27</v>
      </c>
      <c r="L728" s="1034"/>
      <c r="M728" s="1034">
        <v>0</v>
      </c>
      <c r="N728" s="1034"/>
      <c r="O728" s="1034">
        <v>0</v>
      </c>
      <c r="P728" s="1034"/>
      <c r="Q728" s="1034">
        <v>0</v>
      </c>
      <c r="R728" s="1034"/>
      <c r="S728" s="1034"/>
      <c r="T728" s="1034">
        <v>127021024.27</v>
      </c>
      <c r="U728" s="1034"/>
      <c r="V728" s="1034"/>
      <c r="W728" s="1034"/>
    </row>
    <row r="729" spans="1:23" ht="9.1999999999999993" customHeight="1">
      <c r="A729" s="990" t="s">
        <v>352</v>
      </c>
      <c r="C729" s="1035" t="s">
        <v>1677</v>
      </c>
      <c r="D729" s="1035"/>
      <c r="E729" s="1035"/>
      <c r="F729" s="1035" t="s">
        <v>2410</v>
      </c>
      <c r="G729" s="1035"/>
      <c r="H729" s="1035"/>
      <c r="I729" s="1034">
        <v>0</v>
      </c>
      <c r="J729" s="1034"/>
      <c r="K729" s="1034">
        <v>13085651.68</v>
      </c>
      <c r="L729" s="1034"/>
      <c r="M729" s="1034">
        <v>0</v>
      </c>
      <c r="N729" s="1034"/>
      <c r="O729" s="1034">
        <v>0</v>
      </c>
      <c r="P729" s="1034"/>
      <c r="Q729" s="1034">
        <v>0</v>
      </c>
      <c r="R729" s="1034"/>
      <c r="S729" s="1034"/>
      <c r="T729" s="1034">
        <v>13085651.68</v>
      </c>
      <c r="U729" s="1034"/>
      <c r="V729" s="1034"/>
      <c r="W729" s="1034"/>
    </row>
    <row r="730" spans="1:23" ht="9.1999999999999993" customHeight="1">
      <c r="A730" s="990" t="s">
        <v>352</v>
      </c>
      <c r="C730" s="1035" t="s">
        <v>1678</v>
      </c>
      <c r="D730" s="1035"/>
      <c r="E730" s="1035"/>
      <c r="F730" s="1035" t="s">
        <v>2411</v>
      </c>
      <c r="G730" s="1035"/>
      <c r="H730" s="1035"/>
      <c r="I730" s="1034">
        <v>0</v>
      </c>
      <c r="J730" s="1034"/>
      <c r="K730" s="1034">
        <v>24947542.829999998</v>
      </c>
      <c r="L730" s="1034"/>
      <c r="M730" s="1034">
        <v>0</v>
      </c>
      <c r="N730" s="1034"/>
      <c r="O730" s="1034">
        <v>0</v>
      </c>
      <c r="P730" s="1034"/>
      <c r="Q730" s="1034">
        <v>0</v>
      </c>
      <c r="R730" s="1034"/>
      <c r="S730" s="1034"/>
      <c r="T730" s="1034">
        <v>24947542.829999998</v>
      </c>
      <c r="U730" s="1034"/>
      <c r="V730" s="1034"/>
      <c r="W730" s="1034"/>
    </row>
    <row r="731" spans="1:23" ht="9.1999999999999993" customHeight="1">
      <c r="A731" s="990" t="s">
        <v>352</v>
      </c>
      <c r="C731" s="1035" t="s">
        <v>1679</v>
      </c>
      <c r="D731" s="1035"/>
      <c r="E731" s="1035"/>
      <c r="F731" s="1035" t="s">
        <v>2412</v>
      </c>
      <c r="G731" s="1035"/>
      <c r="H731" s="1035"/>
      <c r="I731" s="1034">
        <v>0</v>
      </c>
      <c r="J731" s="1034"/>
      <c r="K731" s="1034">
        <v>12543692.17</v>
      </c>
      <c r="L731" s="1034"/>
      <c r="M731" s="1034">
        <v>0</v>
      </c>
      <c r="N731" s="1034"/>
      <c r="O731" s="1034">
        <v>0</v>
      </c>
      <c r="P731" s="1034"/>
      <c r="Q731" s="1034">
        <v>0</v>
      </c>
      <c r="R731" s="1034"/>
      <c r="S731" s="1034"/>
      <c r="T731" s="1034">
        <v>12543692.17</v>
      </c>
      <c r="U731" s="1034"/>
      <c r="V731" s="1034"/>
      <c r="W731" s="1034"/>
    </row>
    <row r="732" spans="1:23" ht="9.1999999999999993" customHeight="1">
      <c r="A732" s="990" t="s">
        <v>352</v>
      </c>
      <c r="C732" s="1035" t="s">
        <v>1680</v>
      </c>
      <c r="D732" s="1035"/>
      <c r="E732" s="1035"/>
      <c r="F732" s="1035" t="s">
        <v>2413</v>
      </c>
      <c r="G732" s="1035"/>
      <c r="H732" s="1035"/>
      <c r="I732" s="1034">
        <v>0</v>
      </c>
      <c r="J732" s="1034"/>
      <c r="K732" s="1034">
        <v>8379864.0899999999</v>
      </c>
      <c r="L732" s="1034"/>
      <c r="M732" s="1034">
        <v>0</v>
      </c>
      <c r="N732" s="1034"/>
      <c r="O732" s="1034">
        <v>0</v>
      </c>
      <c r="P732" s="1034"/>
      <c r="Q732" s="1034">
        <v>0</v>
      </c>
      <c r="R732" s="1034"/>
      <c r="S732" s="1034"/>
      <c r="T732" s="1034">
        <v>8379864.0899999999</v>
      </c>
      <c r="U732" s="1034"/>
      <c r="V732" s="1034"/>
      <c r="W732" s="1034"/>
    </row>
    <row r="733" spans="1:23" ht="9.1999999999999993" customHeight="1">
      <c r="A733" s="990" t="s">
        <v>352</v>
      </c>
      <c r="C733" s="1035" t="s">
        <v>1681</v>
      </c>
      <c r="D733" s="1035"/>
      <c r="E733" s="1035"/>
      <c r="F733" s="1035" t="s">
        <v>2414</v>
      </c>
      <c r="G733" s="1035"/>
      <c r="H733" s="1035"/>
      <c r="I733" s="1034">
        <v>0</v>
      </c>
      <c r="J733" s="1034"/>
      <c r="K733" s="1034">
        <v>12826771.66</v>
      </c>
      <c r="L733" s="1034"/>
      <c r="M733" s="1034">
        <v>0</v>
      </c>
      <c r="N733" s="1034"/>
      <c r="O733" s="1034">
        <v>0</v>
      </c>
      <c r="P733" s="1034"/>
      <c r="Q733" s="1034">
        <v>0</v>
      </c>
      <c r="R733" s="1034"/>
      <c r="S733" s="1034"/>
      <c r="T733" s="1034">
        <v>12826771.66</v>
      </c>
      <c r="U733" s="1034"/>
      <c r="V733" s="1034"/>
      <c r="W733" s="1034"/>
    </row>
    <row r="734" spans="1:23" ht="9.1999999999999993" customHeight="1">
      <c r="A734" s="990" t="s">
        <v>352</v>
      </c>
      <c r="C734" s="1035" t="s">
        <v>1682</v>
      </c>
      <c r="D734" s="1035"/>
      <c r="E734" s="1035"/>
      <c r="F734" s="1035" t="s">
        <v>2415</v>
      </c>
      <c r="G734" s="1035"/>
      <c r="H734" s="1035"/>
      <c r="I734" s="1034">
        <v>0</v>
      </c>
      <c r="J734" s="1034"/>
      <c r="K734" s="1034">
        <v>-23047515.530000001</v>
      </c>
      <c r="L734" s="1034"/>
      <c r="M734" s="1034">
        <v>0</v>
      </c>
      <c r="N734" s="1034"/>
      <c r="O734" s="1034">
        <v>0</v>
      </c>
      <c r="P734" s="1034"/>
      <c r="Q734" s="1034">
        <v>0</v>
      </c>
      <c r="R734" s="1034"/>
      <c r="S734" s="1034"/>
      <c r="T734" s="1034">
        <v>-23047515.530000001</v>
      </c>
      <c r="U734" s="1034"/>
      <c r="V734" s="1034"/>
      <c r="W734" s="1034"/>
    </row>
    <row r="735" spans="1:23" ht="9.1999999999999993" customHeight="1">
      <c r="A735" s="990" t="s">
        <v>352</v>
      </c>
      <c r="C735" s="1035" t="s">
        <v>1683</v>
      </c>
      <c r="D735" s="1035"/>
      <c r="E735" s="1035"/>
      <c r="F735" s="1035" t="s">
        <v>2416</v>
      </c>
      <c r="G735" s="1035"/>
      <c r="H735" s="1035"/>
      <c r="I735" s="1034">
        <v>0</v>
      </c>
      <c r="J735" s="1034"/>
      <c r="K735" s="1034">
        <v>39296866.759999998</v>
      </c>
      <c r="L735" s="1034"/>
      <c r="M735" s="1034">
        <v>0</v>
      </c>
      <c r="N735" s="1034"/>
      <c r="O735" s="1034">
        <v>0</v>
      </c>
      <c r="P735" s="1034"/>
      <c r="Q735" s="1034">
        <v>0</v>
      </c>
      <c r="R735" s="1034"/>
      <c r="S735" s="1034"/>
      <c r="T735" s="1034">
        <v>39296866.759999998</v>
      </c>
      <c r="U735" s="1034"/>
      <c r="V735" s="1034"/>
      <c r="W735" s="1034"/>
    </row>
    <row r="736" spans="1:23" ht="9.1999999999999993" customHeight="1">
      <c r="A736" s="990" t="s">
        <v>352</v>
      </c>
      <c r="C736" s="1035" t="s">
        <v>1684</v>
      </c>
      <c r="D736" s="1035"/>
      <c r="E736" s="1035"/>
      <c r="F736" s="1035" t="s">
        <v>2417</v>
      </c>
      <c r="G736" s="1035"/>
      <c r="H736" s="1035"/>
      <c r="I736" s="1034">
        <v>0</v>
      </c>
      <c r="J736" s="1034"/>
      <c r="K736" s="1034">
        <v>-2160391.17</v>
      </c>
      <c r="L736" s="1034"/>
      <c r="M736" s="1034">
        <v>0</v>
      </c>
      <c r="N736" s="1034"/>
      <c r="O736" s="1034">
        <v>0</v>
      </c>
      <c r="P736" s="1034"/>
      <c r="Q736" s="1034">
        <v>0</v>
      </c>
      <c r="R736" s="1034"/>
      <c r="S736" s="1034"/>
      <c r="T736" s="1034">
        <v>-2160391.17</v>
      </c>
      <c r="U736" s="1034"/>
      <c r="V736" s="1034"/>
      <c r="W736" s="1034"/>
    </row>
    <row r="737" spans="1:23" ht="9.1999999999999993" customHeight="1">
      <c r="A737" s="990" t="s">
        <v>352</v>
      </c>
      <c r="C737" s="1035" t="s">
        <v>1685</v>
      </c>
      <c r="D737" s="1035"/>
      <c r="E737" s="1035"/>
      <c r="F737" s="1035" t="s">
        <v>2418</v>
      </c>
      <c r="G737" s="1035"/>
      <c r="H737" s="1035"/>
      <c r="I737" s="1034">
        <v>0</v>
      </c>
      <c r="J737" s="1034"/>
      <c r="K737" s="1034">
        <v>113298772.15000001</v>
      </c>
      <c r="L737" s="1034"/>
      <c r="M737" s="1034">
        <v>0</v>
      </c>
      <c r="N737" s="1034"/>
      <c r="O737" s="1034">
        <v>0</v>
      </c>
      <c r="P737" s="1034"/>
      <c r="Q737" s="1034">
        <v>0</v>
      </c>
      <c r="R737" s="1034"/>
      <c r="S737" s="1034"/>
      <c r="T737" s="1034">
        <v>113298772.15000001</v>
      </c>
      <c r="U737" s="1034"/>
      <c r="V737" s="1034"/>
      <c r="W737" s="1034"/>
    </row>
    <row r="738" spans="1:23" ht="9.1999999999999993" customHeight="1">
      <c r="A738" s="990" t="s">
        <v>352</v>
      </c>
      <c r="C738" s="1035" t="s">
        <v>2419</v>
      </c>
      <c r="D738" s="1035"/>
      <c r="E738" s="1035"/>
      <c r="F738" s="1035" t="s">
        <v>2420</v>
      </c>
      <c r="G738" s="1035"/>
      <c r="H738" s="1035"/>
      <c r="I738" s="1034">
        <v>0</v>
      </c>
      <c r="J738" s="1034"/>
      <c r="K738" s="1034">
        <v>33500798.27</v>
      </c>
      <c r="L738" s="1034"/>
      <c r="M738" s="1034">
        <v>0</v>
      </c>
      <c r="N738" s="1034"/>
      <c r="O738" s="1034">
        <v>0</v>
      </c>
      <c r="P738" s="1034"/>
      <c r="Q738" s="1034">
        <v>0</v>
      </c>
      <c r="R738" s="1034"/>
      <c r="S738" s="1034"/>
      <c r="T738" s="1034">
        <v>33500798.27</v>
      </c>
      <c r="U738" s="1034"/>
      <c r="V738" s="1034"/>
      <c r="W738" s="1034"/>
    </row>
    <row r="739" spans="1:23" ht="9.1999999999999993" customHeight="1">
      <c r="A739" s="990" t="s">
        <v>352</v>
      </c>
      <c r="C739" s="1035" t="s">
        <v>2421</v>
      </c>
      <c r="D739" s="1035"/>
      <c r="E739" s="1035"/>
      <c r="F739" s="1035" t="s">
        <v>2422</v>
      </c>
      <c r="G739" s="1035"/>
      <c r="H739" s="1035"/>
      <c r="I739" s="1034">
        <v>0</v>
      </c>
      <c r="J739" s="1034"/>
      <c r="K739" s="1034">
        <v>52308574.299999997</v>
      </c>
      <c r="L739" s="1034"/>
      <c r="M739" s="1034">
        <v>0</v>
      </c>
      <c r="N739" s="1034"/>
      <c r="O739" s="1034">
        <v>0</v>
      </c>
      <c r="P739" s="1034"/>
      <c r="Q739" s="1034">
        <v>0</v>
      </c>
      <c r="R739" s="1034"/>
      <c r="S739" s="1034"/>
      <c r="T739" s="1034">
        <v>52308574.299999997</v>
      </c>
      <c r="U739" s="1034"/>
      <c r="V739" s="1034"/>
      <c r="W739" s="1034"/>
    </row>
    <row r="740" spans="1:23" ht="9.1999999999999993" customHeight="1">
      <c r="A740" s="990" t="s">
        <v>352</v>
      </c>
      <c r="C740" s="1035" t="s">
        <v>3314</v>
      </c>
      <c r="D740" s="1035"/>
      <c r="E740" s="1035"/>
      <c r="F740" s="1035" t="s">
        <v>3315</v>
      </c>
      <c r="G740" s="1035"/>
      <c r="H740" s="1035"/>
      <c r="I740" s="1034">
        <v>0</v>
      </c>
      <c r="J740" s="1034"/>
      <c r="K740" s="1034">
        <v>50427304.810000002</v>
      </c>
      <c r="L740" s="1034"/>
      <c r="M740" s="1034">
        <v>0</v>
      </c>
      <c r="N740" s="1034"/>
      <c r="O740" s="1034">
        <v>0</v>
      </c>
      <c r="P740" s="1034"/>
      <c r="Q740" s="1034">
        <v>0</v>
      </c>
      <c r="R740" s="1034"/>
      <c r="S740" s="1034"/>
      <c r="T740" s="1034">
        <v>50427304.810000002</v>
      </c>
      <c r="U740" s="1034"/>
      <c r="V740" s="1034"/>
      <c r="W740" s="1034"/>
    </row>
    <row r="741" spans="1:23" ht="9.1999999999999993" customHeight="1">
      <c r="A741" s="990" t="s">
        <v>352</v>
      </c>
      <c r="C741" s="1035" t="s">
        <v>3538</v>
      </c>
      <c r="D741" s="1035"/>
      <c r="E741" s="1035"/>
      <c r="F741" s="1035" t="s">
        <v>3539</v>
      </c>
      <c r="G741" s="1035"/>
      <c r="H741" s="1035"/>
      <c r="I741" s="1034">
        <v>0</v>
      </c>
      <c r="J741" s="1034"/>
      <c r="K741" s="1034">
        <v>66822001.799999997</v>
      </c>
      <c r="L741" s="1034"/>
      <c r="M741" s="1034">
        <v>37551.919999999998</v>
      </c>
      <c r="N741" s="1034"/>
      <c r="O741" s="1034">
        <v>0</v>
      </c>
      <c r="P741" s="1034"/>
      <c r="Q741" s="1034">
        <v>0</v>
      </c>
      <c r="R741" s="1034"/>
      <c r="S741" s="1034"/>
      <c r="T741" s="1034">
        <v>66784449.880000003</v>
      </c>
      <c r="U741" s="1034"/>
      <c r="V741" s="1034"/>
      <c r="W741" s="1034"/>
    </row>
    <row r="742" spans="1:23" ht="9.1999999999999993" customHeight="1">
      <c r="A742" s="990" t="s">
        <v>352</v>
      </c>
      <c r="C742" s="1035" t="s">
        <v>3540</v>
      </c>
      <c r="D742" s="1035"/>
      <c r="E742" s="1035"/>
      <c r="F742" s="1035" t="s">
        <v>3541</v>
      </c>
      <c r="G742" s="1035"/>
      <c r="H742" s="1035"/>
      <c r="I742" s="1034">
        <v>0</v>
      </c>
      <c r="J742" s="1034"/>
      <c r="K742" s="1034">
        <v>0</v>
      </c>
      <c r="L742" s="1034"/>
      <c r="M742" s="1034">
        <v>0</v>
      </c>
      <c r="N742" s="1034"/>
      <c r="O742" s="1034">
        <v>0</v>
      </c>
      <c r="P742" s="1034"/>
      <c r="Q742" s="1034">
        <v>0</v>
      </c>
      <c r="R742" s="1034"/>
      <c r="S742" s="1034"/>
      <c r="T742" s="1034">
        <v>0</v>
      </c>
      <c r="U742" s="1034"/>
      <c r="V742" s="1034"/>
      <c r="W742" s="1034"/>
    </row>
    <row r="743" spans="1:23" ht="9.1999999999999993" customHeight="1">
      <c r="A743" s="990" t="s">
        <v>352</v>
      </c>
      <c r="C743" s="1035" t="s">
        <v>2423</v>
      </c>
      <c r="D743" s="1035"/>
      <c r="E743" s="1035"/>
      <c r="F743" s="1035" t="s">
        <v>2424</v>
      </c>
      <c r="G743" s="1035"/>
      <c r="H743" s="1035"/>
      <c r="I743" s="1034">
        <v>0</v>
      </c>
      <c r="J743" s="1034"/>
      <c r="K743" s="1034">
        <v>20576226.510000002</v>
      </c>
      <c r="L743" s="1034"/>
      <c r="M743" s="1034">
        <v>0</v>
      </c>
      <c r="N743" s="1034"/>
      <c r="O743" s="1034">
        <v>0</v>
      </c>
      <c r="P743" s="1034"/>
      <c r="Q743" s="1034">
        <v>0</v>
      </c>
      <c r="R743" s="1034"/>
      <c r="S743" s="1034"/>
      <c r="T743" s="1034">
        <v>20576226.510000002</v>
      </c>
      <c r="U743" s="1034"/>
      <c r="V743" s="1034"/>
      <c r="W743" s="1034"/>
    </row>
    <row r="744" spans="1:23" ht="8.85" customHeight="1">
      <c r="F744" s="1035"/>
      <c r="G744" s="1035"/>
      <c r="H744" s="1035"/>
    </row>
    <row r="745" spans="1:23" ht="8.25" customHeight="1">
      <c r="A745" s="990" t="s">
        <v>352</v>
      </c>
      <c r="C745" s="1035" t="s">
        <v>1686</v>
      </c>
      <c r="D745" s="1035"/>
      <c r="E745" s="1035"/>
      <c r="F745" s="1035" t="s">
        <v>1687</v>
      </c>
      <c r="G745" s="1035"/>
      <c r="H745" s="1035"/>
      <c r="I745" s="1034">
        <v>0</v>
      </c>
      <c r="J745" s="1034"/>
      <c r="K745" s="1034">
        <v>-167471499.56999999</v>
      </c>
      <c r="L745" s="1034"/>
      <c r="M745" s="1034">
        <v>0</v>
      </c>
      <c r="N745" s="1034"/>
      <c r="O745" s="1034">
        <v>0</v>
      </c>
      <c r="P745" s="1034"/>
      <c r="Q745" s="1034">
        <v>0</v>
      </c>
      <c r="R745" s="1034"/>
      <c r="S745" s="1034"/>
      <c r="T745" s="1034">
        <v>-167471499.56999999</v>
      </c>
      <c r="U745" s="1034"/>
      <c r="V745" s="1034"/>
      <c r="W745" s="1034"/>
    </row>
    <row r="746" spans="1:23" ht="9.1999999999999993" customHeight="1">
      <c r="A746" s="990" t="s">
        <v>352</v>
      </c>
      <c r="C746" s="1035" t="s">
        <v>1688</v>
      </c>
      <c r="D746" s="1035"/>
      <c r="E746" s="1035"/>
      <c r="F746" s="1035" t="s">
        <v>2425</v>
      </c>
      <c r="G746" s="1035"/>
      <c r="H746" s="1035"/>
      <c r="I746" s="1034">
        <v>0</v>
      </c>
      <c r="J746" s="1034"/>
      <c r="K746" s="1034">
        <v>-167471499.56999999</v>
      </c>
      <c r="L746" s="1034"/>
      <c r="M746" s="1034">
        <v>0</v>
      </c>
      <c r="N746" s="1034"/>
      <c r="O746" s="1034">
        <v>0</v>
      </c>
      <c r="P746" s="1034"/>
      <c r="Q746" s="1034">
        <v>0</v>
      </c>
      <c r="R746" s="1034"/>
      <c r="S746" s="1034"/>
      <c r="T746" s="1034">
        <v>-167471499.56999999</v>
      </c>
      <c r="U746" s="1034"/>
      <c r="V746" s="1034"/>
      <c r="W746" s="1034"/>
    </row>
    <row r="747" spans="1:23" ht="9.1999999999999993" customHeight="1">
      <c r="A747" s="990" t="s">
        <v>352</v>
      </c>
      <c r="C747" s="1035" t="s">
        <v>1689</v>
      </c>
      <c r="D747" s="1035"/>
      <c r="E747" s="1035"/>
      <c r="F747" s="1035" t="s">
        <v>1690</v>
      </c>
      <c r="G747" s="1035"/>
      <c r="H747" s="1035"/>
      <c r="I747" s="1034">
        <v>0</v>
      </c>
      <c r="J747" s="1034"/>
      <c r="K747" s="1034">
        <v>188047726.08000001</v>
      </c>
      <c r="L747" s="1034"/>
      <c r="M747" s="1034">
        <v>0</v>
      </c>
      <c r="N747" s="1034"/>
      <c r="O747" s="1034">
        <v>0</v>
      </c>
      <c r="P747" s="1034"/>
      <c r="Q747" s="1034">
        <v>0</v>
      </c>
      <c r="R747" s="1034"/>
      <c r="S747" s="1034"/>
      <c r="T747" s="1034">
        <v>188047726.08000001</v>
      </c>
      <c r="U747" s="1034"/>
      <c r="V747" s="1034"/>
      <c r="W747" s="1034"/>
    </row>
    <row r="748" spans="1:23" ht="9.1999999999999993" customHeight="1">
      <c r="A748" s="990" t="s">
        <v>352</v>
      </c>
      <c r="C748" s="1035" t="s">
        <v>1691</v>
      </c>
      <c r="D748" s="1035"/>
      <c r="E748" s="1035"/>
      <c r="F748" s="1035" t="s">
        <v>1690</v>
      </c>
      <c r="G748" s="1035"/>
      <c r="H748" s="1035"/>
      <c r="I748" s="1034">
        <v>0</v>
      </c>
      <c r="J748" s="1034"/>
      <c r="K748" s="1034">
        <v>188047726.08000001</v>
      </c>
      <c r="L748" s="1034"/>
      <c r="M748" s="1034">
        <v>0</v>
      </c>
      <c r="N748" s="1034"/>
      <c r="O748" s="1034">
        <v>0</v>
      </c>
      <c r="P748" s="1034"/>
      <c r="Q748" s="1034">
        <v>0</v>
      </c>
      <c r="R748" s="1034"/>
      <c r="S748" s="1034"/>
      <c r="T748" s="1034">
        <v>188047726.08000001</v>
      </c>
      <c r="U748" s="1034"/>
      <c r="V748" s="1034"/>
      <c r="W748" s="1034"/>
    </row>
    <row r="749" spans="1:23" ht="9.1999999999999993" customHeight="1">
      <c r="A749" s="990" t="s">
        <v>352</v>
      </c>
      <c r="C749" s="1035" t="s">
        <v>2426</v>
      </c>
      <c r="D749" s="1035"/>
      <c r="E749" s="1035"/>
      <c r="F749" s="1035" t="s">
        <v>625</v>
      </c>
      <c r="G749" s="1035"/>
      <c r="H749" s="1035"/>
      <c r="I749" s="1034">
        <v>0</v>
      </c>
      <c r="J749" s="1034"/>
      <c r="K749" s="1034">
        <v>64359272.640000001</v>
      </c>
      <c r="L749" s="1034"/>
      <c r="M749" s="1034">
        <v>0</v>
      </c>
      <c r="N749" s="1034"/>
      <c r="O749" s="1034">
        <v>11351317.310000001</v>
      </c>
      <c r="P749" s="1034"/>
      <c r="Q749" s="1034">
        <v>0</v>
      </c>
      <c r="R749" s="1034"/>
      <c r="S749" s="1034"/>
      <c r="T749" s="1034">
        <v>75710589.950000003</v>
      </c>
      <c r="U749" s="1034"/>
      <c r="V749" s="1034"/>
      <c r="W749" s="1034"/>
    </row>
    <row r="750" spans="1:23" ht="9.1999999999999993" customHeight="1">
      <c r="A750" s="990" t="s">
        <v>352</v>
      </c>
      <c r="C750" s="1035" t="s">
        <v>2427</v>
      </c>
      <c r="D750" s="1035"/>
      <c r="E750" s="1035"/>
      <c r="F750" s="1035" t="s">
        <v>2428</v>
      </c>
      <c r="G750" s="1035"/>
      <c r="H750" s="1035"/>
      <c r="I750" s="1034">
        <v>0</v>
      </c>
      <c r="J750" s="1034"/>
      <c r="K750" s="1034">
        <v>39756974.18</v>
      </c>
      <c r="L750" s="1034"/>
      <c r="M750" s="1034">
        <v>0</v>
      </c>
      <c r="N750" s="1034"/>
      <c r="O750" s="1034">
        <v>7430866</v>
      </c>
      <c r="P750" s="1034"/>
      <c r="Q750" s="1034">
        <v>0</v>
      </c>
      <c r="R750" s="1034"/>
      <c r="S750" s="1034"/>
      <c r="T750" s="1034">
        <v>47187840.18</v>
      </c>
      <c r="U750" s="1034"/>
      <c r="V750" s="1034"/>
      <c r="W750" s="1034"/>
    </row>
    <row r="751" spans="1:23" ht="9.1999999999999993" customHeight="1">
      <c r="A751" s="990" t="s">
        <v>352</v>
      </c>
      <c r="C751" s="1035" t="s">
        <v>2429</v>
      </c>
      <c r="D751" s="1035"/>
      <c r="E751" s="1035"/>
      <c r="F751" s="1035" t="s">
        <v>3200</v>
      </c>
      <c r="G751" s="1035"/>
      <c r="H751" s="1035"/>
      <c r="I751" s="1034">
        <v>0</v>
      </c>
      <c r="J751" s="1034"/>
      <c r="K751" s="1034">
        <v>39756974.18</v>
      </c>
      <c r="L751" s="1034"/>
      <c r="M751" s="1034">
        <v>0</v>
      </c>
      <c r="N751" s="1034"/>
      <c r="O751" s="1034">
        <v>7430866</v>
      </c>
      <c r="P751" s="1034"/>
      <c r="Q751" s="1034">
        <v>0</v>
      </c>
      <c r="R751" s="1034"/>
      <c r="S751" s="1034"/>
      <c r="T751" s="1034">
        <v>47187840.18</v>
      </c>
      <c r="U751" s="1034"/>
      <c r="V751" s="1034"/>
      <c r="W751" s="1034"/>
    </row>
    <row r="752" spans="1:23" ht="8.85" customHeight="1">
      <c r="F752" s="1035"/>
      <c r="G752" s="1035"/>
      <c r="H752" s="1035"/>
    </row>
    <row r="753" spans="1:23" ht="8.25" customHeight="1">
      <c r="A753" s="990" t="s">
        <v>352</v>
      </c>
      <c r="C753" s="1035" t="s">
        <v>1692</v>
      </c>
      <c r="D753" s="1035"/>
      <c r="E753" s="1035"/>
      <c r="F753" s="1035" t="s">
        <v>3201</v>
      </c>
      <c r="G753" s="1035"/>
      <c r="H753" s="1035"/>
      <c r="I753" s="1034">
        <v>0</v>
      </c>
      <c r="J753" s="1034"/>
      <c r="K753" s="1034">
        <v>39756974.18</v>
      </c>
      <c r="L753" s="1034"/>
      <c r="M753" s="1034">
        <v>0</v>
      </c>
      <c r="N753" s="1034"/>
      <c r="O753" s="1034">
        <v>7430866</v>
      </c>
      <c r="P753" s="1034"/>
      <c r="Q753" s="1034">
        <v>0</v>
      </c>
      <c r="R753" s="1034"/>
      <c r="S753" s="1034"/>
      <c r="T753" s="1034">
        <v>47187840.18</v>
      </c>
      <c r="U753" s="1034"/>
      <c r="V753" s="1034"/>
      <c r="W753" s="1034"/>
    </row>
    <row r="754" spans="1:23" ht="16.7" customHeight="1">
      <c r="F754" s="1035"/>
      <c r="G754" s="1035"/>
      <c r="H754" s="1035"/>
    </row>
    <row r="755" spans="1:23" ht="8.25" customHeight="1">
      <c r="A755" s="990" t="s">
        <v>352</v>
      </c>
      <c r="C755" s="1035" t="s">
        <v>3202</v>
      </c>
      <c r="D755" s="1035"/>
      <c r="E755" s="1035"/>
      <c r="F755" s="1035" t="s">
        <v>3203</v>
      </c>
      <c r="G755" s="1035"/>
      <c r="H755" s="1035"/>
      <c r="I755" s="1034">
        <v>0</v>
      </c>
      <c r="J755" s="1034"/>
      <c r="K755" s="1034">
        <v>39139161.219999999</v>
      </c>
      <c r="L755" s="1034"/>
      <c r="M755" s="1034">
        <v>0</v>
      </c>
      <c r="N755" s="1034"/>
      <c r="O755" s="1034">
        <v>7324444.2300000004</v>
      </c>
      <c r="P755" s="1034"/>
      <c r="Q755" s="1034">
        <v>0</v>
      </c>
      <c r="R755" s="1034"/>
      <c r="S755" s="1034"/>
      <c r="T755" s="1034">
        <v>46463605.450000003</v>
      </c>
      <c r="U755" s="1034"/>
      <c r="V755" s="1034"/>
      <c r="W755" s="1034"/>
    </row>
    <row r="756" spans="1:23" ht="8.85" customHeight="1">
      <c r="F756" s="1035"/>
      <c r="G756" s="1035"/>
      <c r="H756" s="1035"/>
    </row>
    <row r="757" spans="1:23" ht="8.25" customHeight="1">
      <c r="A757" s="990" t="s">
        <v>352</v>
      </c>
      <c r="C757" s="1035" t="s">
        <v>3204</v>
      </c>
      <c r="D757" s="1035"/>
      <c r="E757" s="1035"/>
      <c r="F757" s="1035" t="s">
        <v>2432</v>
      </c>
      <c r="G757" s="1035"/>
      <c r="H757" s="1035"/>
      <c r="I757" s="1034">
        <v>0</v>
      </c>
      <c r="J757" s="1034"/>
      <c r="K757" s="1034">
        <v>1667755.06</v>
      </c>
      <c r="L757" s="1034"/>
      <c r="M757" s="1034">
        <v>0</v>
      </c>
      <c r="N757" s="1034"/>
      <c r="O757" s="1034">
        <v>278546.5</v>
      </c>
      <c r="P757" s="1034"/>
      <c r="Q757" s="1034">
        <v>0</v>
      </c>
      <c r="R757" s="1034"/>
      <c r="S757" s="1034"/>
      <c r="T757" s="1034">
        <v>1946301.56</v>
      </c>
      <c r="U757" s="1034"/>
      <c r="V757" s="1034"/>
      <c r="W757" s="1034"/>
    </row>
    <row r="758" spans="1:23" ht="9.1999999999999993" customHeight="1">
      <c r="A758" s="990" t="s">
        <v>352</v>
      </c>
      <c r="C758" s="1035" t="s">
        <v>3205</v>
      </c>
      <c r="D758" s="1035"/>
      <c r="E758" s="1035"/>
      <c r="F758" s="1035" t="s">
        <v>2434</v>
      </c>
      <c r="G758" s="1035"/>
      <c r="H758" s="1035"/>
      <c r="I758" s="1034">
        <v>0</v>
      </c>
      <c r="J758" s="1034"/>
      <c r="K758" s="1034">
        <v>26939668.219999999</v>
      </c>
      <c r="L758" s="1034"/>
      <c r="M758" s="1034">
        <v>0</v>
      </c>
      <c r="N758" s="1034"/>
      <c r="O758" s="1034">
        <v>5161559.34</v>
      </c>
      <c r="P758" s="1034"/>
      <c r="Q758" s="1034">
        <v>0</v>
      </c>
      <c r="R758" s="1034"/>
      <c r="S758" s="1034"/>
      <c r="T758" s="1034">
        <v>32101227.559999999</v>
      </c>
      <c r="U758" s="1034"/>
      <c r="V758" s="1034"/>
      <c r="W758" s="1034"/>
    </row>
    <row r="759" spans="1:23" ht="9.1999999999999993" customHeight="1">
      <c r="A759" s="990" t="s">
        <v>352</v>
      </c>
      <c r="C759" s="1035" t="s">
        <v>3206</v>
      </c>
      <c r="D759" s="1035"/>
      <c r="E759" s="1035"/>
      <c r="F759" s="1035" t="s">
        <v>2435</v>
      </c>
      <c r="G759" s="1035"/>
      <c r="H759" s="1035"/>
      <c r="I759" s="1034">
        <v>0</v>
      </c>
      <c r="J759" s="1034"/>
      <c r="K759" s="1034">
        <v>3002827</v>
      </c>
      <c r="L759" s="1034"/>
      <c r="M759" s="1034">
        <v>0</v>
      </c>
      <c r="N759" s="1034"/>
      <c r="O759" s="1034">
        <v>481017.35</v>
      </c>
      <c r="P759" s="1034"/>
      <c r="Q759" s="1034">
        <v>0</v>
      </c>
      <c r="R759" s="1034"/>
      <c r="S759" s="1034"/>
      <c r="T759" s="1034">
        <v>3483844.35</v>
      </c>
      <c r="U759" s="1034"/>
      <c r="V759" s="1034"/>
      <c r="W759" s="1034"/>
    </row>
    <row r="760" spans="1:23" ht="9.1999999999999993" customHeight="1">
      <c r="A760" s="990" t="s">
        <v>352</v>
      </c>
      <c r="C760" s="1035" t="s">
        <v>3207</v>
      </c>
      <c r="D760" s="1035"/>
      <c r="E760" s="1035"/>
      <c r="F760" s="1035" t="s">
        <v>2436</v>
      </c>
      <c r="G760" s="1035"/>
      <c r="H760" s="1035"/>
      <c r="I760" s="1034">
        <v>0</v>
      </c>
      <c r="J760" s="1034"/>
      <c r="K760" s="1034">
        <v>611509.01</v>
      </c>
      <c r="L760" s="1034"/>
      <c r="M760" s="1034">
        <v>0</v>
      </c>
      <c r="N760" s="1034"/>
      <c r="O760" s="1034">
        <v>0</v>
      </c>
      <c r="P760" s="1034"/>
      <c r="Q760" s="1034">
        <v>0</v>
      </c>
      <c r="R760" s="1034"/>
      <c r="S760" s="1034"/>
      <c r="T760" s="1034">
        <v>611509.01</v>
      </c>
      <c r="U760" s="1034"/>
      <c r="V760" s="1034"/>
      <c r="W760" s="1034"/>
    </row>
    <row r="761" spans="1:23" ht="9.1999999999999993" customHeight="1">
      <c r="A761" s="990" t="s">
        <v>352</v>
      </c>
      <c r="C761" s="1035" t="s">
        <v>5780</v>
      </c>
      <c r="D761" s="1035"/>
      <c r="E761" s="1035"/>
      <c r="F761" s="1035" t="s">
        <v>5781</v>
      </c>
      <c r="G761" s="1035"/>
      <c r="H761" s="1035"/>
      <c r="I761" s="1034">
        <v>0</v>
      </c>
      <c r="J761" s="1034"/>
      <c r="K761" s="1034">
        <v>0</v>
      </c>
      <c r="L761" s="1034"/>
      <c r="M761" s="1034">
        <v>0</v>
      </c>
      <c r="N761" s="1034"/>
      <c r="O761" s="1034">
        <v>371.88</v>
      </c>
      <c r="P761" s="1034"/>
      <c r="Q761" s="1034">
        <v>0</v>
      </c>
      <c r="R761" s="1034"/>
      <c r="S761" s="1034"/>
      <c r="T761" s="1034">
        <v>371.88</v>
      </c>
      <c r="U761" s="1034"/>
      <c r="V761" s="1034"/>
      <c r="W761" s="1034"/>
    </row>
    <row r="762" spans="1:23" ht="9.1999999999999993" customHeight="1">
      <c r="A762" s="990" t="s">
        <v>352</v>
      </c>
      <c r="C762" s="1035" t="s">
        <v>3208</v>
      </c>
      <c r="D762" s="1035"/>
      <c r="E762" s="1035"/>
      <c r="F762" s="1035" t="s">
        <v>2437</v>
      </c>
      <c r="G762" s="1035"/>
      <c r="H762" s="1035"/>
      <c r="I762" s="1034">
        <v>0</v>
      </c>
      <c r="J762" s="1034"/>
      <c r="K762" s="1034">
        <v>1903448.56</v>
      </c>
      <c r="L762" s="1034"/>
      <c r="M762" s="1034">
        <v>0</v>
      </c>
      <c r="N762" s="1034"/>
      <c r="O762" s="1034">
        <v>500018.61</v>
      </c>
      <c r="P762" s="1034"/>
      <c r="Q762" s="1034">
        <v>0</v>
      </c>
      <c r="R762" s="1034"/>
      <c r="S762" s="1034"/>
      <c r="T762" s="1034">
        <v>2403467.17</v>
      </c>
      <c r="U762" s="1034"/>
      <c r="V762" s="1034"/>
      <c r="W762" s="1034"/>
    </row>
    <row r="763" spans="1:23" ht="9.1999999999999993" customHeight="1">
      <c r="A763" s="990" t="s">
        <v>352</v>
      </c>
      <c r="C763" s="1035" t="s">
        <v>3209</v>
      </c>
      <c r="D763" s="1035"/>
      <c r="E763" s="1035"/>
      <c r="F763" s="1035" t="s">
        <v>2438</v>
      </c>
      <c r="G763" s="1035"/>
      <c r="H763" s="1035"/>
      <c r="I763" s="1034">
        <v>0</v>
      </c>
      <c r="J763" s="1034"/>
      <c r="K763" s="1034">
        <v>834621.63</v>
      </c>
      <c r="L763" s="1034"/>
      <c r="M763" s="1034">
        <v>0</v>
      </c>
      <c r="N763" s="1034"/>
      <c r="O763" s="1034">
        <v>189653.88</v>
      </c>
      <c r="P763" s="1034"/>
      <c r="Q763" s="1034">
        <v>0</v>
      </c>
      <c r="R763" s="1034"/>
      <c r="S763" s="1034"/>
      <c r="T763" s="1034">
        <v>1024275.51</v>
      </c>
      <c r="U763" s="1034"/>
      <c r="V763" s="1034"/>
      <c r="W763" s="1034"/>
    </row>
    <row r="764" spans="1:23" ht="9.1999999999999993" customHeight="1">
      <c r="A764" s="990" t="s">
        <v>352</v>
      </c>
      <c r="C764" s="1035" t="s">
        <v>3210</v>
      </c>
      <c r="D764" s="1035"/>
      <c r="E764" s="1035"/>
      <c r="F764" s="1035" t="s">
        <v>2439</v>
      </c>
      <c r="G764" s="1035"/>
      <c r="H764" s="1035"/>
      <c r="I764" s="1034">
        <v>0</v>
      </c>
      <c r="J764" s="1034"/>
      <c r="K764" s="1034">
        <v>221667.32</v>
      </c>
      <c r="L764" s="1034"/>
      <c r="M764" s="1034">
        <v>0</v>
      </c>
      <c r="N764" s="1034"/>
      <c r="O764" s="1034">
        <v>34919.129999999997</v>
      </c>
      <c r="P764" s="1034"/>
      <c r="Q764" s="1034">
        <v>0</v>
      </c>
      <c r="R764" s="1034"/>
      <c r="S764" s="1034"/>
      <c r="T764" s="1034">
        <v>256586.45</v>
      </c>
      <c r="U764" s="1034"/>
      <c r="V764" s="1034"/>
      <c r="W764" s="1034"/>
    </row>
    <row r="765" spans="1:23" ht="9.1999999999999993" customHeight="1">
      <c r="A765" s="990" t="s">
        <v>352</v>
      </c>
      <c r="C765" s="1035" t="s">
        <v>3211</v>
      </c>
      <c r="D765" s="1035"/>
      <c r="E765" s="1035"/>
      <c r="F765" s="1035" t="s">
        <v>2440</v>
      </c>
      <c r="G765" s="1035"/>
      <c r="H765" s="1035"/>
      <c r="I765" s="1034">
        <v>0</v>
      </c>
      <c r="J765" s="1034"/>
      <c r="K765" s="1034">
        <v>2505795.81</v>
      </c>
      <c r="L765" s="1034"/>
      <c r="M765" s="1034">
        <v>0</v>
      </c>
      <c r="N765" s="1034"/>
      <c r="O765" s="1034">
        <v>448765.97</v>
      </c>
      <c r="P765" s="1034"/>
      <c r="Q765" s="1034">
        <v>0</v>
      </c>
      <c r="R765" s="1034"/>
      <c r="S765" s="1034"/>
      <c r="T765" s="1034">
        <v>2954561.78</v>
      </c>
      <c r="U765" s="1034"/>
      <c r="V765" s="1034"/>
      <c r="W765" s="1034"/>
    </row>
    <row r="766" spans="1:23" ht="9.1999999999999993" customHeight="1">
      <c r="A766" s="990" t="s">
        <v>352</v>
      </c>
      <c r="C766" s="1035" t="s">
        <v>3212</v>
      </c>
      <c r="D766" s="1035"/>
      <c r="E766" s="1035"/>
      <c r="F766" s="1035" t="s">
        <v>2441</v>
      </c>
      <c r="G766" s="1035"/>
      <c r="H766" s="1035"/>
      <c r="I766" s="1034">
        <v>0</v>
      </c>
      <c r="J766" s="1034"/>
      <c r="K766" s="1034">
        <v>386421.46</v>
      </c>
      <c r="L766" s="1034"/>
      <c r="M766" s="1034">
        <v>0</v>
      </c>
      <c r="N766" s="1034"/>
      <c r="O766" s="1034">
        <v>57185.37</v>
      </c>
      <c r="P766" s="1034"/>
      <c r="Q766" s="1034">
        <v>0</v>
      </c>
      <c r="R766" s="1034"/>
      <c r="S766" s="1034"/>
      <c r="T766" s="1034">
        <v>443606.83</v>
      </c>
      <c r="U766" s="1034"/>
      <c r="V766" s="1034"/>
      <c r="W766" s="1034"/>
    </row>
    <row r="767" spans="1:23" ht="9.1999999999999993" customHeight="1">
      <c r="A767" s="990" t="s">
        <v>352</v>
      </c>
      <c r="C767" s="1035" t="s">
        <v>3213</v>
      </c>
      <c r="D767" s="1035"/>
      <c r="E767" s="1035"/>
      <c r="F767" s="1035" t="s">
        <v>2442</v>
      </c>
      <c r="G767" s="1035"/>
      <c r="H767" s="1035"/>
      <c r="I767" s="1034">
        <v>0</v>
      </c>
      <c r="J767" s="1034"/>
      <c r="K767" s="1034">
        <v>171308.7</v>
      </c>
      <c r="L767" s="1034"/>
      <c r="M767" s="1034">
        <v>0</v>
      </c>
      <c r="N767" s="1034"/>
      <c r="O767" s="1034">
        <v>11562.36</v>
      </c>
      <c r="P767" s="1034"/>
      <c r="Q767" s="1034">
        <v>0</v>
      </c>
      <c r="R767" s="1034"/>
      <c r="S767" s="1034"/>
      <c r="T767" s="1034">
        <v>182871.06</v>
      </c>
      <c r="U767" s="1034"/>
      <c r="V767" s="1034"/>
      <c r="W767" s="1034"/>
    </row>
    <row r="768" spans="1:23" ht="9.1999999999999993" customHeight="1">
      <c r="A768" s="990" t="s">
        <v>352</v>
      </c>
      <c r="C768" s="1035" t="s">
        <v>3214</v>
      </c>
      <c r="D768" s="1035"/>
      <c r="E768" s="1035"/>
      <c r="F768" s="1035" t="s">
        <v>2443</v>
      </c>
      <c r="G768" s="1035"/>
      <c r="H768" s="1035"/>
      <c r="I768" s="1034">
        <v>0</v>
      </c>
      <c r="J768" s="1034"/>
      <c r="K768" s="1034">
        <v>145988.03</v>
      </c>
      <c r="L768" s="1034"/>
      <c r="M768" s="1034">
        <v>0</v>
      </c>
      <c r="N768" s="1034"/>
      <c r="O768" s="1034">
        <v>19552.560000000001</v>
      </c>
      <c r="P768" s="1034"/>
      <c r="Q768" s="1034">
        <v>0</v>
      </c>
      <c r="R768" s="1034"/>
      <c r="S768" s="1034"/>
      <c r="T768" s="1034">
        <v>165540.59</v>
      </c>
      <c r="U768" s="1034"/>
      <c r="V768" s="1034"/>
      <c r="W768" s="1034"/>
    </row>
    <row r="769" spans="1:23" ht="9.1999999999999993" customHeight="1">
      <c r="A769" s="990" t="s">
        <v>352</v>
      </c>
      <c r="C769" s="1035" t="s">
        <v>3693</v>
      </c>
      <c r="D769" s="1035"/>
      <c r="E769" s="1035"/>
      <c r="F769" s="1035" t="s">
        <v>2513</v>
      </c>
      <c r="G769" s="1035"/>
      <c r="H769" s="1035"/>
      <c r="I769" s="1034">
        <v>0</v>
      </c>
      <c r="J769" s="1034"/>
      <c r="K769" s="1034">
        <v>181699.87</v>
      </c>
      <c r="L769" s="1034"/>
      <c r="M769" s="1034">
        <v>0</v>
      </c>
      <c r="N769" s="1034"/>
      <c r="O769" s="1034">
        <v>42948.06</v>
      </c>
      <c r="P769" s="1034"/>
      <c r="Q769" s="1034">
        <v>0</v>
      </c>
      <c r="R769" s="1034"/>
      <c r="S769" s="1034"/>
      <c r="T769" s="1034">
        <v>224647.93</v>
      </c>
      <c r="U769" s="1034"/>
      <c r="V769" s="1034"/>
      <c r="W769" s="1034"/>
    </row>
    <row r="770" spans="1:23" ht="9.1999999999999993" customHeight="1">
      <c r="A770" s="990" t="s">
        <v>352</v>
      </c>
      <c r="C770" s="1035" t="s">
        <v>3215</v>
      </c>
      <c r="D770" s="1035"/>
      <c r="E770" s="1035"/>
      <c r="F770" s="1035" t="s">
        <v>2444</v>
      </c>
      <c r="G770" s="1035"/>
      <c r="H770" s="1035"/>
      <c r="I770" s="1034">
        <v>0</v>
      </c>
      <c r="J770" s="1034"/>
      <c r="K770" s="1034">
        <v>566450.55000000005</v>
      </c>
      <c r="L770" s="1034"/>
      <c r="M770" s="1034">
        <v>0</v>
      </c>
      <c r="N770" s="1034"/>
      <c r="O770" s="1034">
        <v>98343.22</v>
      </c>
      <c r="P770" s="1034"/>
      <c r="Q770" s="1034">
        <v>0</v>
      </c>
      <c r="R770" s="1034"/>
      <c r="S770" s="1034"/>
      <c r="T770" s="1034">
        <v>664793.77</v>
      </c>
      <c r="U770" s="1034"/>
      <c r="V770" s="1034"/>
      <c r="W770" s="1034"/>
    </row>
    <row r="771" spans="1:23" ht="9.1999999999999993" customHeight="1">
      <c r="A771" s="990" t="s">
        <v>352</v>
      </c>
      <c r="C771" s="1035" t="s">
        <v>2430</v>
      </c>
      <c r="D771" s="1035"/>
      <c r="E771" s="1035"/>
      <c r="F771" s="1035" t="s">
        <v>3203</v>
      </c>
      <c r="G771" s="1035"/>
      <c r="H771" s="1035"/>
      <c r="I771" s="1034">
        <v>0</v>
      </c>
      <c r="J771" s="1034"/>
      <c r="K771" s="1034">
        <v>617812.96</v>
      </c>
      <c r="L771" s="1034"/>
      <c r="M771" s="1034">
        <v>0</v>
      </c>
      <c r="N771" s="1034"/>
      <c r="O771" s="1034">
        <v>106421.77</v>
      </c>
      <c r="P771" s="1034"/>
      <c r="Q771" s="1034">
        <v>0</v>
      </c>
      <c r="R771" s="1034"/>
      <c r="S771" s="1034"/>
      <c r="T771" s="1034">
        <v>724234.73</v>
      </c>
      <c r="U771" s="1034"/>
      <c r="V771" s="1034"/>
      <c r="W771" s="1034"/>
    </row>
    <row r="772" spans="1:23" ht="8.85" customHeight="1">
      <c r="F772" s="1035"/>
      <c r="G772" s="1035"/>
      <c r="H772" s="1035"/>
    </row>
    <row r="773" spans="1:23" ht="14.45" customHeight="1">
      <c r="T773" s="1046" t="s">
        <v>2506</v>
      </c>
      <c r="U773" s="1046"/>
      <c r="V773" s="1046"/>
      <c r="W773" s="1046"/>
    </row>
    <row r="774" spans="1:23" ht="16.149999999999999" customHeight="1">
      <c r="A774" s="1041"/>
      <c r="B774" s="1041"/>
      <c r="C774" s="1041"/>
      <c r="D774" s="1041"/>
      <c r="E774" s="1041"/>
      <c r="F774" s="1042" t="s">
        <v>3188</v>
      </c>
      <c r="G774" s="1042"/>
      <c r="H774" s="1042"/>
      <c r="I774" s="1042"/>
      <c r="J774" s="1042"/>
      <c r="K774" s="1042"/>
      <c r="L774" s="1042"/>
      <c r="M774" s="1042"/>
      <c r="N774" s="1042"/>
      <c r="O774" s="1042"/>
      <c r="P774" s="1042"/>
      <c r="Q774" s="1042"/>
      <c r="R774" s="1042"/>
      <c r="S774" s="1042"/>
      <c r="T774" s="1042"/>
      <c r="U774" s="1042"/>
    </row>
    <row r="775" spans="1:23" ht="12.95" customHeight="1">
      <c r="A775" s="1041"/>
      <c r="B775" s="1041"/>
      <c r="C775" s="1041"/>
      <c r="D775" s="1041"/>
      <c r="E775" s="1041"/>
      <c r="F775" s="1043" t="s">
        <v>79</v>
      </c>
      <c r="G775" s="1043"/>
      <c r="H775" s="1043"/>
      <c r="I775" s="1043"/>
      <c r="J775" s="1043"/>
      <c r="K775" s="1043"/>
      <c r="L775" s="1043"/>
      <c r="M775" s="1043"/>
      <c r="N775" s="1043"/>
      <c r="O775" s="1043"/>
      <c r="P775" s="1043"/>
      <c r="Q775" s="1043"/>
      <c r="R775" s="1043"/>
      <c r="S775" s="1043"/>
    </row>
    <row r="776" spans="1:23" ht="12.95" customHeight="1">
      <c r="B776" s="1036" t="s">
        <v>1991</v>
      </c>
      <c r="C776" s="1036"/>
      <c r="D776" s="1036"/>
      <c r="E776" s="1036"/>
      <c r="F776" s="1036"/>
      <c r="G776" s="1044" t="s">
        <v>5768</v>
      </c>
      <c r="H776" s="1044"/>
      <c r="I776" s="1044"/>
      <c r="J776" s="1044"/>
      <c r="K776" s="1044"/>
      <c r="L776" s="1044"/>
      <c r="M776" s="1044"/>
      <c r="N776" s="1044"/>
      <c r="O776" s="1044"/>
      <c r="P776" s="1038" t="s">
        <v>1989</v>
      </c>
      <c r="Q776" s="1038"/>
      <c r="R776" s="1038"/>
      <c r="S776" s="1038"/>
      <c r="T776" s="1045" t="s">
        <v>5769</v>
      </c>
      <c r="U776" s="1045"/>
      <c r="V776" s="1045"/>
      <c r="W776" s="1045"/>
    </row>
    <row r="777" spans="1:23" ht="12.95" customHeight="1">
      <c r="B777" s="1036" t="s">
        <v>2071</v>
      </c>
      <c r="C777" s="1036"/>
      <c r="D777" s="1036"/>
      <c r="E777" s="1036"/>
      <c r="F777" s="1036"/>
      <c r="G777" s="1047" t="s">
        <v>2072</v>
      </c>
      <c r="H777" s="1047"/>
      <c r="I777" s="1047"/>
      <c r="J777" s="1047"/>
      <c r="K777" s="1047"/>
      <c r="L777" s="1047"/>
      <c r="M777" s="1047"/>
      <c r="N777" s="1047"/>
      <c r="O777" s="1047"/>
      <c r="P777" s="1047"/>
      <c r="Q777" s="1047"/>
      <c r="R777" s="1047"/>
    </row>
    <row r="778" spans="1:23" ht="17.45" customHeight="1">
      <c r="D778" s="1037" t="s">
        <v>1992</v>
      </c>
      <c r="E778" s="1037"/>
      <c r="F778" s="1037"/>
      <c r="G778" s="1037"/>
      <c r="H778" s="1037"/>
      <c r="I778" s="1037"/>
      <c r="J778" s="1037"/>
      <c r="K778" s="1037"/>
      <c r="L778" s="1037"/>
      <c r="M778" s="1037"/>
      <c r="N778" s="1037"/>
      <c r="O778" s="1037"/>
      <c r="P778" s="1037"/>
      <c r="Q778" s="1037"/>
      <c r="R778" s="1037"/>
      <c r="S778" s="987" t="s">
        <v>1992</v>
      </c>
      <c r="T778" s="1038" t="s">
        <v>5770</v>
      </c>
      <c r="U778" s="1038"/>
      <c r="V778" s="1038"/>
    </row>
    <row r="779" spans="1:23" ht="8.25" customHeight="1">
      <c r="A779" s="988" t="s">
        <v>1343</v>
      </c>
      <c r="C779" s="1039" t="s">
        <v>1344</v>
      </c>
      <c r="D779" s="1039"/>
      <c r="F779" s="1039" t="s">
        <v>1345</v>
      </c>
      <c r="G779" s="1039"/>
      <c r="H779" s="1039"/>
      <c r="I779" s="1039"/>
      <c r="J779" s="989" t="s">
        <v>1346</v>
      </c>
      <c r="K779" s="989" t="s">
        <v>1347</v>
      </c>
      <c r="N779" s="989" t="s">
        <v>1346</v>
      </c>
      <c r="O779" s="1040" t="s">
        <v>1347</v>
      </c>
      <c r="P779" s="1040"/>
      <c r="R779" s="1040" t="s">
        <v>1346</v>
      </c>
      <c r="S779" s="1040"/>
      <c r="T779" s="1040" t="s">
        <v>1347</v>
      </c>
      <c r="U779" s="1040"/>
      <c r="V779" s="1040"/>
    </row>
    <row r="780" spans="1:23" ht="9.6" customHeight="1">
      <c r="A780" s="990" t="s">
        <v>352</v>
      </c>
      <c r="C780" s="1035" t="s">
        <v>2431</v>
      </c>
      <c r="D780" s="1035"/>
      <c r="E780" s="1035"/>
      <c r="F780" s="1035" t="s">
        <v>0</v>
      </c>
      <c r="G780" s="1035"/>
      <c r="H780" s="1035"/>
      <c r="I780" s="1034">
        <v>0</v>
      </c>
      <c r="J780" s="1034"/>
      <c r="K780" s="1034">
        <v>506212.96</v>
      </c>
      <c r="L780" s="1034"/>
      <c r="M780" s="1034">
        <v>0</v>
      </c>
      <c r="N780" s="1034"/>
      <c r="O780" s="1034">
        <v>87821.77</v>
      </c>
      <c r="P780" s="1034"/>
      <c r="Q780" s="1034">
        <v>0</v>
      </c>
      <c r="R780" s="1034"/>
      <c r="S780" s="1034"/>
      <c r="T780" s="1034">
        <v>594034.73</v>
      </c>
      <c r="U780" s="1034"/>
      <c r="V780" s="1034"/>
      <c r="W780" s="1034"/>
    </row>
    <row r="781" spans="1:23" ht="9.1999999999999993" customHeight="1">
      <c r="A781" s="990" t="s">
        <v>352</v>
      </c>
      <c r="C781" s="1035" t="s">
        <v>3396</v>
      </c>
      <c r="D781" s="1035"/>
      <c r="E781" s="1035"/>
      <c r="F781" s="1035" t="s">
        <v>3397</v>
      </c>
      <c r="G781" s="1035"/>
      <c r="H781" s="1035"/>
      <c r="I781" s="1034">
        <v>0</v>
      </c>
      <c r="J781" s="1034"/>
      <c r="K781" s="1034">
        <v>111600</v>
      </c>
      <c r="L781" s="1034"/>
      <c r="M781" s="1034">
        <v>0</v>
      </c>
      <c r="N781" s="1034"/>
      <c r="O781" s="1034">
        <v>18600</v>
      </c>
      <c r="P781" s="1034"/>
      <c r="Q781" s="1034">
        <v>0</v>
      </c>
      <c r="R781" s="1034"/>
      <c r="S781" s="1034"/>
      <c r="T781" s="1034">
        <v>130200</v>
      </c>
      <c r="U781" s="1034"/>
      <c r="V781" s="1034"/>
      <c r="W781" s="1034"/>
    </row>
    <row r="782" spans="1:23" ht="9.1999999999999993" customHeight="1">
      <c r="A782" s="990" t="s">
        <v>352</v>
      </c>
      <c r="C782" s="1035" t="s">
        <v>5314</v>
      </c>
      <c r="D782" s="1035"/>
      <c r="E782" s="1035"/>
      <c r="F782" s="1035" t="s">
        <v>5315</v>
      </c>
      <c r="G782" s="1035"/>
      <c r="H782" s="1035"/>
      <c r="I782" s="1034">
        <v>0</v>
      </c>
      <c r="J782" s="1034"/>
      <c r="K782" s="1034">
        <v>17530550.300000001</v>
      </c>
      <c r="L782" s="1034"/>
      <c r="M782" s="1034">
        <v>0</v>
      </c>
      <c r="N782" s="1034"/>
      <c r="O782" s="1034">
        <v>3810272.48</v>
      </c>
      <c r="P782" s="1034"/>
      <c r="Q782" s="1034">
        <v>0</v>
      </c>
      <c r="R782" s="1034"/>
      <c r="S782" s="1034"/>
      <c r="T782" s="1034">
        <v>21340822.780000001</v>
      </c>
      <c r="U782" s="1034"/>
      <c r="V782" s="1034"/>
      <c r="W782" s="1034"/>
    </row>
    <row r="783" spans="1:23" ht="32.25" customHeight="1">
      <c r="F783" s="1035"/>
      <c r="G783" s="1035"/>
      <c r="H783" s="1035"/>
    </row>
    <row r="784" spans="1:23" ht="8.25" customHeight="1">
      <c r="A784" s="990" t="s">
        <v>352</v>
      </c>
      <c r="C784" s="1035" t="s">
        <v>5316</v>
      </c>
      <c r="D784" s="1035"/>
      <c r="E784" s="1035"/>
      <c r="F784" s="1035" t="s">
        <v>5317</v>
      </c>
      <c r="G784" s="1035"/>
      <c r="H784" s="1035"/>
      <c r="I784" s="1034">
        <v>0</v>
      </c>
      <c r="J784" s="1034"/>
      <c r="K784" s="1034">
        <v>17530550.300000001</v>
      </c>
      <c r="L784" s="1034"/>
      <c r="M784" s="1034">
        <v>0</v>
      </c>
      <c r="N784" s="1034"/>
      <c r="O784" s="1034">
        <v>3810272.48</v>
      </c>
      <c r="P784" s="1034"/>
      <c r="Q784" s="1034">
        <v>0</v>
      </c>
      <c r="R784" s="1034"/>
      <c r="S784" s="1034"/>
      <c r="T784" s="1034">
        <v>21340822.780000001</v>
      </c>
      <c r="U784" s="1034"/>
      <c r="V784" s="1034"/>
      <c r="W784" s="1034"/>
    </row>
    <row r="785" spans="1:23" ht="8.85" customHeight="1">
      <c r="F785" s="1035"/>
      <c r="G785" s="1035"/>
      <c r="H785" s="1035"/>
    </row>
    <row r="786" spans="1:23" ht="8.25" customHeight="1">
      <c r="A786" s="990" t="s">
        <v>352</v>
      </c>
      <c r="C786" s="1035" t="s">
        <v>5318</v>
      </c>
      <c r="D786" s="1035"/>
      <c r="E786" s="1035"/>
      <c r="F786" s="1035" t="s">
        <v>5319</v>
      </c>
      <c r="G786" s="1035"/>
      <c r="H786" s="1035"/>
      <c r="I786" s="1034">
        <v>0</v>
      </c>
      <c r="J786" s="1034"/>
      <c r="K786" s="1034">
        <v>17530550.300000001</v>
      </c>
      <c r="L786" s="1034"/>
      <c r="M786" s="1034">
        <v>0</v>
      </c>
      <c r="N786" s="1034"/>
      <c r="O786" s="1034">
        <v>3810272.48</v>
      </c>
      <c r="P786" s="1034"/>
      <c r="Q786" s="1034">
        <v>0</v>
      </c>
      <c r="R786" s="1034"/>
      <c r="S786" s="1034"/>
      <c r="T786" s="1034">
        <v>21340822.780000001</v>
      </c>
      <c r="U786" s="1034"/>
      <c r="V786" s="1034"/>
      <c r="W786" s="1034"/>
    </row>
    <row r="787" spans="1:23" ht="9.1999999999999993" customHeight="1">
      <c r="A787" s="990" t="s">
        <v>352</v>
      </c>
      <c r="C787" s="1035" t="s">
        <v>5320</v>
      </c>
      <c r="D787" s="1035"/>
      <c r="E787" s="1035"/>
      <c r="F787" s="1035" t="s">
        <v>5321</v>
      </c>
      <c r="G787" s="1035"/>
      <c r="H787" s="1035"/>
      <c r="I787" s="1034">
        <v>0</v>
      </c>
      <c r="J787" s="1034"/>
      <c r="K787" s="1034">
        <v>17530550.300000001</v>
      </c>
      <c r="L787" s="1034"/>
      <c r="M787" s="1034">
        <v>0</v>
      </c>
      <c r="N787" s="1034"/>
      <c r="O787" s="1034">
        <v>3810272.48</v>
      </c>
      <c r="P787" s="1034"/>
      <c r="Q787" s="1034">
        <v>0</v>
      </c>
      <c r="R787" s="1034"/>
      <c r="S787" s="1034"/>
      <c r="T787" s="1034">
        <v>21340822.780000001</v>
      </c>
      <c r="U787" s="1034"/>
      <c r="V787" s="1034"/>
      <c r="W787" s="1034"/>
    </row>
    <row r="788" spans="1:23" ht="9.1999999999999993" customHeight="1">
      <c r="A788" s="990" t="s">
        <v>352</v>
      </c>
      <c r="C788" s="1035" t="s">
        <v>2445</v>
      </c>
      <c r="D788" s="1035"/>
      <c r="E788" s="1035"/>
      <c r="F788" s="1035" t="s">
        <v>2446</v>
      </c>
      <c r="G788" s="1035"/>
      <c r="H788" s="1035"/>
      <c r="I788" s="1034">
        <v>0</v>
      </c>
      <c r="J788" s="1034"/>
      <c r="K788" s="1034">
        <v>7071748.1600000001</v>
      </c>
      <c r="L788" s="1034"/>
      <c r="M788" s="1034">
        <v>0</v>
      </c>
      <c r="N788" s="1034"/>
      <c r="O788" s="1034">
        <v>110178.83</v>
      </c>
      <c r="P788" s="1034"/>
      <c r="Q788" s="1034">
        <v>0</v>
      </c>
      <c r="R788" s="1034"/>
      <c r="S788" s="1034"/>
      <c r="T788" s="1034">
        <v>7181926.9900000002</v>
      </c>
      <c r="U788" s="1034"/>
      <c r="V788" s="1034"/>
      <c r="W788" s="1034"/>
    </row>
    <row r="789" spans="1:23" ht="9.1999999999999993" customHeight="1">
      <c r="A789" s="990" t="s">
        <v>352</v>
      </c>
      <c r="C789" s="1035" t="s">
        <v>2447</v>
      </c>
      <c r="D789" s="1035"/>
      <c r="E789" s="1035"/>
      <c r="F789" s="1035" t="s">
        <v>2448</v>
      </c>
      <c r="G789" s="1035"/>
      <c r="H789" s="1035"/>
      <c r="I789" s="1034">
        <v>0</v>
      </c>
      <c r="J789" s="1034"/>
      <c r="K789" s="1034">
        <v>7071128.0300000003</v>
      </c>
      <c r="L789" s="1034"/>
      <c r="M789" s="1034">
        <v>0</v>
      </c>
      <c r="N789" s="1034"/>
      <c r="O789" s="1034">
        <v>110178.07</v>
      </c>
      <c r="P789" s="1034"/>
      <c r="Q789" s="1034">
        <v>0</v>
      </c>
      <c r="R789" s="1034"/>
      <c r="S789" s="1034"/>
      <c r="T789" s="1034">
        <v>7181306.0999999996</v>
      </c>
      <c r="U789" s="1034"/>
      <c r="V789" s="1034"/>
      <c r="W789" s="1034"/>
    </row>
    <row r="790" spans="1:23" ht="9.1999999999999993" customHeight="1">
      <c r="A790" s="990" t="s">
        <v>352</v>
      </c>
      <c r="C790" s="1035" t="s">
        <v>1693</v>
      </c>
      <c r="D790" s="1035"/>
      <c r="E790" s="1035"/>
      <c r="F790" s="1035" t="s">
        <v>3216</v>
      </c>
      <c r="G790" s="1035"/>
      <c r="H790" s="1035"/>
      <c r="I790" s="1034">
        <v>0</v>
      </c>
      <c r="J790" s="1034"/>
      <c r="K790" s="1034">
        <v>7071128.0300000003</v>
      </c>
      <c r="L790" s="1034"/>
      <c r="M790" s="1034">
        <v>0</v>
      </c>
      <c r="N790" s="1034"/>
      <c r="O790" s="1034">
        <v>110178.07</v>
      </c>
      <c r="P790" s="1034"/>
      <c r="Q790" s="1034">
        <v>0</v>
      </c>
      <c r="R790" s="1034"/>
      <c r="S790" s="1034"/>
      <c r="T790" s="1034">
        <v>7181306.0999999996</v>
      </c>
      <c r="U790" s="1034"/>
      <c r="V790" s="1034"/>
      <c r="W790" s="1034"/>
    </row>
    <row r="791" spans="1:23" ht="8.85" customHeight="1">
      <c r="F791" s="1035"/>
      <c r="G791" s="1035"/>
      <c r="H791" s="1035"/>
    </row>
    <row r="792" spans="1:23" ht="8.25" customHeight="1">
      <c r="A792" s="990" t="s">
        <v>352</v>
      </c>
      <c r="C792" s="1035" t="s">
        <v>1694</v>
      </c>
      <c r="D792" s="1035"/>
      <c r="E792" s="1035"/>
      <c r="F792" s="1035" t="s">
        <v>2449</v>
      </c>
      <c r="G792" s="1035"/>
      <c r="H792" s="1035"/>
      <c r="I792" s="1034">
        <v>0</v>
      </c>
      <c r="J792" s="1034"/>
      <c r="K792" s="1034">
        <v>6674645.1399999997</v>
      </c>
      <c r="L792" s="1034"/>
      <c r="M792" s="1034">
        <v>0</v>
      </c>
      <c r="N792" s="1034"/>
      <c r="O792" s="1034">
        <v>109434.94</v>
      </c>
      <c r="P792" s="1034"/>
      <c r="Q792" s="1034">
        <v>0</v>
      </c>
      <c r="R792" s="1034"/>
      <c r="S792" s="1034"/>
      <c r="T792" s="1034">
        <v>6784080.0800000001</v>
      </c>
      <c r="U792" s="1034"/>
      <c r="V792" s="1034"/>
      <c r="W792" s="1034"/>
    </row>
    <row r="793" spans="1:23" ht="9.1999999999999993" customHeight="1">
      <c r="A793" s="990" t="s">
        <v>352</v>
      </c>
      <c r="C793" s="1035" t="s">
        <v>1695</v>
      </c>
      <c r="D793" s="1035"/>
      <c r="E793" s="1035"/>
      <c r="F793" s="1035" t="s">
        <v>2450</v>
      </c>
      <c r="G793" s="1035"/>
      <c r="H793" s="1035"/>
      <c r="I793" s="1034">
        <v>0</v>
      </c>
      <c r="J793" s="1034"/>
      <c r="K793" s="1034">
        <v>6547.14</v>
      </c>
      <c r="L793" s="1034"/>
      <c r="M793" s="1034">
        <v>0</v>
      </c>
      <c r="N793" s="1034"/>
      <c r="O793" s="1034">
        <v>743.13</v>
      </c>
      <c r="P793" s="1034"/>
      <c r="Q793" s="1034">
        <v>0</v>
      </c>
      <c r="R793" s="1034"/>
      <c r="S793" s="1034"/>
      <c r="T793" s="1034">
        <v>7290.27</v>
      </c>
      <c r="U793" s="1034"/>
      <c r="V793" s="1034"/>
      <c r="W793" s="1034"/>
    </row>
    <row r="794" spans="1:23" ht="9.1999999999999993" customHeight="1">
      <c r="A794" s="990" t="s">
        <v>352</v>
      </c>
      <c r="C794" s="1035" t="s">
        <v>3593</v>
      </c>
      <c r="D794" s="1035"/>
      <c r="E794" s="1035"/>
      <c r="F794" s="1035" t="s">
        <v>3594</v>
      </c>
      <c r="G794" s="1035"/>
      <c r="H794" s="1035"/>
      <c r="I794" s="1034">
        <v>0</v>
      </c>
      <c r="J794" s="1034"/>
      <c r="K794" s="1034">
        <v>20086.47</v>
      </c>
      <c r="L794" s="1034"/>
      <c r="M794" s="1034">
        <v>0</v>
      </c>
      <c r="N794" s="1034"/>
      <c r="O794" s="1034">
        <v>0</v>
      </c>
      <c r="P794" s="1034"/>
      <c r="Q794" s="1034">
        <v>0</v>
      </c>
      <c r="R794" s="1034"/>
      <c r="S794" s="1034"/>
      <c r="T794" s="1034">
        <v>20086.47</v>
      </c>
      <c r="U794" s="1034"/>
      <c r="V794" s="1034"/>
      <c r="W794" s="1034"/>
    </row>
    <row r="795" spans="1:23" ht="9.1999999999999993" customHeight="1">
      <c r="A795" s="990" t="s">
        <v>352</v>
      </c>
      <c r="C795" s="1035" t="s">
        <v>3595</v>
      </c>
      <c r="D795" s="1035"/>
      <c r="E795" s="1035"/>
      <c r="F795" s="1035" t="s">
        <v>3596</v>
      </c>
      <c r="G795" s="1035"/>
      <c r="H795" s="1035"/>
      <c r="I795" s="1034">
        <v>0</v>
      </c>
      <c r="J795" s="1034"/>
      <c r="K795" s="1034">
        <v>369849.28</v>
      </c>
      <c r="L795" s="1034"/>
      <c r="M795" s="1034">
        <v>0</v>
      </c>
      <c r="N795" s="1034"/>
      <c r="O795" s="1034">
        <v>0</v>
      </c>
      <c r="P795" s="1034"/>
      <c r="Q795" s="1034">
        <v>0</v>
      </c>
      <c r="R795" s="1034"/>
      <c r="S795" s="1034"/>
      <c r="T795" s="1034">
        <v>369849.28</v>
      </c>
      <c r="U795" s="1034"/>
      <c r="V795" s="1034"/>
      <c r="W795" s="1034"/>
    </row>
    <row r="796" spans="1:23" ht="9.1999999999999993" customHeight="1">
      <c r="A796" s="990" t="s">
        <v>352</v>
      </c>
      <c r="C796" s="1035" t="s">
        <v>2451</v>
      </c>
      <c r="D796" s="1035"/>
      <c r="E796" s="1035"/>
      <c r="F796" s="1035" t="s">
        <v>1697</v>
      </c>
      <c r="G796" s="1035"/>
      <c r="H796" s="1035"/>
      <c r="I796" s="1034">
        <v>0</v>
      </c>
      <c r="J796" s="1034"/>
      <c r="K796" s="1034">
        <v>620.13</v>
      </c>
      <c r="L796" s="1034"/>
      <c r="M796" s="1034">
        <v>0</v>
      </c>
      <c r="N796" s="1034"/>
      <c r="O796" s="1034">
        <v>0.76</v>
      </c>
      <c r="P796" s="1034"/>
      <c r="Q796" s="1034">
        <v>0</v>
      </c>
      <c r="R796" s="1034"/>
      <c r="S796" s="1034"/>
      <c r="T796" s="1034">
        <v>620.89</v>
      </c>
      <c r="U796" s="1034"/>
      <c r="V796" s="1034"/>
      <c r="W796" s="1034"/>
    </row>
    <row r="797" spans="1:23" ht="9.1999999999999993" customHeight="1">
      <c r="A797" s="990" t="s">
        <v>352</v>
      </c>
      <c r="C797" s="1035" t="s">
        <v>1696</v>
      </c>
      <c r="D797" s="1035"/>
      <c r="E797" s="1035"/>
      <c r="F797" s="1035" t="s">
        <v>1697</v>
      </c>
      <c r="G797" s="1035"/>
      <c r="H797" s="1035"/>
      <c r="I797" s="1034">
        <v>0</v>
      </c>
      <c r="J797" s="1034"/>
      <c r="K797" s="1034">
        <v>620.13</v>
      </c>
      <c r="L797" s="1034"/>
      <c r="M797" s="1034">
        <v>0</v>
      </c>
      <c r="N797" s="1034"/>
      <c r="O797" s="1034">
        <v>0.76</v>
      </c>
      <c r="P797" s="1034"/>
      <c r="Q797" s="1034">
        <v>0</v>
      </c>
      <c r="R797" s="1034"/>
      <c r="S797" s="1034"/>
      <c r="T797" s="1034">
        <v>620.89</v>
      </c>
      <c r="U797" s="1034"/>
      <c r="V797" s="1034"/>
      <c r="W797" s="1034"/>
    </row>
    <row r="798" spans="1:23" ht="9.1999999999999993" customHeight="1">
      <c r="A798" s="990" t="s">
        <v>352</v>
      </c>
      <c r="C798" s="1035" t="s">
        <v>3694</v>
      </c>
      <c r="D798" s="1035"/>
      <c r="E798" s="1035"/>
      <c r="F798" s="1035" t="s">
        <v>3695</v>
      </c>
      <c r="G798" s="1035"/>
      <c r="H798" s="1035"/>
      <c r="I798" s="1034">
        <v>0</v>
      </c>
      <c r="J798" s="1034"/>
      <c r="K798" s="1034">
        <v>0.01</v>
      </c>
      <c r="L798" s="1034"/>
      <c r="M798" s="1034">
        <v>0</v>
      </c>
      <c r="N798" s="1034"/>
      <c r="O798" s="1034">
        <v>0</v>
      </c>
      <c r="P798" s="1034"/>
      <c r="Q798" s="1034">
        <v>0</v>
      </c>
      <c r="R798" s="1034"/>
      <c r="S798" s="1034"/>
      <c r="T798" s="1034">
        <v>0.01</v>
      </c>
      <c r="U798" s="1034"/>
      <c r="V798" s="1034"/>
      <c r="W798" s="1034"/>
    </row>
    <row r="799" spans="1:23" ht="9.1999999999999993" customHeight="1">
      <c r="A799" s="990" t="s">
        <v>352</v>
      </c>
      <c r="C799" s="1035" t="s">
        <v>1698</v>
      </c>
      <c r="D799" s="1035"/>
      <c r="E799" s="1035"/>
      <c r="F799" s="1035" t="s">
        <v>2452</v>
      </c>
      <c r="G799" s="1035"/>
      <c r="H799" s="1035"/>
      <c r="I799" s="1034">
        <v>0</v>
      </c>
      <c r="J799" s="1034"/>
      <c r="K799" s="1034">
        <v>620.12</v>
      </c>
      <c r="L799" s="1034"/>
      <c r="M799" s="1034">
        <v>0</v>
      </c>
      <c r="N799" s="1034"/>
      <c r="O799" s="1034">
        <v>0.76</v>
      </c>
      <c r="P799" s="1034"/>
      <c r="Q799" s="1034">
        <v>0</v>
      </c>
      <c r="R799" s="1034"/>
      <c r="S799" s="1034"/>
      <c r="T799" s="1034">
        <v>620.88</v>
      </c>
      <c r="U799" s="1034"/>
      <c r="V799" s="1034"/>
      <c r="W799" s="1034"/>
    </row>
    <row r="800" spans="1:23" ht="9.1999999999999993" customHeight="1">
      <c r="A800" s="990" t="s">
        <v>1348</v>
      </c>
      <c r="C800" s="1035" t="s">
        <v>2453</v>
      </c>
      <c r="D800" s="1035"/>
      <c r="E800" s="1035"/>
      <c r="F800" s="1035" t="s">
        <v>626</v>
      </c>
      <c r="G800" s="1035"/>
      <c r="H800" s="1035"/>
      <c r="I800" s="1034">
        <v>27034155.739999998</v>
      </c>
      <c r="J800" s="1034"/>
      <c r="K800" s="1034">
        <v>0</v>
      </c>
      <c r="L800" s="1034"/>
      <c r="M800" s="1034">
        <v>4914070.53</v>
      </c>
      <c r="N800" s="1034"/>
      <c r="O800" s="1034">
        <v>0</v>
      </c>
      <c r="P800" s="1034"/>
      <c r="Q800" s="1034">
        <v>31948226.27</v>
      </c>
      <c r="R800" s="1034"/>
      <c r="S800" s="1034"/>
      <c r="T800" s="1034">
        <v>0</v>
      </c>
      <c r="U800" s="1034"/>
      <c r="V800" s="1034"/>
      <c r="W800" s="1034"/>
    </row>
    <row r="801" spans="1:23" ht="9.1999999999999993" customHeight="1">
      <c r="A801" s="990" t="s">
        <v>1348</v>
      </c>
      <c r="C801" s="1035" t="s">
        <v>2454</v>
      </c>
      <c r="D801" s="1035"/>
      <c r="E801" s="1035"/>
      <c r="F801" s="1035" t="s">
        <v>149</v>
      </c>
      <c r="G801" s="1035"/>
      <c r="H801" s="1035"/>
      <c r="I801" s="1034">
        <v>24796585.91</v>
      </c>
      <c r="J801" s="1034"/>
      <c r="K801" s="1034">
        <v>0</v>
      </c>
      <c r="L801" s="1034"/>
      <c r="M801" s="1034">
        <v>4511596.38</v>
      </c>
      <c r="N801" s="1034"/>
      <c r="O801" s="1034">
        <v>0</v>
      </c>
      <c r="P801" s="1034"/>
      <c r="Q801" s="1034">
        <v>29308182.289999999</v>
      </c>
      <c r="R801" s="1034"/>
      <c r="S801" s="1034"/>
      <c r="T801" s="1034">
        <v>0</v>
      </c>
      <c r="U801" s="1034"/>
      <c r="V801" s="1034"/>
      <c r="W801" s="1034"/>
    </row>
    <row r="802" spans="1:23" ht="9.1999999999999993" customHeight="1">
      <c r="A802" s="990" t="s">
        <v>1348</v>
      </c>
      <c r="C802" s="1035" t="s">
        <v>2455</v>
      </c>
      <c r="D802" s="1035"/>
      <c r="E802" s="1035"/>
      <c r="F802" s="1035" t="s">
        <v>146</v>
      </c>
      <c r="G802" s="1035"/>
      <c r="H802" s="1035"/>
      <c r="I802" s="1034">
        <v>6579861.0099999998</v>
      </c>
      <c r="J802" s="1034"/>
      <c r="K802" s="1034">
        <v>0</v>
      </c>
      <c r="L802" s="1034"/>
      <c r="M802" s="1034">
        <v>1169188.8899999999</v>
      </c>
      <c r="N802" s="1034"/>
      <c r="O802" s="1034">
        <v>0</v>
      </c>
      <c r="P802" s="1034"/>
      <c r="Q802" s="1034">
        <v>7749049.9000000004</v>
      </c>
      <c r="R802" s="1034"/>
      <c r="S802" s="1034"/>
      <c r="T802" s="1034">
        <v>0</v>
      </c>
      <c r="U802" s="1034"/>
      <c r="V802" s="1034"/>
      <c r="W802" s="1034"/>
    </row>
    <row r="803" spans="1:23" ht="9.1999999999999993" customHeight="1">
      <c r="A803" s="990" t="s">
        <v>1348</v>
      </c>
      <c r="C803" s="1035" t="s">
        <v>1699</v>
      </c>
      <c r="D803" s="1035"/>
      <c r="E803" s="1035"/>
      <c r="F803" s="1035" t="s">
        <v>1700</v>
      </c>
      <c r="G803" s="1035"/>
      <c r="H803" s="1035"/>
      <c r="I803" s="1034">
        <v>5005740.72</v>
      </c>
      <c r="J803" s="1034"/>
      <c r="K803" s="1034">
        <v>0</v>
      </c>
      <c r="L803" s="1034"/>
      <c r="M803" s="1034">
        <v>824302.9</v>
      </c>
      <c r="N803" s="1034"/>
      <c r="O803" s="1034">
        <v>0</v>
      </c>
      <c r="P803" s="1034"/>
      <c r="Q803" s="1034">
        <v>5830043.6200000001</v>
      </c>
      <c r="R803" s="1034"/>
      <c r="S803" s="1034"/>
      <c r="T803" s="1034">
        <v>0</v>
      </c>
      <c r="U803" s="1034"/>
      <c r="V803" s="1034"/>
      <c r="W803" s="1034"/>
    </row>
    <row r="804" spans="1:23" ht="8.85" customHeight="1">
      <c r="F804" s="1035"/>
      <c r="G804" s="1035"/>
      <c r="H804" s="1035"/>
    </row>
    <row r="805" spans="1:23" ht="8.25" customHeight="1">
      <c r="A805" s="990" t="s">
        <v>1348</v>
      </c>
      <c r="C805" s="1035" t="s">
        <v>2456</v>
      </c>
      <c r="D805" s="1035"/>
      <c r="E805" s="1035"/>
      <c r="F805" s="1035" t="s">
        <v>2343</v>
      </c>
      <c r="G805" s="1035"/>
      <c r="H805" s="1035"/>
      <c r="I805" s="1034">
        <v>5005740.72</v>
      </c>
      <c r="J805" s="1034"/>
      <c r="K805" s="1034">
        <v>0</v>
      </c>
      <c r="L805" s="1034"/>
      <c r="M805" s="1034">
        <v>824302.9</v>
      </c>
      <c r="N805" s="1034"/>
      <c r="O805" s="1034">
        <v>0</v>
      </c>
      <c r="P805" s="1034"/>
      <c r="Q805" s="1034">
        <v>5830043.6200000001</v>
      </c>
      <c r="R805" s="1034"/>
      <c r="S805" s="1034"/>
      <c r="T805" s="1034">
        <v>0</v>
      </c>
      <c r="U805" s="1034"/>
      <c r="V805" s="1034"/>
      <c r="W805" s="1034"/>
    </row>
    <row r="806" spans="1:23" ht="9.1999999999999993" customHeight="1">
      <c r="A806" s="990" t="s">
        <v>1348</v>
      </c>
      <c r="C806" s="1035" t="s">
        <v>1701</v>
      </c>
      <c r="D806" s="1035"/>
      <c r="E806" s="1035"/>
      <c r="F806" s="1035" t="s">
        <v>1702</v>
      </c>
      <c r="G806" s="1035"/>
      <c r="H806" s="1035"/>
      <c r="I806" s="1034">
        <v>22109.29</v>
      </c>
      <c r="J806" s="1034"/>
      <c r="K806" s="1034">
        <v>0</v>
      </c>
      <c r="L806" s="1034"/>
      <c r="M806" s="1034">
        <v>77033.039999999994</v>
      </c>
      <c r="N806" s="1034"/>
      <c r="O806" s="1034">
        <v>0</v>
      </c>
      <c r="P806" s="1034"/>
      <c r="Q806" s="1034">
        <v>99142.33</v>
      </c>
      <c r="R806" s="1034"/>
      <c r="S806" s="1034"/>
      <c r="T806" s="1034">
        <v>0</v>
      </c>
      <c r="U806" s="1034"/>
      <c r="V806" s="1034"/>
      <c r="W806" s="1034"/>
    </row>
    <row r="807" spans="1:23" ht="9.1999999999999993" customHeight="1">
      <c r="A807" s="990" t="s">
        <v>1348</v>
      </c>
      <c r="C807" s="1035" t="s">
        <v>5782</v>
      </c>
      <c r="D807" s="1035"/>
      <c r="E807" s="1035"/>
      <c r="F807" s="1035" t="s">
        <v>5778</v>
      </c>
      <c r="G807" s="1035"/>
      <c r="H807" s="1035"/>
      <c r="I807" s="1034">
        <v>0</v>
      </c>
      <c r="J807" s="1034"/>
      <c r="K807" s="1034">
        <v>0</v>
      </c>
      <c r="L807" s="1034"/>
      <c r="M807" s="1034">
        <v>69524.23</v>
      </c>
      <c r="N807" s="1034"/>
      <c r="O807" s="1034">
        <v>0</v>
      </c>
      <c r="P807" s="1034"/>
      <c r="Q807" s="1034">
        <v>69524.23</v>
      </c>
      <c r="R807" s="1034"/>
      <c r="S807" s="1034"/>
      <c r="T807" s="1034">
        <v>0</v>
      </c>
      <c r="U807" s="1034"/>
      <c r="V807" s="1034"/>
      <c r="W807" s="1034"/>
    </row>
    <row r="808" spans="1:23" ht="9.1999999999999993" customHeight="1">
      <c r="A808" s="990" t="s">
        <v>1348</v>
      </c>
      <c r="C808" s="1035" t="s">
        <v>2457</v>
      </c>
      <c r="D808" s="1035"/>
      <c r="E808" s="1035"/>
      <c r="F808" s="1035" t="s">
        <v>1745</v>
      </c>
      <c r="G808" s="1035"/>
      <c r="H808" s="1035"/>
      <c r="I808" s="1034">
        <v>22109.29</v>
      </c>
      <c r="J808" s="1034"/>
      <c r="K808" s="1034">
        <v>0</v>
      </c>
      <c r="L808" s="1034"/>
      <c r="M808" s="1034">
        <v>7508.81</v>
      </c>
      <c r="N808" s="1034"/>
      <c r="O808" s="1034">
        <v>0</v>
      </c>
      <c r="P808" s="1034"/>
      <c r="Q808" s="1034">
        <v>29618.1</v>
      </c>
      <c r="R808" s="1034"/>
      <c r="S808" s="1034"/>
      <c r="T808" s="1034">
        <v>0</v>
      </c>
      <c r="U808" s="1034"/>
      <c r="V808" s="1034"/>
      <c r="W808" s="1034"/>
    </row>
    <row r="809" spans="1:23" ht="9.1999999999999993" customHeight="1">
      <c r="A809" s="990" t="s">
        <v>1348</v>
      </c>
      <c r="C809" s="1035" t="s">
        <v>1703</v>
      </c>
      <c r="D809" s="1035"/>
      <c r="E809" s="1035"/>
      <c r="F809" s="1035" t="s">
        <v>1704</v>
      </c>
      <c r="G809" s="1035"/>
      <c r="H809" s="1035"/>
      <c r="I809" s="1034">
        <v>814273.52</v>
      </c>
      <c r="J809" s="1034"/>
      <c r="K809" s="1034">
        <v>0</v>
      </c>
      <c r="L809" s="1034"/>
      <c r="M809" s="1034">
        <v>146160.99</v>
      </c>
      <c r="N809" s="1034"/>
      <c r="O809" s="1034">
        <v>0</v>
      </c>
      <c r="P809" s="1034"/>
      <c r="Q809" s="1034">
        <v>960434.51</v>
      </c>
      <c r="R809" s="1034"/>
      <c r="S809" s="1034"/>
      <c r="T809" s="1034">
        <v>0</v>
      </c>
      <c r="U809" s="1034"/>
      <c r="V809" s="1034"/>
      <c r="W809" s="1034"/>
    </row>
    <row r="810" spans="1:23" ht="9.1999999999999993" customHeight="1">
      <c r="A810" s="990" t="s">
        <v>1348</v>
      </c>
      <c r="C810" s="1035" t="s">
        <v>5480</v>
      </c>
      <c r="D810" s="1035"/>
      <c r="E810" s="1035"/>
      <c r="F810" s="1035" t="s">
        <v>5478</v>
      </c>
      <c r="G810" s="1035"/>
      <c r="H810" s="1035"/>
      <c r="I810" s="1034">
        <v>13675.27</v>
      </c>
      <c r="J810" s="1034"/>
      <c r="K810" s="1034">
        <v>0</v>
      </c>
      <c r="L810" s="1034"/>
      <c r="M810" s="1034">
        <v>0</v>
      </c>
      <c r="N810" s="1034"/>
      <c r="O810" s="1034">
        <v>0</v>
      </c>
      <c r="P810" s="1034"/>
      <c r="Q810" s="1034">
        <v>13675.27</v>
      </c>
      <c r="R810" s="1034"/>
      <c r="S810" s="1034"/>
      <c r="T810" s="1034">
        <v>0</v>
      </c>
      <c r="U810" s="1034"/>
      <c r="V810" s="1034"/>
      <c r="W810" s="1034"/>
    </row>
    <row r="811" spans="1:23" ht="9.1999999999999993" customHeight="1">
      <c r="A811" s="990" t="s">
        <v>1348</v>
      </c>
      <c r="C811" s="1035" t="s">
        <v>2458</v>
      </c>
      <c r="D811" s="1035"/>
      <c r="E811" s="1035"/>
      <c r="F811" s="1035" t="s">
        <v>2347</v>
      </c>
      <c r="G811" s="1035"/>
      <c r="H811" s="1035"/>
      <c r="I811" s="1034">
        <v>780062.25</v>
      </c>
      <c r="J811" s="1034"/>
      <c r="K811" s="1034">
        <v>0</v>
      </c>
      <c r="L811" s="1034"/>
      <c r="M811" s="1034">
        <v>141829.5</v>
      </c>
      <c r="N811" s="1034"/>
      <c r="O811" s="1034">
        <v>0</v>
      </c>
      <c r="P811" s="1034"/>
      <c r="Q811" s="1034">
        <v>921891.75</v>
      </c>
      <c r="R811" s="1034"/>
      <c r="S811" s="1034"/>
      <c r="T811" s="1034">
        <v>0</v>
      </c>
      <c r="U811" s="1034"/>
      <c r="V811" s="1034"/>
      <c r="W811" s="1034"/>
    </row>
    <row r="812" spans="1:23" ht="9.1999999999999993" customHeight="1">
      <c r="A812" s="990" t="s">
        <v>1348</v>
      </c>
      <c r="C812" s="1035" t="s">
        <v>2459</v>
      </c>
      <c r="D812" s="1035"/>
      <c r="E812" s="1035"/>
      <c r="F812" s="1035" t="s">
        <v>2349</v>
      </c>
      <c r="G812" s="1035"/>
      <c r="H812" s="1035"/>
      <c r="I812" s="1034">
        <v>20536</v>
      </c>
      <c r="J812" s="1034"/>
      <c r="K812" s="1034">
        <v>0</v>
      </c>
      <c r="L812" s="1034"/>
      <c r="M812" s="1034">
        <v>4331.49</v>
      </c>
      <c r="N812" s="1034"/>
      <c r="O812" s="1034">
        <v>0</v>
      </c>
      <c r="P812" s="1034"/>
      <c r="Q812" s="1034">
        <v>24867.49</v>
      </c>
      <c r="R812" s="1034"/>
      <c r="S812" s="1034"/>
      <c r="T812" s="1034">
        <v>0</v>
      </c>
      <c r="U812" s="1034"/>
      <c r="V812" s="1034"/>
      <c r="W812" s="1034"/>
    </row>
    <row r="813" spans="1:23" ht="9.1999999999999993" customHeight="1">
      <c r="A813" s="990" t="s">
        <v>1348</v>
      </c>
      <c r="C813" s="1035" t="s">
        <v>1705</v>
      </c>
      <c r="D813" s="1035"/>
      <c r="E813" s="1035"/>
      <c r="F813" s="1035" t="s">
        <v>1706</v>
      </c>
      <c r="G813" s="1035"/>
      <c r="H813" s="1035"/>
      <c r="I813" s="1034">
        <v>737737.48</v>
      </c>
      <c r="J813" s="1034"/>
      <c r="K813" s="1034">
        <v>0</v>
      </c>
      <c r="L813" s="1034"/>
      <c r="M813" s="1034">
        <v>121691.96</v>
      </c>
      <c r="N813" s="1034"/>
      <c r="O813" s="1034">
        <v>0</v>
      </c>
      <c r="P813" s="1034"/>
      <c r="Q813" s="1034">
        <v>859429.44</v>
      </c>
      <c r="R813" s="1034"/>
      <c r="S813" s="1034"/>
      <c r="T813" s="1034">
        <v>0</v>
      </c>
      <c r="U813" s="1034"/>
      <c r="V813" s="1034"/>
      <c r="W813" s="1034"/>
    </row>
    <row r="814" spans="1:23" ht="9.1999999999999993" customHeight="1">
      <c r="A814" s="990" t="s">
        <v>1348</v>
      </c>
      <c r="C814" s="1035" t="s">
        <v>2460</v>
      </c>
      <c r="D814" s="1035"/>
      <c r="E814" s="1035"/>
      <c r="F814" s="1035" t="s">
        <v>2352</v>
      </c>
      <c r="G814" s="1035"/>
      <c r="H814" s="1035"/>
      <c r="I814" s="1034">
        <v>413531.2</v>
      </c>
      <c r="J814" s="1034"/>
      <c r="K814" s="1034">
        <v>0</v>
      </c>
      <c r="L814" s="1034"/>
      <c r="M814" s="1034">
        <v>68200.5</v>
      </c>
      <c r="N814" s="1034"/>
      <c r="O814" s="1034">
        <v>0</v>
      </c>
      <c r="P814" s="1034"/>
      <c r="Q814" s="1034">
        <v>481731.7</v>
      </c>
      <c r="R814" s="1034"/>
      <c r="S814" s="1034"/>
      <c r="T814" s="1034">
        <v>0</v>
      </c>
      <c r="U814" s="1034"/>
      <c r="V814" s="1034"/>
      <c r="W814" s="1034"/>
    </row>
    <row r="815" spans="1:23" ht="9.1999999999999993" customHeight="1">
      <c r="A815" s="990" t="s">
        <v>1348</v>
      </c>
      <c r="C815" s="1035" t="s">
        <v>2461</v>
      </c>
      <c r="D815" s="1035"/>
      <c r="E815" s="1035"/>
      <c r="F815" s="1035" t="s">
        <v>1746</v>
      </c>
      <c r="G815" s="1035"/>
      <c r="H815" s="1035"/>
      <c r="I815" s="1034">
        <v>324206.28000000003</v>
      </c>
      <c r="J815" s="1034"/>
      <c r="K815" s="1034">
        <v>0</v>
      </c>
      <c r="L815" s="1034"/>
      <c r="M815" s="1034">
        <v>53491.46</v>
      </c>
      <c r="N815" s="1034"/>
      <c r="O815" s="1034">
        <v>0</v>
      </c>
      <c r="P815" s="1034"/>
      <c r="Q815" s="1034">
        <v>377697.74</v>
      </c>
      <c r="R815" s="1034"/>
      <c r="S815" s="1034"/>
      <c r="T815" s="1034">
        <v>0</v>
      </c>
      <c r="U815" s="1034"/>
      <c r="V815" s="1034"/>
      <c r="W815" s="1034"/>
    </row>
    <row r="816" spans="1:23" ht="9.1999999999999993" customHeight="1">
      <c r="A816" s="990" t="s">
        <v>1348</v>
      </c>
      <c r="C816" s="1035" t="s">
        <v>2462</v>
      </c>
      <c r="D816" s="1035"/>
      <c r="E816" s="1035"/>
      <c r="F816" s="1035" t="s">
        <v>147</v>
      </c>
      <c r="G816" s="1035"/>
      <c r="H816" s="1035"/>
      <c r="I816" s="1034">
        <v>443753.98</v>
      </c>
      <c r="J816" s="1034"/>
      <c r="K816" s="1034">
        <v>0</v>
      </c>
      <c r="L816" s="1034"/>
      <c r="M816" s="1034">
        <v>52542.720000000001</v>
      </c>
      <c r="N816" s="1034"/>
      <c r="O816" s="1034">
        <v>0</v>
      </c>
      <c r="P816" s="1034"/>
      <c r="Q816" s="1034">
        <v>496296.7</v>
      </c>
      <c r="R816" s="1034"/>
      <c r="S816" s="1034"/>
      <c r="T816" s="1034">
        <v>0</v>
      </c>
      <c r="U816" s="1034"/>
      <c r="V816" s="1034"/>
      <c r="W816" s="1034"/>
    </row>
    <row r="817" spans="1:23" ht="9.1999999999999993" customHeight="1">
      <c r="A817" s="990" t="s">
        <v>1348</v>
      </c>
      <c r="C817" s="1035" t="s">
        <v>1707</v>
      </c>
      <c r="D817" s="1035"/>
      <c r="E817" s="1035"/>
      <c r="F817" s="1035" t="s">
        <v>2463</v>
      </c>
      <c r="G817" s="1035"/>
      <c r="H817" s="1035"/>
      <c r="I817" s="1034">
        <v>135056.16</v>
      </c>
      <c r="J817" s="1034"/>
      <c r="K817" s="1034">
        <v>0</v>
      </c>
      <c r="L817" s="1034"/>
      <c r="M817" s="1034">
        <v>4390.6899999999996</v>
      </c>
      <c r="N817" s="1034"/>
      <c r="O817" s="1034">
        <v>0</v>
      </c>
      <c r="P817" s="1034"/>
      <c r="Q817" s="1034">
        <v>139446.85</v>
      </c>
      <c r="R817" s="1034"/>
      <c r="S817" s="1034"/>
      <c r="T817" s="1034">
        <v>0</v>
      </c>
      <c r="U817" s="1034"/>
      <c r="V817" s="1034"/>
      <c r="W817" s="1034"/>
    </row>
    <row r="818" spans="1:23" ht="8.85" customHeight="1">
      <c r="F818" s="1035"/>
      <c r="G818" s="1035"/>
      <c r="H818" s="1035"/>
    </row>
    <row r="819" spans="1:23" ht="8.25" customHeight="1">
      <c r="A819" s="990" t="s">
        <v>1348</v>
      </c>
      <c r="C819" s="1035" t="s">
        <v>3597</v>
      </c>
      <c r="D819" s="1035"/>
      <c r="E819" s="1035"/>
      <c r="F819" s="1035" t="s">
        <v>3580</v>
      </c>
      <c r="G819" s="1035"/>
      <c r="H819" s="1035"/>
      <c r="I819" s="1034">
        <v>42255.59</v>
      </c>
      <c r="J819" s="1034"/>
      <c r="K819" s="1034">
        <v>0</v>
      </c>
      <c r="L819" s="1034"/>
      <c r="M819" s="1034">
        <v>4390.6899999999996</v>
      </c>
      <c r="N819" s="1034"/>
      <c r="O819" s="1034">
        <v>0</v>
      </c>
      <c r="P819" s="1034"/>
      <c r="Q819" s="1034">
        <v>46646.28</v>
      </c>
      <c r="R819" s="1034"/>
      <c r="S819" s="1034"/>
      <c r="T819" s="1034">
        <v>0</v>
      </c>
      <c r="U819" s="1034"/>
      <c r="V819" s="1034"/>
      <c r="W819" s="1034"/>
    </row>
    <row r="820" spans="1:23" ht="9.1999999999999993" customHeight="1">
      <c r="A820" s="990" t="s">
        <v>1348</v>
      </c>
      <c r="C820" s="1035" t="s">
        <v>3031</v>
      </c>
      <c r="D820" s="1035"/>
      <c r="E820" s="1035"/>
      <c r="F820" s="1035" t="s">
        <v>3018</v>
      </c>
      <c r="G820" s="1035"/>
      <c r="H820" s="1035"/>
      <c r="I820" s="1034">
        <v>79811.929999999993</v>
      </c>
      <c r="J820" s="1034"/>
      <c r="K820" s="1034">
        <v>0</v>
      </c>
      <c r="L820" s="1034"/>
      <c r="M820" s="1034">
        <v>0</v>
      </c>
      <c r="N820" s="1034"/>
      <c r="O820" s="1034">
        <v>0</v>
      </c>
      <c r="P820" s="1034"/>
      <c r="Q820" s="1034">
        <v>79811.929999999993</v>
      </c>
      <c r="R820" s="1034"/>
      <c r="S820" s="1034"/>
      <c r="T820" s="1034">
        <v>0</v>
      </c>
      <c r="U820" s="1034"/>
      <c r="V820" s="1034"/>
      <c r="W820" s="1034"/>
    </row>
    <row r="821" spans="1:23" ht="9.1999999999999993" customHeight="1">
      <c r="A821" s="990" t="s">
        <v>1348</v>
      </c>
      <c r="C821" s="1035" t="s">
        <v>3598</v>
      </c>
      <c r="D821" s="1035"/>
      <c r="E821" s="1035"/>
      <c r="F821" s="1035" t="s">
        <v>3582</v>
      </c>
      <c r="G821" s="1035"/>
      <c r="H821" s="1035"/>
      <c r="I821" s="1034">
        <v>12988.64</v>
      </c>
      <c r="J821" s="1034"/>
      <c r="K821" s="1034">
        <v>0</v>
      </c>
      <c r="L821" s="1034"/>
      <c r="M821" s="1034">
        <v>0</v>
      </c>
      <c r="N821" s="1034"/>
      <c r="O821" s="1034">
        <v>0</v>
      </c>
      <c r="P821" s="1034"/>
      <c r="Q821" s="1034">
        <v>12988.64</v>
      </c>
      <c r="R821" s="1034"/>
      <c r="S821" s="1034"/>
      <c r="T821" s="1034">
        <v>0</v>
      </c>
      <c r="U821" s="1034"/>
      <c r="V821" s="1034"/>
      <c r="W821" s="1034"/>
    </row>
    <row r="822" spans="1:23" ht="9.1999999999999993" customHeight="1">
      <c r="A822" s="990" t="s">
        <v>1348</v>
      </c>
      <c r="C822" s="1035" t="s">
        <v>3599</v>
      </c>
      <c r="D822" s="1035"/>
      <c r="E822" s="1035"/>
      <c r="F822" s="1035" t="s">
        <v>3600</v>
      </c>
      <c r="G822" s="1035"/>
      <c r="H822" s="1035"/>
      <c r="I822" s="1034">
        <v>17387.740000000002</v>
      </c>
      <c r="J822" s="1034"/>
      <c r="K822" s="1034">
        <v>0</v>
      </c>
      <c r="L822" s="1034"/>
      <c r="M822" s="1034">
        <v>0</v>
      </c>
      <c r="N822" s="1034"/>
      <c r="O822" s="1034">
        <v>0</v>
      </c>
      <c r="P822" s="1034"/>
      <c r="Q822" s="1034">
        <v>17387.740000000002</v>
      </c>
      <c r="R822" s="1034"/>
      <c r="S822" s="1034"/>
      <c r="T822" s="1034">
        <v>0</v>
      </c>
      <c r="U822" s="1034"/>
      <c r="V822" s="1034"/>
      <c r="W822" s="1034"/>
    </row>
    <row r="823" spans="1:23" ht="9.1999999999999993" customHeight="1">
      <c r="A823" s="990" t="s">
        <v>1348</v>
      </c>
      <c r="C823" s="1035" t="s">
        <v>3601</v>
      </c>
      <c r="D823" s="1035"/>
      <c r="E823" s="1035"/>
      <c r="F823" s="1035" t="s">
        <v>3584</v>
      </c>
      <c r="G823" s="1035"/>
      <c r="H823" s="1035"/>
      <c r="I823" s="1034">
        <v>17387.740000000002</v>
      </c>
      <c r="J823" s="1034"/>
      <c r="K823" s="1034">
        <v>0</v>
      </c>
      <c r="L823" s="1034"/>
      <c r="M823" s="1034">
        <v>0</v>
      </c>
      <c r="N823" s="1034"/>
      <c r="O823" s="1034">
        <v>0</v>
      </c>
      <c r="P823" s="1034"/>
      <c r="Q823" s="1034">
        <v>17387.740000000002</v>
      </c>
      <c r="R823" s="1034"/>
      <c r="S823" s="1034"/>
      <c r="T823" s="1034">
        <v>0</v>
      </c>
      <c r="U823" s="1034"/>
      <c r="V823" s="1034"/>
      <c r="W823" s="1034"/>
    </row>
    <row r="824" spans="1:23" ht="9.1999999999999993" customHeight="1">
      <c r="A824" s="990" t="s">
        <v>1348</v>
      </c>
      <c r="C824" s="1035" t="s">
        <v>5615</v>
      </c>
      <c r="D824" s="1035"/>
      <c r="E824" s="1035"/>
      <c r="F824" s="1035" t="s">
        <v>5616</v>
      </c>
      <c r="G824" s="1035"/>
      <c r="H824" s="1035"/>
      <c r="I824" s="1034">
        <v>418.57</v>
      </c>
      <c r="J824" s="1034"/>
      <c r="K824" s="1034">
        <v>0</v>
      </c>
      <c r="L824" s="1034"/>
      <c r="M824" s="1034">
        <v>143.51</v>
      </c>
      <c r="N824" s="1034"/>
      <c r="O824" s="1034">
        <v>0</v>
      </c>
      <c r="P824" s="1034"/>
      <c r="Q824" s="1034">
        <v>562.08000000000004</v>
      </c>
      <c r="R824" s="1034"/>
      <c r="S824" s="1034"/>
      <c r="T824" s="1034">
        <v>0</v>
      </c>
      <c r="U824" s="1034"/>
      <c r="V824" s="1034"/>
      <c r="W824" s="1034"/>
    </row>
    <row r="825" spans="1:23" ht="8.85" customHeight="1">
      <c r="F825" s="1035"/>
      <c r="G825" s="1035"/>
      <c r="H825" s="1035"/>
    </row>
    <row r="826" spans="1:23" ht="18.2" customHeight="1">
      <c r="T826" s="1046" t="s">
        <v>2514</v>
      </c>
      <c r="U826" s="1046"/>
      <c r="V826" s="1046"/>
      <c r="W826" s="1046"/>
    </row>
    <row r="827" spans="1:23" ht="16.149999999999999" customHeight="1">
      <c r="A827" s="1041"/>
      <c r="B827" s="1041"/>
      <c r="C827" s="1041"/>
      <c r="D827" s="1041"/>
      <c r="E827" s="1041"/>
      <c r="F827" s="1042" t="s">
        <v>3188</v>
      </c>
      <c r="G827" s="1042"/>
      <c r="H827" s="1042"/>
      <c r="I827" s="1042"/>
      <c r="J827" s="1042"/>
      <c r="K827" s="1042"/>
      <c r="L827" s="1042"/>
      <c r="M827" s="1042"/>
      <c r="N827" s="1042"/>
      <c r="O827" s="1042"/>
      <c r="P827" s="1042"/>
      <c r="Q827" s="1042"/>
      <c r="R827" s="1042"/>
      <c r="S827" s="1042"/>
      <c r="T827" s="1042"/>
      <c r="U827" s="1042"/>
    </row>
    <row r="828" spans="1:23" ht="12.95" customHeight="1">
      <c r="A828" s="1041"/>
      <c r="B828" s="1041"/>
      <c r="C828" s="1041"/>
      <c r="D828" s="1041"/>
      <c r="E828" s="1041"/>
      <c r="F828" s="1043" t="s">
        <v>79</v>
      </c>
      <c r="G828" s="1043"/>
      <c r="H828" s="1043"/>
      <c r="I828" s="1043"/>
      <c r="J828" s="1043"/>
      <c r="K828" s="1043"/>
      <c r="L828" s="1043"/>
      <c r="M828" s="1043"/>
      <c r="N828" s="1043"/>
      <c r="O828" s="1043"/>
      <c r="P828" s="1043"/>
      <c r="Q828" s="1043"/>
      <c r="R828" s="1043"/>
      <c r="S828" s="1043"/>
    </row>
    <row r="829" spans="1:23" ht="12.95" customHeight="1">
      <c r="D829" s="1044" t="s">
        <v>5768</v>
      </c>
      <c r="E829" s="1044"/>
      <c r="F829" s="1044"/>
      <c r="G829" s="1044"/>
      <c r="H829" s="1044"/>
      <c r="I829" s="1044"/>
      <c r="J829" s="1044"/>
      <c r="K829" s="1044"/>
      <c r="L829" s="1044"/>
      <c r="M829" s="1044"/>
      <c r="N829" s="1044"/>
      <c r="O829" s="1044"/>
      <c r="P829" s="1038" t="s">
        <v>1989</v>
      </c>
      <c r="Q829" s="1038"/>
      <c r="R829" s="1038"/>
      <c r="S829" s="1038"/>
      <c r="T829" s="1045" t="s">
        <v>5769</v>
      </c>
      <c r="U829" s="1045"/>
      <c r="V829" s="1045"/>
      <c r="W829" s="1045"/>
    </row>
    <row r="830" spans="1:23" ht="12.95" customHeight="1">
      <c r="B830" s="1036" t="s">
        <v>1991</v>
      </c>
      <c r="C830" s="1036"/>
      <c r="D830" s="1037" t="s">
        <v>1992</v>
      </c>
      <c r="E830" s="1037"/>
      <c r="F830" s="1037"/>
      <c r="G830" s="1037"/>
      <c r="H830" s="1037"/>
      <c r="I830" s="1037"/>
      <c r="J830" s="1037"/>
      <c r="K830" s="1037"/>
      <c r="L830" s="1037"/>
      <c r="M830" s="1037"/>
      <c r="N830" s="1037"/>
      <c r="O830" s="1037"/>
      <c r="P830" s="1037"/>
      <c r="Q830" s="1037"/>
      <c r="R830" s="1037"/>
      <c r="S830" s="987" t="s">
        <v>1992</v>
      </c>
      <c r="T830" s="1038" t="s">
        <v>5770</v>
      </c>
      <c r="U830" s="1038"/>
      <c r="V830" s="1038"/>
    </row>
    <row r="831" spans="1:23" ht="17.45" customHeight="1"/>
    <row r="832" spans="1:23" ht="8.25" customHeight="1">
      <c r="A832" s="988" t="s">
        <v>1343</v>
      </c>
      <c r="C832" s="1039" t="s">
        <v>1344</v>
      </c>
      <c r="D832" s="1039"/>
      <c r="F832" s="1039" t="s">
        <v>1345</v>
      </c>
      <c r="G832" s="1039"/>
      <c r="H832" s="1039"/>
      <c r="I832" s="1039"/>
      <c r="J832" s="989" t="s">
        <v>1346</v>
      </c>
      <c r="K832" s="989" t="s">
        <v>1347</v>
      </c>
      <c r="N832" s="989" t="s">
        <v>1346</v>
      </c>
      <c r="O832" s="1040" t="s">
        <v>1347</v>
      </c>
      <c r="P832" s="1040"/>
      <c r="R832" s="1040" t="s">
        <v>1346</v>
      </c>
      <c r="S832" s="1040"/>
      <c r="T832" s="1040" t="s">
        <v>1347</v>
      </c>
      <c r="U832" s="1040"/>
      <c r="V832" s="1040"/>
    </row>
    <row r="833" spans="1:23" ht="9.6" customHeight="1">
      <c r="A833" s="990" t="s">
        <v>1348</v>
      </c>
      <c r="C833" s="1035" t="s">
        <v>5617</v>
      </c>
      <c r="D833" s="1035"/>
      <c r="E833" s="1035"/>
      <c r="F833" s="1035" t="s">
        <v>5614</v>
      </c>
      <c r="G833" s="1035"/>
      <c r="H833" s="1035"/>
      <c r="I833" s="1034">
        <v>418.57</v>
      </c>
      <c r="J833" s="1034"/>
      <c r="K833" s="1034">
        <v>0</v>
      </c>
      <c r="L833" s="1034"/>
      <c r="M833" s="1034">
        <v>143.51</v>
      </c>
      <c r="N833" s="1034"/>
      <c r="O833" s="1034">
        <v>0</v>
      </c>
      <c r="P833" s="1034"/>
      <c r="Q833" s="1034">
        <v>562.08000000000004</v>
      </c>
      <c r="R833" s="1034"/>
      <c r="S833" s="1034"/>
      <c r="T833" s="1034">
        <v>0</v>
      </c>
      <c r="U833" s="1034"/>
      <c r="V833" s="1034"/>
      <c r="W833" s="1034"/>
    </row>
    <row r="834" spans="1:23" ht="9.1999999999999993" customHeight="1">
      <c r="A834" s="990" t="s">
        <v>1348</v>
      </c>
      <c r="C834" s="1035" t="s">
        <v>1708</v>
      </c>
      <c r="D834" s="1035"/>
      <c r="E834" s="1035"/>
      <c r="F834" s="1035" t="s">
        <v>1709</v>
      </c>
      <c r="G834" s="1035"/>
      <c r="H834" s="1035"/>
      <c r="I834" s="1034">
        <v>290891.51</v>
      </c>
      <c r="J834" s="1034"/>
      <c r="K834" s="1034">
        <v>0</v>
      </c>
      <c r="L834" s="1034"/>
      <c r="M834" s="1034">
        <v>48008.52</v>
      </c>
      <c r="N834" s="1034"/>
      <c r="O834" s="1034">
        <v>0</v>
      </c>
      <c r="P834" s="1034"/>
      <c r="Q834" s="1034">
        <v>338900.03</v>
      </c>
      <c r="R834" s="1034"/>
      <c r="S834" s="1034"/>
      <c r="T834" s="1034">
        <v>0</v>
      </c>
      <c r="U834" s="1034"/>
      <c r="V834" s="1034"/>
      <c r="W834" s="1034"/>
    </row>
    <row r="835" spans="1:23" ht="9.1999999999999993" customHeight="1">
      <c r="A835" s="990" t="s">
        <v>1348</v>
      </c>
      <c r="C835" s="1035" t="s">
        <v>2464</v>
      </c>
      <c r="D835" s="1035"/>
      <c r="E835" s="1035"/>
      <c r="F835" s="1035" t="s">
        <v>1747</v>
      </c>
      <c r="G835" s="1035"/>
      <c r="H835" s="1035"/>
      <c r="I835" s="1034">
        <v>290891.51</v>
      </c>
      <c r="J835" s="1034"/>
      <c r="K835" s="1034">
        <v>0</v>
      </c>
      <c r="L835" s="1034"/>
      <c r="M835" s="1034">
        <v>48008.52</v>
      </c>
      <c r="N835" s="1034"/>
      <c r="O835" s="1034">
        <v>0</v>
      </c>
      <c r="P835" s="1034"/>
      <c r="Q835" s="1034">
        <v>338900.03</v>
      </c>
      <c r="R835" s="1034"/>
      <c r="S835" s="1034"/>
      <c r="T835" s="1034">
        <v>0</v>
      </c>
      <c r="U835" s="1034"/>
      <c r="V835" s="1034"/>
      <c r="W835" s="1034"/>
    </row>
    <row r="836" spans="1:23" ht="9.1999999999999993" customHeight="1">
      <c r="A836" s="990" t="s">
        <v>1348</v>
      </c>
      <c r="C836" s="1035" t="s">
        <v>2465</v>
      </c>
      <c r="D836" s="1035"/>
      <c r="E836" s="1035"/>
      <c r="F836" s="1035" t="s">
        <v>148</v>
      </c>
      <c r="G836" s="1035"/>
      <c r="H836" s="1035"/>
      <c r="I836" s="1034">
        <v>17772970.920000002</v>
      </c>
      <c r="J836" s="1034"/>
      <c r="K836" s="1034">
        <v>0</v>
      </c>
      <c r="L836" s="1034"/>
      <c r="M836" s="1034">
        <v>3289864.77</v>
      </c>
      <c r="N836" s="1034"/>
      <c r="O836" s="1034">
        <v>0</v>
      </c>
      <c r="P836" s="1034"/>
      <c r="Q836" s="1034">
        <v>21062835.690000001</v>
      </c>
      <c r="R836" s="1034"/>
      <c r="S836" s="1034"/>
      <c r="T836" s="1034">
        <v>0</v>
      </c>
      <c r="U836" s="1034"/>
      <c r="V836" s="1034"/>
      <c r="W836" s="1034"/>
    </row>
    <row r="837" spans="1:23" ht="9.1999999999999993" customHeight="1">
      <c r="A837" s="990" t="s">
        <v>1348</v>
      </c>
      <c r="C837" s="1035" t="s">
        <v>1710</v>
      </c>
      <c r="D837" s="1035"/>
      <c r="E837" s="1035"/>
      <c r="F837" s="1035" t="s">
        <v>1711</v>
      </c>
      <c r="G837" s="1035"/>
      <c r="H837" s="1035"/>
      <c r="I837" s="1034">
        <v>3373573.86</v>
      </c>
      <c r="J837" s="1034"/>
      <c r="K837" s="1034">
        <v>0</v>
      </c>
      <c r="L837" s="1034"/>
      <c r="M837" s="1034">
        <v>781084.61</v>
      </c>
      <c r="N837" s="1034"/>
      <c r="O837" s="1034">
        <v>0</v>
      </c>
      <c r="P837" s="1034"/>
      <c r="Q837" s="1034">
        <v>4154658.47</v>
      </c>
      <c r="R837" s="1034"/>
      <c r="S837" s="1034"/>
      <c r="T837" s="1034">
        <v>0</v>
      </c>
      <c r="U837" s="1034"/>
      <c r="V837" s="1034"/>
      <c r="W837" s="1034"/>
    </row>
    <row r="838" spans="1:23" ht="9.1999999999999993" customHeight="1">
      <c r="A838" s="990" t="s">
        <v>1348</v>
      </c>
      <c r="C838" s="1035" t="s">
        <v>2467</v>
      </c>
      <c r="D838" s="1035"/>
      <c r="E838" s="1035"/>
      <c r="F838" s="1035" t="s">
        <v>2358</v>
      </c>
      <c r="G838" s="1035"/>
      <c r="H838" s="1035"/>
      <c r="I838" s="1034">
        <v>2893453.89</v>
      </c>
      <c r="J838" s="1034"/>
      <c r="K838" s="1034">
        <v>0</v>
      </c>
      <c r="L838" s="1034"/>
      <c r="M838" s="1034">
        <v>528173.4</v>
      </c>
      <c r="N838" s="1034"/>
      <c r="O838" s="1034">
        <v>0</v>
      </c>
      <c r="P838" s="1034"/>
      <c r="Q838" s="1034">
        <v>3421627.29</v>
      </c>
      <c r="R838" s="1034"/>
      <c r="S838" s="1034"/>
      <c r="T838" s="1034">
        <v>0</v>
      </c>
      <c r="U838" s="1034"/>
      <c r="V838" s="1034"/>
      <c r="W838" s="1034"/>
    </row>
    <row r="839" spans="1:23" ht="9.1999999999999993" customHeight="1">
      <c r="A839" s="990" t="s">
        <v>1348</v>
      </c>
      <c r="C839" s="1035" t="s">
        <v>2468</v>
      </c>
      <c r="D839" s="1035"/>
      <c r="E839" s="1035"/>
      <c r="F839" s="1035" t="s">
        <v>1819</v>
      </c>
      <c r="G839" s="1035"/>
      <c r="H839" s="1035"/>
      <c r="I839" s="1034">
        <v>8364.6299999999992</v>
      </c>
      <c r="J839" s="1034"/>
      <c r="K839" s="1034">
        <v>0</v>
      </c>
      <c r="L839" s="1034"/>
      <c r="M839" s="1034">
        <v>0</v>
      </c>
      <c r="N839" s="1034"/>
      <c r="O839" s="1034">
        <v>0</v>
      </c>
      <c r="P839" s="1034"/>
      <c r="Q839" s="1034">
        <v>8364.6299999999992</v>
      </c>
      <c r="R839" s="1034"/>
      <c r="S839" s="1034"/>
      <c r="T839" s="1034">
        <v>0</v>
      </c>
      <c r="U839" s="1034"/>
      <c r="V839" s="1034"/>
      <c r="W839" s="1034"/>
    </row>
    <row r="840" spans="1:23" ht="9.1999999999999993" customHeight="1">
      <c r="A840" s="990" t="s">
        <v>1348</v>
      </c>
      <c r="C840" s="1035" t="s">
        <v>2469</v>
      </c>
      <c r="D840" s="1035"/>
      <c r="E840" s="1035"/>
      <c r="F840" s="1035" t="s">
        <v>249</v>
      </c>
      <c r="G840" s="1035"/>
      <c r="H840" s="1035"/>
      <c r="I840" s="1034">
        <v>374630.84</v>
      </c>
      <c r="J840" s="1034"/>
      <c r="K840" s="1034">
        <v>0</v>
      </c>
      <c r="L840" s="1034"/>
      <c r="M840" s="1034">
        <v>252260.21</v>
      </c>
      <c r="N840" s="1034"/>
      <c r="O840" s="1034">
        <v>0</v>
      </c>
      <c r="P840" s="1034"/>
      <c r="Q840" s="1034">
        <v>626891.05000000005</v>
      </c>
      <c r="R840" s="1034"/>
      <c r="S840" s="1034"/>
      <c r="T840" s="1034">
        <v>0</v>
      </c>
      <c r="U840" s="1034"/>
      <c r="V840" s="1034"/>
      <c r="W840" s="1034"/>
    </row>
    <row r="841" spans="1:23" ht="9.1999999999999993" customHeight="1">
      <c r="A841" s="990" t="s">
        <v>1348</v>
      </c>
      <c r="C841" s="1035" t="s">
        <v>3602</v>
      </c>
      <c r="D841" s="1035"/>
      <c r="E841" s="1035"/>
      <c r="F841" s="1035" t="s">
        <v>3586</v>
      </c>
      <c r="G841" s="1035"/>
      <c r="H841" s="1035"/>
      <c r="I841" s="1034">
        <v>93555.51</v>
      </c>
      <c r="J841" s="1034"/>
      <c r="K841" s="1034">
        <v>0</v>
      </c>
      <c r="L841" s="1034"/>
      <c r="M841" s="1034">
        <v>0</v>
      </c>
      <c r="N841" s="1034"/>
      <c r="O841" s="1034">
        <v>0</v>
      </c>
      <c r="P841" s="1034"/>
      <c r="Q841" s="1034">
        <v>93555.51</v>
      </c>
      <c r="R841" s="1034"/>
      <c r="S841" s="1034"/>
      <c r="T841" s="1034">
        <v>0</v>
      </c>
      <c r="U841" s="1034"/>
      <c r="V841" s="1034"/>
      <c r="W841" s="1034"/>
    </row>
    <row r="842" spans="1:23" ht="9.1999999999999993" customHeight="1">
      <c r="A842" s="990" t="s">
        <v>1348</v>
      </c>
      <c r="C842" s="1035" t="s">
        <v>5322</v>
      </c>
      <c r="D842" s="1035"/>
      <c r="E842" s="1035"/>
      <c r="F842" s="1035" t="s">
        <v>5313</v>
      </c>
      <c r="G842" s="1035"/>
      <c r="H842" s="1035"/>
      <c r="I842" s="1034">
        <v>594.99</v>
      </c>
      <c r="J842" s="1034"/>
      <c r="K842" s="1034">
        <v>0</v>
      </c>
      <c r="L842" s="1034"/>
      <c r="M842" s="1034">
        <v>0</v>
      </c>
      <c r="N842" s="1034"/>
      <c r="O842" s="1034">
        <v>0</v>
      </c>
      <c r="P842" s="1034"/>
      <c r="Q842" s="1034">
        <v>594.99</v>
      </c>
      <c r="R842" s="1034"/>
      <c r="S842" s="1034"/>
      <c r="T842" s="1034">
        <v>0</v>
      </c>
      <c r="U842" s="1034"/>
      <c r="V842" s="1034"/>
      <c r="W842" s="1034"/>
    </row>
    <row r="843" spans="1:23" ht="9.1999999999999993" customHeight="1">
      <c r="A843" s="990" t="s">
        <v>1348</v>
      </c>
      <c r="C843" s="1035" t="s">
        <v>2470</v>
      </c>
      <c r="D843" s="1035"/>
      <c r="E843" s="1035"/>
      <c r="F843" s="1035" t="s">
        <v>2360</v>
      </c>
      <c r="G843" s="1035"/>
      <c r="H843" s="1035"/>
      <c r="I843" s="1034">
        <v>2974</v>
      </c>
      <c r="J843" s="1034"/>
      <c r="K843" s="1034">
        <v>0</v>
      </c>
      <c r="L843" s="1034"/>
      <c r="M843" s="1034">
        <v>651</v>
      </c>
      <c r="N843" s="1034"/>
      <c r="O843" s="1034">
        <v>0</v>
      </c>
      <c r="P843" s="1034"/>
      <c r="Q843" s="1034">
        <v>3625</v>
      </c>
      <c r="R843" s="1034"/>
      <c r="S843" s="1034"/>
      <c r="T843" s="1034">
        <v>0</v>
      </c>
      <c r="U843" s="1034"/>
      <c r="V843" s="1034"/>
      <c r="W843" s="1034"/>
    </row>
    <row r="844" spans="1:23" ht="9.1999999999999993" customHeight="1">
      <c r="A844" s="990" t="s">
        <v>1348</v>
      </c>
      <c r="C844" s="1035" t="s">
        <v>1712</v>
      </c>
      <c r="D844" s="1035"/>
      <c r="E844" s="1035"/>
      <c r="F844" s="1035" t="s">
        <v>1713</v>
      </c>
      <c r="G844" s="1035"/>
      <c r="H844" s="1035"/>
      <c r="I844" s="1034">
        <v>11250</v>
      </c>
      <c r="J844" s="1034"/>
      <c r="K844" s="1034">
        <v>0</v>
      </c>
      <c r="L844" s="1034"/>
      <c r="M844" s="1034">
        <v>0</v>
      </c>
      <c r="N844" s="1034"/>
      <c r="O844" s="1034">
        <v>0</v>
      </c>
      <c r="P844" s="1034"/>
      <c r="Q844" s="1034">
        <v>11250</v>
      </c>
      <c r="R844" s="1034"/>
      <c r="S844" s="1034"/>
      <c r="T844" s="1034">
        <v>0</v>
      </c>
      <c r="U844" s="1034"/>
      <c r="V844" s="1034"/>
      <c r="W844" s="1034"/>
    </row>
    <row r="845" spans="1:23" ht="9.1999999999999993" customHeight="1">
      <c r="A845" s="990" t="s">
        <v>1348</v>
      </c>
      <c r="C845" s="1035" t="s">
        <v>2471</v>
      </c>
      <c r="D845" s="1035"/>
      <c r="E845" s="1035"/>
      <c r="F845" s="1035" t="s">
        <v>1748</v>
      </c>
      <c r="G845" s="1035"/>
      <c r="H845" s="1035"/>
      <c r="I845" s="1034">
        <v>11250</v>
      </c>
      <c r="J845" s="1034"/>
      <c r="K845" s="1034">
        <v>0</v>
      </c>
      <c r="L845" s="1034"/>
      <c r="M845" s="1034">
        <v>0</v>
      </c>
      <c r="N845" s="1034"/>
      <c r="O845" s="1034">
        <v>0</v>
      </c>
      <c r="P845" s="1034"/>
      <c r="Q845" s="1034">
        <v>11250</v>
      </c>
      <c r="R845" s="1034"/>
      <c r="S845" s="1034"/>
      <c r="T845" s="1034">
        <v>0</v>
      </c>
      <c r="U845" s="1034"/>
      <c r="V845" s="1034"/>
      <c r="W845" s="1034"/>
    </row>
    <row r="846" spans="1:23" ht="9.1999999999999993" customHeight="1">
      <c r="A846" s="990" t="s">
        <v>1348</v>
      </c>
      <c r="C846" s="1035" t="s">
        <v>1714</v>
      </c>
      <c r="D846" s="1035"/>
      <c r="E846" s="1035"/>
      <c r="F846" s="1035" t="s">
        <v>2472</v>
      </c>
      <c r="G846" s="1035"/>
      <c r="H846" s="1035"/>
      <c r="I846" s="1034">
        <v>3498972.81</v>
      </c>
      <c r="J846" s="1034"/>
      <c r="K846" s="1034">
        <v>0</v>
      </c>
      <c r="L846" s="1034"/>
      <c r="M846" s="1034">
        <v>721404.64</v>
      </c>
      <c r="N846" s="1034"/>
      <c r="O846" s="1034">
        <v>0</v>
      </c>
      <c r="P846" s="1034"/>
      <c r="Q846" s="1034">
        <v>4220377.45</v>
      </c>
      <c r="R846" s="1034"/>
      <c r="S846" s="1034"/>
      <c r="T846" s="1034">
        <v>0</v>
      </c>
      <c r="U846" s="1034"/>
      <c r="V846" s="1034"/>
      <c r="W846" s="1034"/>
    </row>
    <row r="847" spans="1:23" ht="8.85" customHeight="1">
      <c r="F847" s="1035"/>
      <c r="G847" s="1035"/>
      <c r="H847" s="1035"/>
    </row>
    <row r="848" spans="1:23" ht="8.25" customHeight="1">
      <c r="A848" s="990" t="s">
        <v>1348</v>
      </c>
      <c r="C848" s="1035" t="s">
        <v>3603</v>
      </c>
      <c r="D848" s="1035"/>
      <c r="E848" s="1035"/>
      <c r="F848" s="1035" t="s">
        <v>3588</v>
      </c>
      <c r="G848" s="1035"/>
      <c r="H848" s="1035"/>
      <c r="I848" s="1034">
        <v>125112</v>
      </c>
      <c r="J848" s="1034"/>
      <c r="K848" s="1034">
        <v>0</v>
      </c>
      <c r="L848" s="1034"/>
      <c r="M848" s="1034">
        <v>0</v>
      </c>
      <c r="N848" s="1034"/>
      <c r="O848" s="1034">
        <v>0</v>
      </c>
      <c r="P848" s="1034"/>
      <c r="Q848" s="1034">
        <v>125112</v>
      </c>
      <c r="R848" s="1034"/>
      <c r="S848" s="1034"/>
      <c r="T848" s="1034">
        <v>0</v>
      </c>
      <c r="U848" s="1034"/>
      <c r="V848" s="1034"/>
      <c r="W848" s="1034"/>
    </row>
    <row r="849" spans="1:23" ht="9.1999999999999993" customHeight="1">
      <c r="A849" s="990" t="s">
        <v>1348</v>
      </c>
      <c r="C849" s="1035" t="s">
        <v>2473</v>
      </c>
      <c r="D849" s="1035"/>
      <c r="E849" s="1035"/>
      <c r="F849" s="1035" t="s">
        <v>2362</v>
      </c>
      <c r="G849" s="1035"/>
      <c r="H849" s="1035"/>
      <c r="I849" s="1034">
        <v>90334.18</v>
      </c>
      <c r="J849" s="1034"/>
      <c r="K849" s="1034">
        <v>0</v>
      </c>
      <c r="L849" s="1034"/>
      <c r="M849" s="1034">
        <v>19164.64</v>
      </c>
      <c r="N849" s="1034"/>
      <c r="O849" s="1034">
        <v>0</v>
      </c>
      <c r="P849" s="1034"/>
      <c r="Q849" s="1034">
        <v>109498.82</v>
      </c>
      <c r="R849" s="1034"/>
      <c r="S849" s="1034"/>
      <c r="T849" s="1034">
        <v>0</v>
      </c>
      <c r="U849" s="1034"/>
      <c r="V849" s="1034"/>
      <c r="W849" s="1034"/>
    </row>
    <row r="850" spans="1:23" ht="9.1999999999999993" customHeight="1">
      <c r="A850" s="990" t="s">
        <v>1348</v>
      </c>
      <c r="C850" s="1035" t="s">
        <v>2474</v>
      </c>
      <c r="D850" s="1035"/>
      <c r="E850" s="1035"/>
      <c r="F850" s="1035" t="s">
        <v>2364</v>
      </c>
      <c r="G850" s="1035"/>
      <c r="H850" s="1035"/>
      <c r="I850" s="1034">
        <v>20926.89</v>
      </c>
      <c r="J850" s="1034"/>
      <c r="K850" s="1034">
        <v>0</v>
      </c>
      <c r="L850" s="1034"/>
      <c r="M850" s="1034">
        <v>0</v>
      </c>
      <c r="N850" s="1034"/>
      <c r="O850" s="1034">
        <v>0</v>
      </c>
      <c r="P850" s="1034"/>
      <c r="Q850" s="1034">
        <v>20926.89</v>
      </c>
      <c r="R850" s="1034"/>
      <c r="S850" s="1034"/>
      <c r="T850" s="1034">
        <v>0</v>
      </c>
      <c r="U850" s="1034"/>
      <c r="V850" s="1034"/>
      <c r="W850" s="1034"/>
    </row>
    <row r="851" spans="1:23" ht="9.1999999999999993" customHeight="1">
      <c r="A851" s="990" t="s">
        <v>1348</v>
      </c>
      <c r="C851" s="1035" t="s">
        <v>3604</v>
      </c>
      <c r="D851" s="1035"/>
      <c r="E851" s="1035"/>
      <c r="F851" s="1035" t="s">
        <v>3590</v>
      </c>
      <c r="G851" s="1035"/>
      <c r="H851" s="1035"/>
      <c r="I851" s="1034">
        <v>2871606.66</v>
      </c>
      <c r="J851" s="1034"/>
      <c r="K851" s="1034">
        <v>0</v>
      </c>
      <c r="L851" s="1034"/>
      <c r="M851" s="1034">
        <v>702240</v>
      </c>
      <c r="N851" s="1034"/>
      <c r="O851" s="1034">
        <v>0</v>
      </c>
      <c r="P851" s="1034"/>
      <c r="Q851" s="1034">
        <v>3573846.66</v>
      </c>
      <c r="R851" s="1034"/>
      <c r="S851" s="1034"/>
      <c r="T851" s="1034">
        <v>0</v>
      </c>
      <c r="U851" s="1034"/>
      <c r="V851" s="1034"/>
      <c r="W851" s="1034"/>
    </row>
    <row r="852" spans="1:23" ht="9.1999999999999993" customHeight="1">
      <c r="A852" s="990" t="s">
        <v>1348</v>
      </c>
      <c r="C852" s="1035" t="s">
        <v>2475</v>
      </c>
      <c r="D852" s="1035"/>
      <c r="E852" s="1035"/>
      <c r="F852" s="1035" t="s">
        <v>2476</v>
      </c>
      <c r="G852" s="1035"/>
      <c r="H852" s="1035"/>
      <c r="I852" s="1034">
        <v>390993.08</v>
      </c>
      <c r="J852" s="1034"/>
      <c r="K852" s="1034">
        <v>0</v>
      </c>
      <c r="L852" s="1034"/>
      <c r="M852" s="1034">
        <v>0</v>
      </c>
      <c r="N852" s="1034"/>
      <c r="O852" s="1034">
        <v>0</v>
      </c>
      <c r="P852" s="1034"/>
      <c r="Q852" s="1034">
        <v>390993.08</v>
      </c>
      <c r="R852" s="1034"/>
      <c r="S852" s="1034"/>
      <c r="T852" s="1034">
        <v>0</v>
      </c>
      <c r="U852" s="1034"/>
      <c r="V852" s="1034"/>
      <c r="W852" s="1034"/>
    </row>
    <row r="853" spans="1:23" ht="9.1999999999999993" customHeight="1">
      <c r="A853" s="990" t="s">
        <v>1348</v>
      </c>
      <c r="C853" s="1035" t="s">
        <v>1715</v>
      </c>
      <c r="D853" s="1035"/>
      <c r="E853" s="1035"/>
      <c r="F853" s="1035" t="s">
        <v>1716</v>
      </c>
      <c r="G853" s="1035"/>
      <c r="H853" s="1035"/>
      <c r="I853" s="1034">
        <v>102733.89</v>
      </c>
      <c r="J853" s="1034"/>
      <c r="K853" s="1034">
        <v>0</v>
      </c>
      <c r="L853" s="1034"/>
      <c r="M853" s="1034">
        <v>17738.95</v>
      </c>
      <c r="N853" s="1034"/>
      <c r="O853" s="1034">
        <v>0</v>
      </c>
      <c r="P853" s="1034"/>
      <c r="Q853" s="1034">
        <v>120472.84</v>
      </c>
      <c r="R853" s="1034"/>
      <c r="S853" s="1034"/>
      <c r="T853" s="1034">
        <v>0</v>
      </c>
      <c r="U853" s="1034"/>
      <c r="V853" s="1034"/>
      <c r="W853" s="1034"/>
    </row>
    <row r="854" spans="1:23" ht="9.1999999999999993" customHeight="1">
      <c r="A854" s="990" t="s">
        <v>1348</v>
      </c>
      <c r="C854" s="1035" t="s">
        <v>2477</v>
      </c>
      <c r="D854" s="1035"/>
      <c r="E854" s="1035"/>
      <c r="F854" s="1035" t="s">
        <v>1820</v>
      </c>
      <c r="G854" s="1035"/>
      <c r="H854" s="1035"/>
      <c r="I854" s="1034">
        <v>9773.1</v>
      </c>
      <c r="J854" s="1034"/>
      <c r="K854" s="1034">
        <v>0</v>
      </c>
      <c r="L854" s="1034"/>
      <c r="M854" s="1034">
        <v>1244</v>
      </c>
      <c r="N854" s="1034"/>
      <c r="O854" s="1034">
        <v>0</v>
      </c>
      <c r="P854" s="1034"/>
      <c r="Q854" s="1034">
        <v>11017.1</v>
      </c>
      <c r="R854" s="1034"/>
      <c r="S854" s="1034"/>
      <c r="T854" s="1034">
        <v>0</v>
      </c>
      <c r="U854" s="1034"/>
      <c r="V854" s="1034"/>
      <c r="W854" s="1034"/>
    </row>
    <row r="855" spans="1:23" ht="9.1999999999999993" customHeight="1">
      <c r="A855" s="990" t="s">
        <v>1348</v>
      </c>
      <c r="C855" s="1035" t="s">
        <v>2478</v>
      </c>
      <c r="D855" s="1035"/>
      <c r="E855" s="1035"/>
      <c r="F855" s="1035" t="s">
        <v>2367</v>
      </c>
      <c r="G855" s="1035"/>
      <c r="H855" s="1035"/>
      <c r="I855" s="1034">
        <v>88316.26</v>
      </c>
      <c r="J855" s="1034"/>
      <c r="K855" s="1034">
        <v>0</v>
      </c>
      <c r="L855" s="1034"/>
      <c r="M855" s="1034">
        <v>15746.07</v>
      </c>
      <c r="N855" s="1034"/>
      <c r="O855" s="1034">
        <v>0</v>
      </c>
      <c r="P855" s="1034"/>
      <c r="Q855" s="1034">
        <v>104062.33</v>
      </c>
      <c r="R855" s="1034"/>
      <c r="S855" s="1034"/>
      <c r="T855" s="1034">
        <v>0</v>
      </c>
      <c r="U855" s="1034"/>
      <c r="V855" s="1034"/>
      <c r="W855" s="1034"/>
    </row>
    <row r="856" spans="1:23" ht="9.1999999999999993" customHeight="1">
      <c r="A856" s="990" t="s">
        <v>1348</v>
      </c>
      <c r="C856" s="1035" t="s">
        <v>2479</v>
      </c>
      <c r="D856" s="1035"/>
      <c r="E856" s="1035"/>
      <c r="F856" s="1035" t="s">
        <v>2369</v>
      </c>
      <c r="G856" s="1035"/>
      <c r="H856" s="1035"/>
      <c r="I856" s="1034">
        <v>4644.53</v>
      </c>
      <c r="J856" s="1034"/>
      <c r="K856" s="1034">
        <v>0</v>
      </c>
      <c r="L856" s="1034"/>
      <c r="M856" s="1034">
        <v>748.88</v>
      </c>
      <c r="N856" s="1034"/>
      <c r="O856" s="1034">
        <v>0</v>
      </c>
      <c r="P856" s="1034"/>
      <c r="Q856" s="1034">
        <v>5393.41</v>
      </c>
      <c r="R856" s="1034"/>
      <c r="S856" s="1034"/>
      <c r="T856" s="1034">
        <v>0</v>
      </c>
      <c r="U856" s="1034"/>
      <c r="V856" s="1034"/>
      <c r="W856" s="1034"/>
    </row>
    <row r="857" spans="1:23" ht="9.1999999999999993" customHeight="1">
      <c r="A857" s="990" t="s">
        <v>1348</v>
      </c>
      <c r="C857" s="1035" t="s">
        <v>1717</v>
      </c>
      <c r="D857" s="1035"/>
      <c r="E857" s="1035"/>
      <c r="F857" s="1035" t="s">
        <v>2480</v>
      </c>
      <c r="G857" s="1035"/>
      <c r="H857" s="1035"/>
      <c r="I857" s="1034">
        <v>6961783.6799999997</v>
      </c>
      <c r="J857" s="1034"/>
      <c r="K857" s="1034">
        <v>0</v>
      </c>
      <c r="L857" s="1034"/>
      <c r="M857" s="1034">
        <v>1772501</v>
      </c>
      <c r="N857" s="1034"/>
      <c r="O857" s="1034">
        <v>0</v>
      </c>
      <c r="P857" s="1034"/>
      <c r="Q857" s="1034">
        <v>8734284.6799999997</v>
      </c>
      <c r="R857" s="1034"/>
      <c r="S857" s="1034"/>
      <c r="T857" s="1034">
        <v>0</v>
      </c>
      <c r="U857" s="1034"/>
      <c r="V857" s="1034"/>
      <c r="W857" s="1034"/>
    </row>
    <row r="858" spans="1:23" ht="8.85" customHeight="1">
      <c r="F858" s="1035"/>
      <c r="G858" s="1035"/>
      <c r="H858" s="1035"/>
    </row>
    <row r="859" spans="1:23" ht="8.25" customHeight="1">
      <c r="A859" s="990" t="s">
        <v>1348</v>
      </c>
      <c r="C859" s="1035" t="s">
        <v>2481</v>
      </c>
      <c r="D859" s="1035"/>
      <c r="E859" s="1035"/>
      <c r="F859" s="1035" t="s">
        <v>2371</v>
      </c>
      <c r="G859" s="1035"/>
      <c r="H859" s="1035"/>
      <c r="I859" s="1034">
        <v>4207069.09</v>
      </c>
      <c r="J859" s="1034"/>
      <c r="K859" s="1034">
        <v>0</v>
      </c>
      <c r="L859" s="1034"/>
      <c r="M859" s="1034">
        <v>770490.47</v>
      </c>
      <c r="N859" s="1034"/>
      <c r="O859" s="1034">
        <v>0</v>
      </c>
      <c r="P859" s="1034"/>
      <c r="Q859" s="1034">
        <v>4977559.5599999996</v>
      </c>
      <c r="R859" s="1034"/>
      <c r="S859" s="1034"/>
      <c r="T859" s="1034">
        <v>0</v>
      </c>
      <c r="U859" s="1034"/>
      <c r="V859" s="1034"/>
      <c r="W859" s="1034"/>
    </row>
    <row r="860" spans="1:23" ht="9.1999999999999993" customHeight="1">
      <c r="A860" s="990" t="s">
        <v>1348</v>
      </c>
      <c r="C860" s="1035" t="s">
        <v>2482</v>
      </c>
      <c r="D860" s="1035"/>
      <c r="E860" s="1035"/>
      <c r="F860" s="1035" t="s">
        <v>2483</v>
      </c>
      <c r="G860" s="1035"/>
      <c r="H860" s="1035"/>
      <c r="I860" s="1034">
        <v>71696.03</v>
      </c>
      <c r="J860" s="1034"/>
      <c r="K860" s="1034">
        <v>0</v>
      </c>
      <c r="L860" s="1034"/>
      <c r="M860" s="1034">
        <v>9467.24</v>
      </c>
      <c r="N860" s="1034"/>
      <c r="O860" s="1034">
        <v>0</v>
      </c>
      <c r="P860" s="1034"/>
      <c r="Q860" s="1034">
        <v>81163.27</v>
      </c>
      <c r="R860" s="1034"/>
      <c r="S860" s="1034"/>
      <c r="T860" s="1034">
        <v>0</v>
      </c>
      <c r="U860" s="1034"/>
      <c r="V860" s="1034"/>
      <c r="W860" s="1034"/>
    </row>
    <row r="861" spans="1:23" ht="9.1999999999999993" customHeight="1">
      <c r="A861" s="990" t="s">
        <v>1348</v>
      </c>
      <c r="C861" s="1035" t="s">
        <v>3032</v>
      </c>
      <c r="D861" s="1035"/>
      <c r="E861" s="1035"/>
      <c r="F861" s="1035" t="s">
        <v>3025</v>
      </c>
      <c r="G861" s="1035"/>
      <c r="H861" s="1035"/>
      <c r="I861" s="1034">
        <v>2610311.9700000002</v>
      </c>
      <c r="J861" s="1034"/>
      <c r="K861" s="1034">
        <v>0</v>
      </c>
      <c r="L861" s="1034"/>
      <c r="M861" s="1034">
        <v>976042.24</v>
      </c>
      <c r="N861" s="1034"/>
      <c r="O861" s="1034">
        <v>0</v>
      </c>
      <c r="P861" s="1034"/>
      <c r="Q861" s="1034">
        <v>3586354.21</v>
      </c>
      <c r="R861" s="1034"/>
      <c r="S861" s="1034"/>
      <c r="T861" s="1034">
        <v>0</v>
      </c>
      <c r="U861" s="1034"/>
      <c r="V861" s="1034"/>
      <c r="W861" s="1034"/>
    </row>
    <row r="862" spans="1:23" ht="9.1999999999999993" customHeight="1">
      <c r="A862" s="990" t="s">
        <v>1348</v>
      </c>
      <c r="C862" s="1035" t="s">
        <v>2484</v>
      </c>
      <c r="D862" s="1035"/>
      <c r="E862" s="1035"/>
      <c r="F862" s="1035" t="s">
        <v>2485</v>
      </c>
      <c r="G862" s="1035"/>
      <c r="H862" s="1035"/>
      <c r="I862" s="1034">
        <v>72706.59</v>
      </c>
      <c r="J862" s="1034"/>
      <c r="K862" s="1034">
        <v>0</v>
      </c>
      <c r="L862" s="1034"/>
      <c r="M862" s="1034">
        <v>16501.05</v>
      </c>
      <c r="N862" s="1034"/>
      <c r="O862" s="1034">
        <v>0</v>
      </c>
      <c r="P862" s="1034"/>
      <c r="Q862" s="1034">
        <v>89207.64</v>
      </c>
      <c r="R862" s="1034"/>
      <c r="S862" s="1034"/>
      <c r="T862" s="1034">
        <v>0</v>
      </c>
      <c r="U862" s="1034"/>
      <c r="V862" s="1034"/>
      <c r="W862" s="1034"/>
    </row>
    <row r="863" spans="1:23" ht="9.1999999999999993" customHeight="1">
      <c r="A863" s="990" t="s">
        <v>1348</v>
      </c>
      <c r="C863" s="1035" t="s">
        <v>1718</v>
      </c>
      <c r="D863" s="1035"/>
      <c r="E863" s="1035"/>
      <c r="F863" s="1035" t="s">
        <v>1719</v>
      </c>
      <c r="G863" s="1035"/>
      <c r="H863" s="1035"/>
      <c r="I863" s="1034">
        <v>85798.52</v>
      </c>
      <c r="J863" s="1034"/>
      <c r="K863" s="1034">
        <v>0</v>
      </c>
      <c r="L863" s="1034"/>
      <c r="M863" s="1034">
        <v>1703</v>
      </c>
      <c r="N863" s="1034"/>
      <c r="O863" s="1034">
        <v>0</v>
      </c>
      <c r="P863" s="1034"/>
      <c r="Q863" s="1034">
        <v>87501.52</v>
      </c>
      <c r="R863" s="1034"/>
      <c r="S863" s="1034"/>
      <c r="T863" s="1034">
        <v>0</v>
      </c>
      <c r="U863" s="1034"/>
      <c r="V863" s="1034"/>
      <c r="W863" s="1034"/>
    </row>
    <row r="864" spans="1:23" ht="9.1999999999999993" customHeight="1">
      <c r="A864" s="990" t="s">
        <v>1348</v>
      </c>
      <c r="C864" s="1035" t="s">
        <v>2486</v>
      </c>
      <c r="D864" s="1035"/>
      <c r="E864" s="1035"/>
      <c r="F864" s="1035" t="s">
        <v>2373</v>
      </c>
      <c r="G864" s="1035"/>
      <c r="H864" s="1035"/>
      <c r="I864" s="1034">
        <v>75515.63</v>
      </c>
      <c r="J864" s="1034"/>
      <c r="K864" s="1034">
        <v>0</v>
      </c>
      <c r="L864" s="1034"/>
      <c r="M864" s="1034">
        <v>1703</v>
      </c>
      <c r="N864" s="1034"/>
      <c r="O864" s="1034">
        <v>0</v>
      </c>
      <c r="P864" s="1034"/>
      <c r="Q864" s="1034">
        <v>77218.63</v>
      </c>
      <c r="R864" s="1034"/>
      <c r="S864" s="1034"/>
      <c r="T864" s="1034">
        <v>0</v>
      </c>
      <c r="U864" s="1034"/>
      <c r="V864" s="1034"/>
      <c r="W864" s="1034"/>
    </row>
    <row r="865" spans="1:23" ht="9.1999999999999993" customHeight="1">
      <c r="A865" s="990" t="s">
        <v>1348</v>
      </c>
      <c r="C865" s="1035" t="s">
        <v>3152</v>
      </c>
      <c r="D865" s="1035"/>
      <c r="E865" s="1035"/>
      <c r="F865" s="1035" t="s">
        <v>3149</v>
      </c>
      <c r="G865" s="1035"/>
      <c r="H865" s="1035"/>
      <c r="I865" s="1034">
        <v>10282.89</v>
      </c>
      <c r="J865" s="1034"/>
      <c r="K865" s="1034">
        <v>0</v>
      </c>
      <c r="L865" s="1034"/>
      <c r="M865" s="1034">
        <v>0</v>
      </c>
      <c r="N865" s="1034"/>
      <c r="O865" s="1034">
        <v>0</v>
      </c>
      <c r="P865" s="1034"/>
      <c r="Q865" s="1034">
        <v>10282.89</v>
      </c>
      <c r="R865" s="1034"/>
      <c r="S865" s="1034"/>
      <c r="T865" s="1034">
        <v>0</v>
      </c>
      <c r="U865" s="1034"/>
      <c r="V865" s="1034"/>
      <c r="W865" s="1034"/>
    </row>
    <row r="866" spans="1:23" ht="9.1999999999999993" customHeight="1">
      <c r="A866" s="990" t="s">
        <v>1348</v>
      </c>
      <c r="C866" s="1035" t="s">
        <v>3316</v>
      </c>
      <c r="D866" s="1035"/>
      <c r="E866" s="1035"/>
      <c r="F866" s="1035" t="s">
        <v>3317</v>
      </c>
      <c r="G866" s="1035"/>
      <c r="H866" s="1035"/>
      <c r="I866" s="1034">
        <v>580605.13</v>
      </c>
      <c r="J866" s="1034"/>
      <c r="K866" s="1034">
        <v>0</v>
      </c>
      <c r="L866" s="1034"/>
      <c r="M866" s="1034">
        <v>0</v>
      </c>
      <c r="N866" s="1034"/>
      <c r="O866" s="1034">
        <v>0</v>
      </c>
      <c r="P866" s="1034"/>
      <c r="Q866" s="1034">
        <v>580605.13</v>
      </c>
      <c r="R866" s="1034"/>
      <c r="S866" s="1034"/>
      <c r="T866" s="1034">
        <v>0</v>
      </c>
      <c r="U866" s="1034"/>
      <c r="V866" s="1034"/>
      <c r="W866" s="1034"/>
    </row>
    <row r="867" spans="1:23" ht="9.1999999999999993" customHeight="1">
      <c r="A867" s="990" t="s">
        <v>1348</v>
      </c>
      <c r="C867" s="1035" t="s">
        <v>3318</v>
      </c>
      <c r="D867" s="1035"/>
      <c r="E867" s="1035"/>
      <c r="F867" s="1035" t="s">
        <v>3313</v>
      </c>
      <c r="G867" s="1035"/>
      <c r="H867" s="1035"/>
      <c r="I867" s="1034">
        <v>561612.91</v>
      </c>
      <c r="J867" s="1034"/>
      <c r="K867" s="1034">
        <v>0</v>
      </c>
      <c r="L867" s="1034"/>
      <c r="M867" s="1034">
        <v>0</v>
      </c>
      <c r="N867" s="1034"/>
      <c r="O867" s="1034">
        <v>0</v>
      </c>
      <c r="P867" s="1034"/>
      <c r="Q867" s="1034">
        <v>561612.91</v>
      </c>
      <c r="R867" s="1034"/>
      <c r="S867" s="1034"/>
      <c r="T867" s="1034">
        <v>0</v>
      </c>
      <c r="U867" s="1034"/>
      <c r="V867" s="1034"/>
      <c r="W867" s="1034"/>
    </row>
    <row r="868" spans="1:23" ht="9.1999999999999993" customHeight="1">
      <c r="A868" s="990" t="s">
        <v>1348</v>
      </c>
      <c r="C868" s="1035" t="s">
        <v>3332</v>
      </c>
      <c r="D868" s="1035"/>
      <c r="E868" s="1035"/>
      <c r="F868" s="1035" t="s">
        <v>3329</v>
      </c>
      <c r="G868" s="1035"/>
      <c r="H868" s="1035"/>
      <c r="I868" s="1034">
        <v>18992.22</v>
      </c>
      <c r="J868" s="1034"/>
      <c r="K868" s="1034">
        <v>0</v>
      </c>
      <c r="L868" s="1034"/>
      <c r="M868" s="1034">
        <v>0</v>
      </c>
      <c r="N868" s="1034"/>
      <c r="O868" s="1034">
        <v>0</v>
      </c>
      <c r="P868" s="1034"/>
      <c r="Q868" s="1034">
        <v>18992.22</v>
      </c>
      <c r="R868" s="1034"/>
      <c r="S868" s="1034"/>
      <c r="T868" s="1034">
        <v>0</v>
      </c>
      <c r="U868" s="1034"/>
      <c r="V868" s="1034"/>
      <c r="W868" s="1034"/>
    </row>
    <row r="869" spans="1:23" ht="9.1999999999999993" customHeight="1">
      <c r="A869" s="990" t="s">
        <v>1348</v>
      </c>
      <c r="C869" s="1035" t="s">
        <v>1720</v>
      </c>
      <c r="D869" s="1035"/>
      <c r="E869" s="1035"/>
      <c r="F869" s="1035" t="s">
        <v>1721</v>
      </c>
      <c r="G869" s="1035"/>
      <c r="H869" s="1035"/>
      <c r="I869" s="1034">
        <v>3158253.03</v>
      </c>
      <c r="J869" s="1034"/>
      <c r="K869" s="1034">
        <v>0</v>
      </c>
      <c r="L869" s="1034"/>
      <c r="M869" s="1034">
        <v>-4567.43</v>
      </c>
      <c r="N869" s="1034"/>
      <c r="O869" s="1034">
        <v>0</v>
      </c>
      <c r="P869" s="1034"/>
      <c r="Q869" s="1034">
        <v>3153685.6</v>
      </c>
      <c r="R869" s="1034"/>
      <c r="S869" s="1034"/>
      <c r="T869" s="1034">
        <v>0</v>
      </c>
      <c r="U869" s="1034"/>
      <c r="V869" s="1034"/>
      <c r="W869" s="1034"/>
    </row>
    <row r="870" spans="1:23" ht="9.1999999999999993" customHeight="1">
      <c r="A870" s="990" t="s">
        <v>1348</v>
      </c>
      <c r="C870" s="1035" t="s">
        <v>2487</v>
      </c>
      <c r="D870" s="1035"/>
      <c r="E870" s="1035"/>
      <c r="F870" s="1035" t="s">
        <v>2375</v>
      </c>
      <c r="G870" s="1035"/>
      <c r="H870" s="1035"/>
      <c r="I870" s="1034">
        <v>3158253.03</v>
      </c>
      <c r="J870" s="1034"/>
      <c r="K870" s="1034">
        <v>0</v>
      </c>
      <c r="L870" s="1034"/>
      <c r="M870" s="1034">
        <v>-4567.43</v>
      </c>
      <c r="N870" s="1034"/>
      <c r="O870" s="1034">
        <v>0</v>
      </c>
      <c r="P870" s="1034"/>
      <c r="Q870" s="1034">
        <v>3153685.6</v>
      </c>
      <c r="R870" s="1034"/>
      <c r="S870" s="1034"/>
      <c r="T870" s="1034">
        <v>0</v>
      </c>
      <c r="U870" s="1034"/>
      <c r="V870" s="1034"/>
      <c r="W870" s="1034"/>
    </row>
    <row r="871" spans="1:23" ht="9.1999999999999993" customHeight="1">
      <c r="A871" s="990" t="s">
        <v>1348</v>
      </c>
      <c r="C871" s="1035" t="s">
        <v>2488</v>
      </c>
      <c r="D871" s="1035"/>
      <c r="E871" s="1035"/>
      <c r="F871" s="1035" t="s">
        <v>2489</v>
      </c>
      <c r="G871" s="1035"/>
      <c r="H871" s="1035"/>
      <c r="I871" s="1034">
        <v>248603.51999999999</v>
      </c>
      <c r="J871" s="1034"/>
      <c r="K871" s="1034">
        <v>0</v>
      </c>
      <c r="L871" s="1034"/>
      <c r="M871" s="1034">
        <v>31560.75</v>
      </c>
      <c r="N871" s="1034"/>
      <c r="O871" s="1034">
        <v>0</v>
      </c>
      <c r="P871" s="1034"/>
      <c r="Q871" s="1034">
        <v>280164.27</v>
      </c>
      <c r="R871" s="1034"/>
      <c r="S871" s="1034"/>
      <c r="T871" s="1034">
        <v>0</v>
      </c>
      <c r="U871" s="1034"/>
      <c r="V871" s="1034"/>
      <c r="W871" s="1034"/>
    </row>
    <row r="872" spans="1:23" ht="8.85" customHeight="1">
      <c r="F872" s="1035"/>
      <c r="G872" s="1035"/>
      <c r="H872" s="1035"/>
    </row>
    <row r="873" spans="1:23" ht="8.25" customHeight="1">
      <c r="A873" s="990" t="s">
        <v>1348</v>
      </c>
      <c r="C873" s="1035" t="s">
        <v>2490</v>
      </c>
      <c r="D873" s="1035"/>
      <c r="E873" s="1035"/>
      <c r="F873" s="1035" t="s">
        <v>2491</v>
      </c>
      <c r="G873" s="1035"/>
      <c r="H873" s="1035"/>
      <c r="I873" s="1034">
        <v>83915.76</v>
      </c>
      <c r="J873" s="1034"/>
      <c r="K873" s="1034">
        <v>0</v>
      </c>
      <c r="L873" s="1034"/>
      <c r="M873" s="1034">
        <v>4112.79</v>
      </c>
      <c r="N873" s="1034"/>
      <c r="O873" s="1034">
        <v>0</v>
      </c>
      <c r="P873" s="1034"/>
      <c r="Q873" s="1034">
        <v>88028.55</v>
      </c>
      <c r="R873" s="1034"/>
      <c r="S873" s="1034"/>
      <c r="T873" s="1034">
        <v>0</v>
      </c>
      <c r="U873" s="1034"/>
      <c r="V873" s="1034"/>
      <c r="W873" s="1034"/>
    </row>
    <row r="874" spans="1:23" ht="8.85" customHeight="1">
      <c r="F874" s="1035"/>
      <c r="G874" s="1035"/>
      <c r="H874" s="1035"/>
    </row>
    <row r="875" spans="1:23" ht="8.25" customHeight="1">
      <c r="A875" s="990" t="s">
        <v>1348</v>
      </c>
      <c r="C875" s="1035" t="s">
        <v>2492</v>
      </c>
      <c r="D875" s="1035"/>
      <c r="E875" s="1035"/>
      <c r="F875" s="1035" t="s">
        <v>2493</v>
      </c>
      <c r="G875" s="1035"/>
      <c r="H875" s="1035"/>
      <c r="I875" s="1034">
        <v>83915.76</v>
      </c>
      <c r="J875" s="1034"/>
      <c r="K875" s="1034">
        <v>0</v>
      </c>
      <c r="L875" s="1034"/>
      <c r="M875" s="1034">
        <v>4112.79</v>
      </c>
      <c r="N875" s="1034"/>
      <c r="O875" s="1034">
        <v>0</v>
      </c>
      <c r="P875" s="1034"/>
      <c r="Q875" s="1034">
        <v>88028.55</v>
      </c>
      <c r="R875" s="1034"/>
      <c r="S875" s="1034"/>
      <c r="T875" s="1034">
        <v>0</v>
      </c>
      <c r="U875" s="1034"/>
      <c r="V875" s="1034"/>
      <c r="W875" s="1034"/>
    </row>
    <row r="876" spans="1:23" ht="9.1999999999999993" customHeight="1">
      <c r="A876" s="990" t="s">
        <v>1348</v>
      </c>
      <c r="C876" s="1035" t="s">
        <v>2494</v>
      </c>
      <c r="D876" s="1035"/>
      <c r="E876" s="1035"/>
      <c r="F876" s="1035" t="s">
        <v>2379</v>
      </c>
      <c r="G876" s="1035"/>
      <c r="H876" s="1035"/>
      <c r="I876" s="1034">
        <v>83915.76</v>
      </c>
      <c r="J876" s="1034"/>
      <c r="K876" s="1034">
        <v>0</v>
      </c>
      <c r="L876" s="1034"/>
      <c r="M876" s="1034">
        <v>4112.79</v>
      </c>
      <c r="N876" s="1034"/>
      <c r="O876" s="1034">
        <v>0</v>
      </c>
      <c r="P876" s="1034"/>
      <c r="Q876" s="1034">
        <v>88028.55</v>
      </c>
      <c r="R876" s="1034"/>
      <c r="S876" s="1034"/>
      <c r="T876" s="1034">
        <v>0</v>
      </c>
      <c r="U876" s="1034"/>
      <c r="V876" s="1034"/>
      <c r="W876" s="1034"/>
    </row>
    <row r="877" spans="1:23" ht="9.1999999999999993" customHeight="1">
      <c r="A877" s="990" t="s">
        <v>1348</v>
      </c>
      <c r="C877" s="1035" t="s">
        <v>2495</v>
      </c>
      <c r="D877" s="1035"/>
      <c r="E877" s="1035"/>
      <c r="F877" s="1035" t="s">
        <v>2496</v>
      </c>
      <c r="G877" s="1035"/>
      <c r="H877" s="1035"/>
      <c r="I877" s="1034">
        <v>164687.76</v>
      </c>
      <c r="J877" s="1034"/>
      <c r="K877" s="1034">
        <v>0</v>
      </c>
      <c r="L877" s="1034"/>
      <c r="M877" s="1034">
        <v>27447.96</v>
      </c>
      <c r="N877" s="1034"/>
      <c r="O877" s="1034">
        <v>0</v>
      </c>
      <c r="P877" s="1034"/>
      <c r="Q877" s="1034">
        <v>192135.72</v>
      </c>
      <c r="R877" s="1034"/>
      <c r="S877" s="1034"/>
      <c r="T877" s="1034">
        <v>0</v>
      </c>
      <c r="U877" s="1034"/>
      <c r="V877" s="1034"/>
      <c r="W877" s="1034"/>
    </row>
    <row r="878" spans="1:23" ht="9.1999999999999993" customHeight="1">
      <c r="A878" s="990" t="s">
        <v>1348</v>
      </c>
      <c r="C878" s="1035" t="s">
        <v>2497</v>
      </c>
      <c r="D878" s="1035"/>
      <c r="E878" s="1035"/>
      <c r="F878" s="1035" t="s">
        <v>2498</v>
      </c>
      <c r="G878" s="1035"/>
      <c r="H878" s="1035"/>
      <c r="I878" s="1034">
        <v>119741.04</v>
      </c>
      <c r="J878" s="1034"/>
      <c r="K878" s="1034">
        <v>0</v>
      </c>
      <c r="L878" s="1034"/>
      <c r="M878" s="1034">
        <v>19956.84</v>
      </c>
      <c r="N878" s="1034"/>
      <c r="O878" s="1034">
        <v>0</v>
      </c>
      <c r="P878" s="1034"/>
      <c r="Q878" s="1034">
        <v>139697.88</v>
      </c>
      <c r="R878" s="1034"/>
      <c r="S878" s="1034"/>
      <c r="T878" s="1034">
        <v>0</v>
      </c>
      <c r="U878" s="1034"/>
      <c r="V878" s="1034"/>
      <c r="W878" s="1034"/>
    </row>
    <row r="879" spans="1:23" ht="9.1999999999999993" customHeight="1">
      <c r="A879" s="990" t="s">
        <v>1348</v>
      </c>
      <c r="C879" s="1035" t="s">
        <v>2499</v>
      </c>
      <c r="D879" s="1035"/>
      <c r="E879" s="1035"/>
      <c r="F879" s="1035" t="s">
        <v>2381</v>
      </c>
      <c r="G879" s="1035"/>
      <c r="H879" s="1035"/>
      <c r="I879" s="1034">
        <v>119741.04</v>
      </c>
      <c r="J879" s="1034"/>
      <c r="K879" s="1034">
        <v>0</v>
      </c>
      <c r="L879" s="1034"/>
      <c r="M879" s="1034">
        <v>19956.84</v>
      </c>
      <c r="N879" s="1034"/>
      <c r="O879" s="1034">
        <v>0</v>
      </c>
      <c r="P879" s="1034"/>
      <c r="Q879" s="1034">
        <v>139697.88</v>
      </c>
      <c r="R879" s="1034"/>
      <c r="S879" s="1034"/>
      <c r="T879" s="1034">
        <v>0</v>
      </c>
      <c r="U879" s="1034"/>
      <c r="V879" s="1034"/>
      <c r="W879" s="1034"/>
    </row>
    <row r="880" spans="1:23" ht="9.1999999999999993" customHeight="1">
      <c r="A880" s="990" t="s">
        <v>1348</v>
      </c>
      <c r="C880" s="1035" t="s">
        <v>3153</v>
      </c>
      <c r="D880" s="1035"/>
      <c r="E880" s="1035"/>
      <c r="F880" s="1035" t="s">
        <v>3154</v>
      </c>
      <c r="G880" s="1035"/>
      <c r="H880" s="1035"/>
      <c r="I880" s="1034">
        <v>44946.720000000001</v>
      </c>
      <c r="J880" s="1034"/>
      <c r="K880" s="1034">
        <v>0</v>
      </c>
      <c r="L880" s="1034"/>
      <c r="M880" s="1034">
        <v>7491.12</v>
      </c>
      <c r="N880" s="1034"/>
      <c r="O880" s="1034">
        <v>0</v>
      </c>
      <c r="P880" s="1034"/>
      <c r="Q880" s="1034">
        <v>52437.84</v>
      </c>
      <c r="R880" s="1034"/>
      <c r="S880" s="1034"/>
      <c r="T880" s="1034">
        <v>0</v>
      </c>
      <c r="U880" s="1034"/>
      <c r="V880" s="1034"/>
      <c r="W880" s="1034"/>
    </row>
    <row r="881" spans="1:23" ht="8.25" customHeight="1"/>
    <row r="882" spans="1:23" ht="13.7" customHeight="1">
      <c r="T882" s="1046" t="s">
        <v>2519</v>
      </c>
      <c r="U882" s="1046"/>
      <c r="V882" s="1046"/>
      <c r="W882" s="1046"/>
    </row>
    <row r="883" spans="1:23" ht="16.149999999999999" customHeight="1">
      <c r="A883" s="1041"/>
      <c r="B883" s="1041"/>
      <c r="C883" s="1041"/>
      <c r="D883" s="1041"/>
      <c r="E883" s="1041"/>
      <c r="F883" s="1042" t="s">
        <v>3188</v>
      </c>
      <c r="G883" s="1042"/>
      <c r="H883" s="1042"/>
      <c r="I883" s="1042"/>
      <c r="J883" s="1042"/>
      <c r="K883" s="1042"/>
      <c r="L883" s="1042"/>
      <c r="M883" s="1042"/>
      <c r="N883" s="1042"/>
      <c r="O883" s="1042"/>
      <c r="P883" s="1042"/>
      <c r="Q883" s="1042"/>
      <c r="R883" s="1042"/>
      <c r="S883" s="1042"/>
      <c r="T883" s="1042"/>
      <c r="U883" s="1042"/>
    </row>
    <row r="884" spans="1:23" ht="12.95" customHeight="1">
      <c r="A884" s="1041"/>
      <c r="B884" s="1041"/>
      <c r="C884" s="1041"/>
      <c r="D884" s="1041"/>
      <c r="E884" s="1041"/>
      <c r="F884" s="1043" t="s">
        <v>79</v>
      </c>
      <c r="G884" s="1043"/>
      <c r="H884" s="1043"/>
      <c r="I884" s="1043"/>
      <c r="J884" s="1043"/>
      <c r="K884" s="1043"/>
      <c r="L884" s="1043"/>
      <c r="M884" s="1043"/>
      <c r="N884" s="1043"/>
      <c r="O884" s="1043"/>
      <c r="P884" s="1043"/>
      <c r="Q884" s="1043"/>
      <c r="R884" s="1043"/>
      <c r="S884" s="1043"/>
    </row>
    <row r="885" spans="1:23" ht="12.95" customHeight="1">
      <c r="D885" s="1044" t="s">
        <v>5768</v>
      </c>
      <c r="E885" s="1044"/>
      <c r="F885" s="1044"/>
      <c r="G885" s="1044"/>
      <c r="H885" s="1044"/>
      <c r="I885" s="1044"/>
      <c r="J885" s="1044"/>
      <c r="K885" s="1044"/>
      <c r="L885" s="1044"/>
      <c r="M885" s="1044"/>
      <c r="N885" s="1044"/>
      <c r="O885" s="1044"/>
      <c r="P885" s="1038" t="s">
        <v>1989</v>
      </c>
      <c r="Q885" s="1038"/>
      <c r="R885" s="1038"/>
      <c r="S885" s="1038"/>
      <c r="T885" s="1045" t="s">
        <v>5769</v>
      </c>
      <c r="U885" s="1045"/>
      <c r="V885" s="1045"/>
      <c r="W885" s="1045"/>
    </row>
    <row r="886" spans="1:23" ht="12.95" customHeight="1">
      <c r="B886" s="1036" t="s">
        <v>1991</v>
      </c>
      <c r="C886" s="1036"/>
      <c r="D886" s="1037" t="s">
        <v>1992</v>
      </c>
      <c r="E886" s="1037"/>
      <c r="F886" s="1037"/>
      <c r="G886" s="1037"/>
      <c r="H886" s="1037"/>
      <c r="I886" s="1037"/>
      <c r="J886" s="1037"/>
      <c r="K886" s="1037"/>
      <c r="L886" s="1037"/>
      <c r="M886" s="1037"/>
      <c r="N886" s="1037"/>
      <c r="O886" s="1037"/>
      <c r="P886" s="1037"/>
      <c r="Q886" s="1037"/>
      <c r="R886" s="1037"/>
      <c r="S886" s="987" t="s">
        <v>1992</v>
      </c>
      <c r="T886" s="1038" t="s">
        <v>5770</v>
      </c>
      <c r="U886" s="1038"/>
      <c r="V886" s="1038"/>
    </row>
    <row r="887" spans="1:23" ht="17.45" customHeight="1"/>
    <row r="888" spans="1:23" ht="8.25" customHeight="1">
      <c r="A888" s="988" t="s">
        <v>1343</v>
      </c>
      <c r="C888" s="1039" t="s">
        <v>1344</v>
      </c>
      <c r="D888" s="1039"/>
      <c r="F888" s="1039" t="s">
        <v>1345</v>
      </c>
      <c r="G888" s="1039"/>
      <c r="H888" s="1039"/>
      <c r="I888" s="1039"/>
      <c r="J888" s="989" t="s">
        <v>1346</v>
      </c>
      <c r="K888" s="989" t="s">
        <v>1347</v>
      </c>
      <c r="N888" s="989" t="s">
        <v>1346</v>
      </c>
      <c r="O888" s="1040" t="s">
        <v>1347</v>
      </c>
      <c r="P888" s="1040"/>
      <c r="R888" s="1040" t="s">
        <v>1346</v>
      </c>
      <c r="S888" s="1040"/>
      <c r="T888" s="1040" t="s">
        <v>1347</v>
      </c>
      <c r="U888" s="1040"/>
      <c r="V888" s="1040"/>
    </row>
    <row r="889" spans="1:23" ht="9.6" customHeight="1">
      <c r="A889" s="990" t="s">
        <v>1348</v>
      </c>
      <c r="C889" s="1035" t="s">
        <v>3155</v>
      </c>
      <c r="D889" s="1035"/>
      <c r="E889" s="1035"/>
      <c r="F889" s="1035" t="s">
        <v>3151</v>
      </c>
      <c r="G889" s="1035"/>
      <c r="H889" s="1035"/>
      <c r="I889" s="1034">
        <v>44946.720000000001</v>
      </c>
      <c r="J889" s="1034"/>
      <c r="K889" s="1034">
        <v>0</v>
      </c>
      <c r="L889" s="1034"/>
      <c r="M889" s="1034">
        <v>7491.12</v>
      </c>
      <c r="N889" s="1034"/>
      <c r="O889" s="1034">
        <v>0</v>
      </c>
      <c r="P889" s="1034"/>
      <c r="Q889" s="1034">
        <v>52437.84</v>
      </c>
      <c r="R889" s="1034"/>
      <c r="S889" s="1034"/>
      <c r="T889" s="1034">
        <v>0</v>
      </c>
      <c r="U889" s="1034"/>
      <c r="V889" s="1034"/>
      <c r="W889" s="1034"/>
    </row>
    <row r="890" spans="1:23" ht="9.1999999999999993" customHeight="1">
      <c r="A890" s="990" t="s">
        <v>1348</v>
      </c>
      <c r="C890" s="1035" t="s">
        <v>2500</v>
      </c>
      <c r="D890" s="1035"/>
      <c r="E890" s="1035"/>
      <c r="F890" s="1035" t="s">
        <v>1925</v>
      </c>
      <c r="G890" s="1035"/>
      <c r="H890" s="1035"/>
      <c r="I890" s="1034">
        <v>1988966.31</v>
      </c>
      <c r="J890" s="1034"/>
      <c r="K890" s="1034">
        <v>0</v>
      </c>
      <c r="L890" s="1034"/>
      <c r="M890" s="1034">
        <v>370913.4</v>
      </c>
      <c r="N890" s="1034"/>
      <c r="O890" s="1034">
        <v>0</v>
      </c>
      <c r="P890" s="1034"/>
      <c r="Q890" s="1034">
        <v>2359879.71</v>
      </c>
      <c r="R890" s="1034"/>
      <c r="S890" s="1034"/>
      <c r="T890" s="1034">
        <v>0</v>
      </c>
      <c r="U890" s="1034"/>
      <c r="V890" s="1034"/>
      <c r="W890" s="1034"/>
    </row>
    <row r="891" spans="1:23" ht="9.1999999999999993" customHeight="1">
      <c r="A891" s="990" t="s">
        <v>1348</v>
      </c>
      <c r="C891" s="1035" t="s">
        <v>2501</v>
      </c>
      <c r="D891" s="1035"/>
      <c r="E891" s="1035"/>
      <c r="F891" s="1035" t="s">
        <v>2502</v>
      </c>
      <c r="G891" s="1035"/>
      <c r="H891" s="1035"/>
      <c r="I891" s="1034">
        <v>1832373.89</v>
      </c>
      <c r="J891" s="1034"/>
      <c r="K891" s="1034">
        <v>0</v>
      </c>
      <c r="L891" s="1034"/>
      <c r="M891" s="1034">
        <v>313486.63</v>
      </c>
      <c r="N891" s="1034"/>
      <c r="O891" s="1034">
        <v>0</v>
      </c>
      <c r="P891" s="1034"/>
      <c r="Q891" s="1034">
        <v>2145860.52</v>
      </c>
      <c r="R891" s="1034"/>
      <c r="S891" s="1034"/>
      <c r="T891" s="1034">
        <v>0</v>
      </c>
      <c r="U891" s="1034"/>
      <c r="V891" s="1034"/>
      <c r="W891" s="1034"/>
    </row>
    <row r="892" spans="1:23" ht="8.85" customHeight="1">
      <c r="F892" s="1035"/>
      <c r="G892" s="1035"/>
      <c r="H892" s="1035"/>
    </row>
    <row r="893" spans="1:23" ht="8.25" customHeight="1">
      <c r="A893" s="990" t="s">
        <v>1348</v>
      </c>
      <c r="C893" s="1035" t="s">
        <v>1722</v>
      </c>
      <c r="D893" s="1035"/>
      <c r="E893" s="1035"/>
      <c r="F893" s="1035" t="s">
        <v>1723</v>
      </c>
      <c r="G893" s="1035"/>
      <c r="H893" s="1035"/>
      <c r="I893" s="1034">
        <v>1553610.95</v>
      </c>
      <c r="J893" s="1034"/>
      <c r="K893" s="1034">
        <v>0</v>
      </c>
      <c r="L893" s="1034"/>
      <c r="M893" s="1034">
        <v>264591.78999999998</v>
      </c>
      <c r="N893" s="1034"/>
      <c r="O893" s="1034">
        <v>0</v>
      </c>
      <c r="P893" s="1034"/>
      <c r="Q893" s="1034">
        <v>1818202.74</v>
      </c>
      <c r="R893" s="1034"/>
      <c r="S893" s="1034"/>
      <c r="T893" s="1034">
        <v>0</v>
      </c>
      <c r="U893" s="1034"/>
      <c r="V893" s="1034"/>
      <c r="W893" s="1034"/>
    </row>
    <row r="894" spans="1:23" ht="9.1999999999999993" customHeight="1">
      <c r="A894" s="990" t="s">
        <v>1348</v>
      </c>
      <c r="C894" s="1035" t="s">
        <v>1724</v>
      </c>
      <c r="D894" s="1035"/>
      <c r="E894" s="1035"/>
      <c r="F894" s="1035" t="s">
        <v>2316</v>
      </c>
      <c r="G894" s="1035"/>
      <c r="H894" s="1035"/>
      <c r="I894" s="1034">
        <v>1553610.95</v>
      </c>
      <c r="J894" s="1034"/>
      <c r="K894" s="1034">
        <v>0</v>
      </c>
      <c r="L894" s="1034"/>
      <c r="M894" s="1034">
        <v>264591.78999999998</v>
      </c>
      <c r="N894" s="1034"/>
      <c r="O894" s="1034">
        <v>0</v>
      </c>
      <c r="P894" s="1034"/>
      <c r="Q894" s="1034">
        <v>1818202.74</v>
      </c>
      <c r="R894" s="1034"/>
      <c r="S894" s="1034"/>
      <c r="T894" s="1034">
        <v>0</v>
      </c>
      <c r="U894" s="1034"/>
      <c r="V894" s="1034"/>
      <c r="W894" s="1034"/>
    </row>
    <row r="895" spans="1:23" ht="9.1999999999999993" customHeight="1">
      <c r="A895" s="990" t="s">
        <v>1348</v>
      </c>
      <c r="C895" s="1035" t="s">
        <v>1725</v>
      </c>
      <c r="D895" s="1035"/>
      <c r="E895" s="1035"/>
      <c r="F895" s="1035" t="s">
        <v>1726</v>
      </c>
      <c r="G895" s="1035"/>
      <c r="H895" s="1035"/>
      <c r="I895" s="1034">
        <v>278762.94</v>
      </c>
      <c r="J895" s="1034"/>
      <c r="K895" s="1034">
        <v>0</v>
      </c>
      <c r="L895" s="1034"/>
      <c r="M895" s="1034">
        <v>48894.84</v>
      </c>
      <c r="N895" s="1034"/>
      <c r="O895" s="1034">
        <v>0</v>
      </c>
      <c r="P895" s="1034"/>
      <c r="Q895" s="1034">
        <v>327657.78000000003</v>
      </c>
      <c r="R895" s="1034"/>
      <c r="S895" s="1034"/>
      <c r="T895" s="1034">
        <v>0</v>
      </c>
      <c r="U895" s="1034"/>
      <c r="V895" s="1034"/>
      <c r="W895" s="1034"/>
    </row>
    <row r="896" spans="1:23" ht="9.1999999999999993" customHeight="1">
      <c r="A896" s="990" t="s">
        <v>1348</v>
      </c>
      <c r="C896" s="1035" t="s">
        <v>1727</v>
      </c>
      <c r="D896" s="1035"/>
      <c r="E896" s="1035"/>
      <c r="F896" s="1035" t="s">
        <v>2503</v>
      </c>
      <c r="G896" s="1035"/>
      <c r="H896" s="1035"/>
      <c r="I896" s="1034">
        <v>15275.41</v>
      </c>
      <c r="J896" s="1034"/>
      <c r="K896" s="1034">
        <v>0</v>
      </c>
      <c r="L896" s="1034"/>
      <c r="M896" s="1034">
        <v>2854.05</v>
      </c>
      <c r="N896" s="1034"/>
      <c r="O896" s="1034">
        <v>0</v>
      </c>
      <c r="P896" s="1034"/>
      <c r="Q896" s="1034">
        <v>18129.46</v>
      </c>
      <c r="R896" s="1034"/>
      <c r="S896" s="1034"/>
      <c r="T896" s="1034">
        <v>0</v>
      </c>
      <c r="U896" s="1034"/>
      <c r="V896" s="1034"/>
      <c r="W896" s="1034"/>
    </row>
    <row r="897" spans="1:23" ht="9.1999999999999993" customHeight="1">
      <c r="A897" s="990" t="s">
        <v>1348</v>
      </c>
      <c r="C897" s="1035" t="s">
        <v>1728</v>
      </c>
      <c r="D897" s="1035"/>
      <c r="E897" s="1035"/>
      <c r="F897" s="1035" t="s">
        <v>2503</v>
      </c>
      <c r="G897" s="1035"/>
      <c r="H897" s="1035"/>
      <c r="I897" s="1034">
        <v>148740.82</v>
      </c>
      <c r="J897" s="1034"/>
      <c r="K897" s="1034">
        <v>0</v>
      </c>
      <c r="L897" s="1034"/>
      <c r="M897" s="1034">
        <v>25613.33</v>
      </c>
      <c r="N897" s="1034"/>
      <c r="O897" s="1034">
        <v>0</v>
      </c>
      <c r="P897" s="1034"/>
      <c r="Q897" s="1034">
        <v>174354.15</v>
      </c>
      <c r="R897" s="1034"/>
      <c r="S897" s="1034"/>
      <c r="T897" s="1034">
        <v>0</v>
      </c>
      <c r="U897" s="1034"/>
      <c r="V897" s="1034"/>
      <c r="W897" s="1034"/>
    </row>
    <row r="898" spans="1:23" ht="9.1999999999999993" customHeight="1">
      <c r="A898" s="990" t="s">
        <v>1348</v>
      </c>
      <c r="C898" s="1035" t="s">
        <v>1729</v>
      </c>
      <c r="D898" s="1035"/>
      <c r="E898" s="1035"/>
      <c r="F898" s="1035" t="s">
        <v>2334</v>
      </c>
      <c r="G898" s="1035"/>
      <c r="H898" s="1035"/>
      <c r="I898" s="1034">
        <v>31965.599999999999</v>
      </c>
      <c r="J898" s="1034"/>
      <c r="K898" s="1034">
        <v>0</v>
      </c>
      <c r="L898" s="1034"/>
      <c r="M898" s="1034">
        <v>5444.69</v>
      </c>
      <c r="N898" s="1034"/>
      <c r="O898" s="1034">
        <v>0</v>
      </c>
      <c r="P898" s="1034"/>
      <c r="Q898" s="1034">
        <v>37410.29</v>
      </c>
      <c r="R898" s="1034"/>
      <c r="S898" s="1034"/>
      <c r="T898" s="1034">
        <v>0</v>
      </c>
      <c r="U898" s="1034"/>
      <c r="V898" s="1034"/>
      <c r="W898" s="1034"/>
    </row>
    <row r="899" spans="1:23" ht="9.1999999999999993" customHeight="1">
      <c r="A899" s="990" t="s">
        <v>1348</v>
      </c>
      <c r="C899" s="1035" t="s">
        <v>1730</v>
      </c>
      <c r="D899" s="1035"/>
      <c r="E899" s="1035"/>
      <c r="F899" s="1035" t="s">
        <v>2504</v>
      </c>
      <c r="G899" s="1035"/>
      <c r="H899" s="1035"/>
      <c r="I899" s="1034">
        <v>82781.11</v>
      </c>
      <c r="J899" s="1034"/>
      <c r="K899" s="1034">
        <v>0</v>
      </c>
      <c r="L899" s="1034"/>
      <c r="M899" s="1034">
        <v>14982.77</v>
      </c>
      <c r="N899" s="1034"/>
      <c r="O899" s="1034">
        <v>0</v>
      </c>
      <c r="P899" s="1034"/>
      <c r="Q899" s="1034">
        <v>97763.88</v>
      </c>
      <c r="R899" s="1034"/>
      <c r="S899" s="1034"/>
      <c r="T899" s="1034">
        <v>0</v>
      </c>
      <c r="U899" s="1034"/>
      <c r="V899" s="1034"/>
      <c r="W899" s="1034"/>
    </row>
    <row r="900" spans="1:23" ht="9.1999999999999993" customHeight="1">
      <c r="A900" s="990" t="s">
        <v>1348</v>
      </c>
      <c r="C900" s="1035" t="s">
        <v>1844</v>
      </c>
      <c r="D900" s="1035"/>
      <c r="E900" s="1035"/>
      <c r="F900" s="1035" t="s">
        <v>1845</v>
      </c>
      <c r="G900" s="1035"/>
      <c r="H900" s="1035"/>
      <c r="I900" s="1034">
        <v>156592.42000000001</v>
      </c>
      <c r="J900" s="1034"/>
      <c r="K900" s="1034">
        <v>0</v>
      </c>
      <c r="L900" s="1034"/>
      <c r="M900" s="1034">
        <v>57426.77</v>
      </c>
      <c r="N900" s="1034"/>
      <c r="O900" s="1034">
        <v>0</v>
      </c>
      <c r="P900" s="1034"/>
      <c r="Q900" s="1034">
        <v>214019.19</v>
      </c>
      <c r="R900" s="1034"/>
      <c r="S900" s="1034"/>
      <c r="T900" s="1034">
        <v>0</v>
      </c>
      <c r="U900" s="1034"/>
      <c r="V900" s="1034"/>
      <c r="W900" s="1034"/>
    </row>
    <row r="901" spans="1:23" ht="9.1999999999999993" customHeight="1">
      <c r="A901" s="990" t="s">
        <v>1348</v>
      </c>
      <c r="C901" s="1035" t="s">
        <v>1826</v>
      </c>
      <c r="D901" s="1035"/>
      <c r="E901" s="1035"/>
      <c r="F901" s="1035" t="s">
        <v>3217</v>
      </c>
      <c r="G901" s="1035"/>
      <c r="H901" s="1035"/>
      <c r="I901" s="1034">
        <v>124771.27</v>
      </c>
      <c r="J901" s="1034"/>
      <c r="K901" s="1034">
        <v>0</v>
      </c>
      <c r="L901" s="1034"/>
      <c r="M901" s="1034">
        <v>55219.93</v>
      </c>
      <c r="N901" s="1034"/>
      <c r="O901" s="1034">
        <v>0</v>
      </c>
      <c r="P901" s="1034"/>
      <c r="Q901" s="1034">
        <v>179991.2</v>
      </c>
      <c r="R901" s="1034"/>
      <c r="S901" s="1034"/>
      <c r="T901" s="1034">
        <v>0</v>
      </c>
      <c r="U901" s="1034"/>
      <c r="V901" s="1034"/>
      <c r="W901" s="1034"/>
    </row>
    <row r="902" spans="1:23" ht="9.1999999999999993" customHeight="1">
      <c r="A902" s="990" t="s">
        <v>1348</v>
      </c>
      <c r="C902" s="1035" t="s">
        <v>1827</v>
      </c>
      <c r="D902" s="1035"/>
      <c r="E902" s="1035"/>
      <c r="F902" s="1035" t="s">
        <v>2505</v>
      </c>
      <c r="G902" s="1035"/>
      <c r="H902" s="1035"/>
      <c r="I902" s="1034">
        <v>124771.27</v>
      </c>
      <c r="J902" s="1034"/>
      <c r="K902" s="1034">
        <v>0</v>
      </c>
      <c r="L902" s="1034"/>
      <c r="M902" s="1034">
        <v>55219.93</v>
      </c>
      <c r="N902" s="1034"/>
      <c r="O902" s="1034">
        <v>0</v>
      </c>
      <c r="P902" s="1034"/>
      <c r="Q902" s="1034">
        <v>179991.2</v>
      </c>
      <c r="R902" s="1034"/>
      <c r="S902" s="1034"/>
      <c r="T902" s="1034">
        <v>0</v>
      </c>
      <c r="U902" s="1034"/>
      <c r="V902" s="1034"/>
      <c r="W902" s="1034"/>
    </row>
    <row r="903" spans="1:23" ht="9.1999999999999993" customHeight="1">
      <c r="A903" s="990" t="s">
        <v>1348</v>
      </c>
      <c r="C903" s="1035" t="s">
        <v>1731</v>
      </c>
      <c r="D903" s="1035"/>
      <c r="E903" s="1035"/>
      <c r="F903" s="1035" t="s">
        <v>1732</v>
      </c>
      <c r="G903" s="1035"/>
      <c r="H903" s="1035"/>
      <c r="I903" s="1034">
        <v>31821.15</v>
      </c>
      <c r="J903" s="1034"/>
      <c r="K903" s="1034">
        <v>0</v>
      </c>
      <c r="L903" s="1034"/>
      <c r="M903" s="1034">
        <v>2206.84</v>
      </c>
      <c r="N903" s="1034"/>
      <c r="O903" s="1034">
        <v>0</v>
      </c>
      <c r="P903" s="1034"/>
      <c r="Q903" s="1034">
        <v>34027.99</v>
      </c>
      <c r="R903" s="1034"/>
      <c r="S903" s="1034"/>
      <c r="T903" s="1034">
        <v>0</v>
      </c>
      <c r="U903" s="1034"/>
      <c r="V903" s="1034"/>
      <c r="W903" s="1034"/>
    </row>
    <row r="904" spans="1:23" ht="9.1999999999999993" customHeight="1">
      <c r="A904" s="990" t="s">
        <v>1348</v>
      </c>
      <c r="C904" s="1035" t="s">
        <v>1733</v>
      </c>
      <c r="D904" s="1035"/>
      <c r="E904" s="1035"/>
      <c r="F904" s="1035" t="s">
        <v>2507</v>
      </c>
      <c r="G904" s="1035"/>
      <c r="H904" s="1035"/>
      <c r="I904" s="1034">
        <v>30798.05</v>
      </c>
      <c r="J904" s="1034"/>
      <c r="K904" s="1034">
        <v>0</v>
      </c>
      <c r="L904" s="1034"/>
      <c r="M904" s="1034">
        <v>1164.33</v>
      </c>
      <c r="N904" s="1034"/>
      <c r="O904" s="1034">
        <v>0</v>
      </c>
      <c r="P904" s="1034"/>
      <c r="Q904" s="1034">
        <v>31962.38</v>
      </c>
      <c r="R904" s="1034"/>
      <c r="S904" s="1034"/>
      <c r="T904" s="1034">
        <v>0</v>
      </c>
      <c r="U904" s="1034"/>
      <c r="V904" s="1034"/>
      <c r="W904" s="1034"/>
    </row>
    <row r="905" spans="1:23" ht="9.1999999999999993" customHeight="1">
      <c r="A905" s="990" t="s">
        <v>1348</v>
      </c>
      <c r="C905" s="1035" t="s">
        <v>1734</v>
      </c>
      <c r="D905" s="1035"/>
      <c r="E905" s="1035"/>
      <c r="F905" s="1035" t="s">
        <v>2508</v>
      </c>
      <c r="G905" s="1035"/>
      <c r="H905" s="1035"/>
      <c r="I905" s="1034">
        <v>1023.05</v>
      </c>
      <c r="J905" s="1034"/>
      <c r="K905" s="1034">
        <v>0</v>
      </c>
      <c r="L905" s="1034"/>
      <c r="M905" s="1034">
        <v>1042.51</v>
      </c>
      <c r="N905" s="1034"/>
      <c r="O905" s="1034">
        <v>0</v>
      </c>
      <c r="P905" s="1034"/>
      <c r="Q905" s="1034">
        <v>2065.56</v>
      </c>
      <c r="R905" s="1034"/>
      <c r="S905" s="1034"/>
      <c r="T905" s="1034">
        <v>0</v>
      </c>
      <c r="U905" s="1034"/>
      <c r="V905" s="1034"/>
      <c r="W905" s="1034"/>
    </row>
    <row r="906" spans="1:23" ht="9.1999999999999993" customHeight="1">
      <c r="A906" s="990" t="s">
        <v>1348</v>
      </c>
      <c r="C906" s="1035" t="s">
        <v>5323</v>
      </c>
      <c r="D906" s="1035"/>
      <c r="E906" s="1035"/>
      <c r="F906" s="1035" t="s">
        <v>5324</v>
      </c>
      <c r="G906" s="1035"/>
      <c r="H906" s="1035"/>
      <c r="I906" s="1034">
        <v>0.05</v>
      </c>
      <c r="J906" s="1034"/>
      <c r="K906" s="1034">
        <v>0</v>
      </c>
      <c r="L906" s="1034"/>
      <c r="M906" s="1034">
        <v>0</v>
      </c>
      <c r="N906" s="1034"/>
      <c r="O906" s="1034">
        <v>0</v>
      </c>
      <c r="P906" s="1034"/>
      <c r="Q906" s="1034">
        <v>0.05</v>
      </c>
      <c r="R906" s="1034"/>
      <c r="S906" s="1034"/>
      <c r="T906" s="1034">
        <v>0</v>
      </c>
      <c r="U906" s="1034"/>
      <c r="V906" s="1034"/>
      <c r="W906" s="1034"/>
    </row>
    <row r="907" spans="1:23" ht="9.1999999999999993" customHeight="1">
      <c r="A907" s="990" t="s">
        <v>1348</v>
      </c>
      <c r="C907" s="1035" t="s">
        <v>2509</v>
      </c>
      <c r="D907" s="1035"/>
      <c r="E907" s="1035"/>
      <c r="F907" s="1035" t="s">
        <v>2510</v>
      </c>
      <c r="G907" s="1035"/>
      <c r="H907" s="1035"/>
      <c r="I907" s="1034">
        <v>0</v>
      </c>
      <c r="J907" s="1034"/>
      <c r="K907" s="1034">
        <v>0</v>
      </c>
      <c r="L907" s="1034"/>
      <c r="M907" s="1034">
        <v>40875262.399999999</v>
      </c>
      <c r="N907" s="1034"/>
      <c r="O907" s="1034">
        <v>40875262.399999999</v>
      </c>
      <c r="P907" s="1034"/>
      <c r="Q907" s="1034">
        <v>0</v>
      </c>
      <c r="R907" s="1034"/>
      <c r="S907" s="1034"/>
      <c r="T907" s="1034">
        <v>0</v>
      </c>
      <c r="U907" s="1034"/>
      <c r="V907" s="1034"/>
      <c r="W907" s="1034"/>
    </row>
    <row r="908" spans="1:23" ht="9.1999999999999993" customHeight="1">
      <c r="A908" s="990" t="s">
        <v>1348</v>
      </c>
      <c r="C908" s="1035" t="s">
        <v>2511</v>
      </c>
      <c r="D908" s="1035"/>
      <c r="E908" s="1035"/>
      <c r="F908" s="1035" t="s">
        <v>2512</v>
      </c>
      <c r="G908" s="1035"/>
      <c r="H908" s="1035"/>
      <c r="I908" s="1034">
        <v>0</v>
      </c>
      <c r="J908" s="1034"/>
      <c r="K908" s="1034">
        <v>0</v>
      </c>
      <c r="L908" s="1034"/>
      <c r="M908" s="1034">
        <v>22702633.879999999</v>
      </c>
      <c r="N908" s="1034"/>
      <c r="O908" s="1034">
        <v>22702633.879999999</v>
      </c>
      <c r="P908" s="1034"/>
      <c r="Q908" s="1034">
        <v>0</v>
      </c>
      <c r="R908" s="1034"/>
      <c r="S908" s="1034"/>
      <c r="T908" s="1034">
        <v>0</v>
      </c>
      <c r="U908" s="1034"/>
      <c r="V908" s="1034"/>
      <c r="W908" s="1034"/>
    </row>
    <row r="909" spans="1:23" ht="9.1999999999999993" customHeight="1">
      <c r="A909" s="990" t="s">
        <v>1348</v>
      </c>
      <c r="C909" s="1035" t="s">
        <v>1735</v>
      </c>
      <c r="D909" s="1035"/>
      <c r="E909" s="1035"/>
      <c r="F909" s="1035" t="s">
        <v>1736</v>
      </c>
      <c r="G909" s="1035"/>
      <c r="H909" s="1035"/>
      <c r="I909" s="1034">
        <v>100703244</v>
      </c>
      <c r="J909" s="1034"/>
      <c r="K909" s="1034">
        <v>0</v>
      </c>
      <c r="L909" s="1034"/>
      <c r="M909" s="1034">
        <v>0</v>
      </c>
      <c r="N909" s="1034"/>
      <c r="O909" s="1034">
        <v>0</v>
      </c>
      <c r="P909" s="1034"/>
      <c r="Q909" s="1034">
        <v>100703244</v>
      </c>
      <c r="R909" s="1034"/>
      <c r="S909" s="1034"/>
      <c r="T909" s="1034">
        <v>0</v>
      </c>
      <c r="U909" s="1034"/>
      <c r="V909" s="1034"/>
      <c r="W909" s="1034"/>
    </row>
    <row r="910" spans="1:23" ht="9.1999999999999993" customHeight="1">
      <c r="A910" s="990" t="s">
        <v>1348</v>
      </c>
      <c r="C910" s="1035" t="s">
        <v>3218</v>
      </c>
      <c r="D910" s="1035"/>
      <c r="E910" s="1035"/>
      <c r="F910" s="1035" t="s">
        <v>3192</v>
      </c>
      <c r="G910" s="1035"/>
      <c r="H910" s="1035"/>
      <c r="I910" s="1034">
        <v>96871195</v>
      </c>
      <c r="J910" s="1034"/>
      <c r="K910" s="1034">
        <v>0</v>
      </c>
      <c r="L910" s="1034"/>
      <c r="M910" s="1034">
        <v>0</v>
      </c>
      <c r="N910" s="1034"/>
      <c r="O910" s="1034">
        <v>0</v>
      </c>
      <c r="P910" s="1034"/>
      <c r="Q910" s="1034">
        <v>96871195</v>
      </c>
      <c r="R910" s="1034"/>
      <c r="S910" s="1034"/>
      <c r="T910" s="1034">
        <v>0</v>
      </c>
      <c r="U910" s="1034"/>
      <c r="V910" s="1034"/>
      <c r="W910" s="1034"/>
    </row>
    <row r="911" spans="1:23" ht="16.7" customHeight="1">
      <c r="F911" s="1035"/>
      <c r="G911" s="1035"/>
      <c r="H911" s="1035"/>
    </row>
    <row r="912" spans="1:23" ht="8.25" customHeight="1">
      <c r="A912" s="990" t="s">
        <v>1348</v>
      </c>
      <c r="C912" s="1035" t="s">
        <v>3219</v>
      </c>
      <c r="D912" s="1035"/>
      <c r="E912" s="1035"/>
      <c r="F912" s="1035" t="s">
        <v>3203</v>
      </c>
      <c r="G912" s="1035"/>
      <c r="H912" s="1035"/>
      <c r="I912" s="1034">
        <v>92298348</v>
      </c>
      <c r="J912" s="1034"/>
      <c r="K912" s="1034">
        <v>0</v>
      </c>
      <c r="L912" s="1034"/>
      <c r="M912" s="1034">
        <v>0</v>
      </c>
      <c r="N912" s="1034"/>
      <c r="O912" s="1034">
        <v>0</v>
      </c>
      <c r="P912" s="1034"/>
      <c r="Q912" s="1034">
        <v>92298348</v>
      </c>
      <c r="R912" s="1034"/>
      <c r="S912" s="1034"/>
      <c r="T912" s="1034">
        <v>0</v>
      </c>
      <c r="U912" s="1034"/>
      <c r="V912" s="1034"/>
      <c r="W912" s="1034"/>
    </row>
    <row r="913" spans="1:23" ht="8.85" customHeight="1">
      <c r="F913" s="1035"/>
      <c r="G913" s="1035"/>
      <c r="H913" s="1035"/>
    </row>
    <row r="914" spans="1:23" ht="8.25" customHeight="1">
      <c r="A914" s="990" t="s">
        <v>1348</v>
      </c>
      <c r="C914" s="1035" t="s">
        <v>3220</v>
      </c>
      <c r="D914" s="1035"/>
      <c r="E914" s="1035"/>
      <c r="F914" s="1035" t="s">
        <v>2432</v>
      </c>
      <c r="G914" s="1035"/>
      <c r="H914" s="1035"/>
      <c r="I914" s="1034">
        <v>4010292</v>
      </c>
      <c r="J914" s="1034"/>
      <c r="K914" s="1034">
        <v>0</v>
      </c>
      <c r="L914" s="1034"/>
      <c r="M914" s="1034">
        <v>0</v>
      </c>
      <c r="N914" s="1034"/>
      <c r="O914" s="1034">
        <v>0</v>
      </c>
      <c r="P914" s="1034"/>
      <c r="Q914" s="1034">
        <v>4010292</v>
      </c>
      <c r="R914" s="1034"/>
      <c r="S914" s="1034"/>
      <c r="T914" s="1034">
        <v>0</v>
      </c>
      <c r="U914" s="1034"/>
      <c r="V914" s="1034"/>
      <c r="W914" s="1034"/>
    </row>
    <row r="915" spans="1:23" ht="9.1999999999999993" customHeight="1">
      <c r="A915" s="990" t="s">
        <v>1348</v>
      </c>
      <c r="C915" s="1035" t="s">
        <v>3221</v>
      </c>
      <c r="D915" s="1035"/>
      <c r="E915" s="1035"/>
      <c r="F915" s="1035" t="s">
        <v>2434</v>
      </c>
      <c r="G915" s="1035"/>
      <c r="H915" s="1035"/>
      <c r="I915" s="1034">
        <v>66505668</v>
      </c>
      <c r="J915" s="1034"/>
      <c r="K915" s="1034">
        <v>0</v>
      </c>
      <c r="L915" s="1034"/>
      <c r="M915" s="1034">
        <v>0</v>
      </c>
      <c r="N915" s="1034"/>
      <c r="O915" s="1034">
        <v>0</v>
      </c>
      <c r="P915" s="1034"/>
      <c r="Q915" s="1034">
        <v>66505668</v>
      </c>
      <c r="R915" s="1034"/>
      <c r="S915" s="1034"/>
      <c r="T915" s="1034">
        <v>0</v>
      </c>
      <c r="U915" s="1034"/>
      <c r="V915" s="1034"/>
      <c r="W915" s="1034"/>
    </row>
    <row r="916" spans="1:23" ht="9.1999999999999993" customHeight="1">
      <c r="A916" s="990" t="s">
        <v>1348</v>
      </c>
      <c r="C916" s="1035" t="s">
        <v>3222</v>
      </c>
      <c r="D916" s="1035"/>
      <c r="E916" s="1035"/>
      <c r="F916" s="1035" t="s">
        <v>2435</v>
      </c>
      <c r="G916" s="1035"/>
      <c r="H916" s="1035"/>
      <c r="I916" s="1034">
        <v>6911748</v>
      </c>
      <c r="J916" s="1034"/>
      <c r="K916" s="1034">
        <v>0</v>
      </c>
      <c r="L916" s="1034"/>
      <c r="M916" s="1034">
        <v>0</v>
      </c>
      <c r="N916" s="1034"/>
      <c r="O916" s="1034">
        <v>0</v>
      </c>
      <c r="P916" s="1034"/>
      <c r="Q916" s="1034">
        <v>6911748</v>
      </c>
      <c r="R916" s="1034"/>
      <c r="S916" s="1034"/>
      <c r="T916" s="1034">
        <v>0</v>
      </c>
      <c r="U916" s="1034"/>
      <c r="V916" s="1034"/>
      <c r="W916" s="1034"/>
    </row>
    <row r="917" spans="1:23" ht="9.1999999999999993" customHeight="1">
      <c r="A917" s="990" t="s">
        <v>1348</v>
      </c>
      <c r="C917" s="1035" t="s">
        <v>3223</v>
      </c>
      <c r="D917" s="1035"/>
      <c r="E917" s="1035"/>
      <c r="F917" s="1035" t="s">
        <v>2437</v>
      </c>
      <c r="G917" s="1035"/>
      <c r="H917" s="1035"/>
      <c r="I917" s="1034">
        <v>3849204</v>
      </c>
      <c r="J917" s="1034"/>
      <c r="K917" s="1034">
        <v>0</v>
      </c>
      <c r="L917" s="1034"/>
      <c r="M917" s="1034">
        <v>0</v>
      </c>
      <c r="N917" s="1034"/>
      <c r="O917" s="1034">
        <v>0</v>
      </c>
      <c r="P917" s="1034"/>
      <c r="Q917" s="1034">
        <v>3849204</v>
      </c>
      <c r="R917" s="1034"/>
      <c r="S917" s="1034"/>
      <c r="T917" s="1034">
        <v>0</v>
      </c>
      <c r="U917" s="1034"/>
      <c r="V917" s="1034"/>
      <c r="W917" s="1034"/>
    </row>
    <row r="918" spans="1:23" ht="9.1999999999999993" customHeight="1">
      <c r="A918" s="990" t="s">
        <v>1348</v>
      </c>
      <c r="C918" s="1035" t="s">
        <v>3224</v>
      </c>
      <c r="D918" s="1035"/>
      <c r="E918" s="1035"/>
      <c r="F918" s="1035" t="s">
        <v>2438</v>
      </c>
      <c r="G918" s="1035"/>
      <c r="H918" s="1035"/>
      <c r="I918" s="1034">
        <v>1371708</v>
      </c>
      <c r="J918" s="1034"/>
      <c r="K918" s="1034">
        <v>0</v>
      </c>
      <c r="L918" s="1034"/>
      <c r="M918" s="1034">
        <v>0</v>
      </c>
      <c r="N918" s="1034"/>
      <c r="O918" s="1034">
        <v>0</v>
      </c>
      <c r="P918" s="1034"/>
      <c r="Q918" s="1034">
        <v>1371708</v>
      </c>
      <c r="R918" s="1034"/>
      <c r="S918" s="1034"/>
      <c r="T918" s="1034">
        <v>0</v>
      </c>
      <c r="U918" s="1034"/>
      <c r="V918" s="1034"/>
      <c r="W918" s="1034"/>
    </row>
    <row r="919" spans="1:23" ht="9.1999999999999993" customHeight="1">
      <c r="A919" s="990" t="s">
        <v>1348</v>
      </c>
      <c r="C919" s="1035" t="s">
        <v>3225</v>
      </c>
      <c r="D919" s="1035"/>
      <c r="E919" s="1035"/>
      <c r="F919" s="1035" t="s">
        <v>2439</v>
      </c>
      <c r="G919" s="1035"/>
      <c r="H919" s="1035"/>
      <c r="I919" s="1034">
        <v>557292</v>
      </c>
      <c r="J919" s="1034"/>
      <c r="K919" s="1034">
        <v>0</v>
      </c>
      <c r="L919" s="1034"/>
      <c r="M919" s="1034">
        <v>0</v>
      </c>
      <c r="N919" s="1034"/>
      <c r="O919" s="1034">
        <v>0</v>
      </c>
      <c r="P919" s="1034"/>
      <c r="Q919" s="1034">
        <v>557292</v>
      </c>
      <c r="R919" s="1034"/>
      <c r="S919" s="1034"/>
      <c r="T919" s="1034">
        <v>0</v>
      </c>
      <c r="U919" s="1034"/>
      <c r="V919" s="1034"/>
      <c r="W919" s="1034"/>
    </row>
    <row r="920" spans="1:23" ht="9.1999999999999993" customHeight="1">
      <c r="A920" s="990" t="s">
        <v>1348</v>
      </c>
      <c r="C920" s="1035" t="s">
        <v>3226</v>
      </c>
      <c r="D920" s="1035"/>
      <c r="E920" s="1035"/>
      <c r="F920" s="1035" t="s">
        <v>2440</v>
      </c>
      <c r="G920" s="1035"/>
      <c r="H920" s="1035"/>
      <c r="I920" s="1034">
        <v>5420712</v>
      </c>
      <c r="J920" s="1034"/>
      <c r="K920" s="1034">
        <v>0</v>
      </c>
      <c r="L920" s="1034"/>
      <c r="M920" s="1034">
        <v>0</v>
      </c>
      <c r="N920" s="1034"/>
      <c r="O920" s="1034">
        <v>0</v>
      </c>
      <c r="P920" s="1034"/>
      <c r="Q920" s="1034">
        <v>5420712</v>
      </c>
      <c r="R920" s="1034"/>
      <c r="S920" s="1034"/>
      <c r="T920" s="1034">
        <v>0</v>
      </c>
      <c r="U920" s="1034"/>
      <c r="V920" s="1034"/>
      <c r="W920" s="1034"/>
    </row>
    <row r="921" spans="1:23" ht="9.1999999999999993" customHeight="1">
      <c r="A921" s="990" t="s">
        <v>1348</v>
      </c>
      <c r="C921" s="1035" t="s">
        <v>3227</v>
      </c>
      <c r="D921" s="1035"/>
      <c r="E921" s="1035"/>
      <c r="F921" s="1035" t="s">
        <v>2441</v>
      </c>
      <c r="G921" s="1035"/>
      <c r="H921" s="1035"/>
      <c r="I921" s="1034">
        <v>624756</v>
      </c>
      <c r="J921" s="1034"/>
      <c r="K921" s="1034">
        <v>0</v>
      </c>
      <c r="L921" s="1034"/>
      <c r="M921" s="1034">
        <v>0</v>
      </c>
      <c r="N921" s="1034"/>
      <c r="O921" s="1034">
        <v>0</v>
      </c>
      <c r="P921" s="1034"/>
      <c r="Q921" s="1034">
        <v>624756</v>
      </c>
      <c r="R921" s="1034"/>
      <c r="S921" s="1034"/>
      <c r="T921" s="1034">
        <v>0</v>
      </c>
      <c r="U921" s="1034"/>
      <c r="V921" s="1034"/>
      <c r="W921" s="1034"/>
    </row>
    <row r="922" spans="1:23" ht="9.1999999999999993" customHeight="1">
      <c r="A922" s="990" t="s">
        <v>1348</v>
      </c>
      <c r="C922" s="1035" t="s">
        <v>3228</v>
      </c>
      <c r="D922" s="1035"/>
      <c r="E922" s="1035"/>
      <c r="F922" s="1035" t="s">
        <v>2442</v>
      </c>
      <c r="G922" s="1035"/>
      <c r="H922" s="1035"/>
      <c r="I922" s="1034">
        <v>313668</v>
      </c>
      <c r="J922" s="1034"/>
      <c r="K922" s="1034">
        <v>0</v>
      </c>
      <c r="L922" s="1034"/>
      <c r="M922" s="1034">
        <v>0</v>
      </c>
      <c r="N922" s="1034"/>
      <c r="O922" s="1034">
        <v>0</v>
      </c>
      <c r="P922" s="1034"/>
      <c r="Q922" s="1034">
        <v>313668</v>
      </c>
      <c r="R922" s="1034"/>
      <c r="S922" s="1034"/>
      <c r="T922" s="1034">
        <v>0</v>
      </c>
      <c r="U922" s="1034"/>
      <c r="V922" s="1034"/>
      <c r="W922" s="1034"/>
    </row>
    <row r="923" spans="1:23" ht="9.1999999999999993" customHeight="1">
      <c r="A923" s="990" t="s">
        <v>1348</v>
      </c>
      <c r="C923" s="1035" t="s">
        <v>3229</v>
      </c>
      <c r="D923" s="1035"/>
      <c r="E923" s="1035"/>
      <c r="F923" s="1035" t="s">
        <v>2443</v>
      </c>
      <c r="G923" s="1035"/>
      <c r="H923" s="1035"/>
      <c r="I923" s="1034">
        <v>289068</v>
      </c>
      <c r="J923" s="1034"/>
      <c r="K923" s="1034">
        <v>0</v>
      </c>
      <c r="L923" s="1034"/>
      <c r="M923" s="1034">
        <v>0</v>
      </c>
      <c r="N923" s="1034"/>
      <c r="O923" s="1034">
        <v>0</v>
      </c>
      <c r="P923" s="1034"/>
      <c r="Q923" s="1034">
        <v>289068</v>
      </c>
      <c r="R923" s="1034"/>
      <c r="S923" s="1034"/>
      <c r="T923" s="1034">
        <v>0</v>
      </c>
      <c r="U923" s="1034"/>
      <c r="V923" s="1034"/>
      <c r="W923" s="1034"/>
    </row>
    <row r="924" spans="1:23" ht="9.1999999999999993" customHeight="1">
      <c r="A924" s="990" t="s">
        <v>1348</v>
      </c>
      <c r="C924" s="1035" t="s">
        <v>3230</v>
      </c>
      <c r="D924" s="1035"/>
      <c r="E924" s="1035"/>
      <c r="F924" s="1035" t="s">
        <v>2513</v>
      </c>
      <c r="G924" s="1035"/>
      <c r="H924" s="1035"/>
      <c r="I924" s="1034">
        <v>1020000</v>
      </c>
      <c r="J924" s="1034"/>
      <c r="K924" s="1034">
        <v>0</v>
      </c>
      <c r="L924" s="1034"/>
      <c r="M924" s="1034">
        <v>0</v>
      </c>
      <c r="N924" s="1034"/>
      <c r="O924" s="1034">
        <v>0</v>
      </c>
      <c r="P924" s="1034"/>
      <c r="Q924" s="1034">
        <v>1020000</v>
      </c>
      <c r="R924" s="1034"/>
      <c r="S924" s="1034"/>
      <c r="T924" s="1034">
        <v>0</v>
      </c>
      <c r="U924" s="1034"/>
      <c r="V924" s="1034"/>
      <c r="W924" s="1034"/>
    </row>
    <row r="925" spans="1:23" ht="9.1999999999999993" customHeight="1">
      <c r="A925" s="990" t="s">
        <v>1348</v>
      </c>
      <c r="C925" s="1035" t="s">
        <v>3231</v>
      </c>
      <c r="D925" s="1035"/>
      <c r="E925" s="1035"/>
      <c r="F925" s="1035" t="s">
        <v>2444</v>
      </c>
      <c r="G925" s="1035"/>
      <c r="H925" s="1035"/>
      <c r="I925" s="1034">
        <v>1424232</v>
      </c>
      <c r="J925" s="1034"/>
      <c r="K925" s="1034">
        <v>0</v>
      </c>
      <c r="L925" s="1034"/>
      <c r="M925" s="1034">
        <v>0</v>
      </c>
      <c r="N925" s="1034"/>
      <c r="O925" s="1034">
        <v>0</v>
      </c>
      <c r="P925" s="1034"/>
      <c r="Q925" s="1034">
        <v>1424232</v>
      </c>
      <c r="R925" s="1034"/>
      <c r="S925" s="1034"/>
      <c r="T925" s="1034">
        <v>0</v>
      </c>
      <c r="U925" s="1034"/>
      <c r="V925" s="1034"/>
      <c r="W925" s="1034"/>
    </row>
    <row r="926" spans="1:23" ht="9.1999999999999993" customHeight="1">
      <c r="A926" s="990" t="s">
        <v>1348</v>
      </c>
      <c r="C926" s="1035" t="s">
        <v>3232</v>
      </c>
      <c r="D926" s="1035"/>
      <c r="E926" s="1035"/>
      <c r="F926" s="1035" t="s">
        <v>3203</v>
      </c>
      <c r="G926" s="1035"/>
      <c r="H926" s="1035"/>
      <c r="I926" s="1034">
        <v>4572847</v>
      </c>
      <c r="J926" s="1034"/>
      <c r="K926" s="1034">
        <v>0</v>
      </c>
      <c r="L926" s="1034"/>
      <c r="M926" s="1034">
        <v>0</v>
      </c>
      <c r="N926" s="1034"/>
      <c r="O926" s="1034">
        <v>0</v>
      </c>
      <c r="P926" s="1034"/>
      <c r="Q926" s="1034">
        <v>4572847</v>
      </c>
      <c r="R926" s="1034"/>
      <c r="S926" s="1034"/>
      <c r="T926" s="1034">
        <v>0</v>
      </c>
      <c r="U926" s="1034"/>
      <c r="V926" s="1034"/>
      <c r="W926" s="1034"/>
    </row>
    <row r="927" spans="1:23" ht="8.85" customHeight="1">
      <c r="F927" s="1035"/>
      <c r="G927" s="1035"/>
      <c r="H927" s="1035"/>
    </row>
    <row r="928" spans="1:23" ht="8.25" customHeight="1">
      <c r="A928" s="990" t="s">
        <v>1348</v>
      </c>
      <c r="C928" s="1035" t="s">
        <v>3233</v>
      </c>
      <c r="D928" s="1035"/>
      <c r="E928" s="1035"/>
      <c r="F928" s="1035" t="s">
        <v>0</v>
      </c>
      <c r="G928" s="1035"/>
      <c r="H928" s="1035"/>
      <c r="I928" s="1034">
        <v>4349647</v>
      </c>
      <c r="J928" s="1034"/>
      <c r="K928" s="1034">
        <v>0</v>
      </c>
      <c r="L928" s="1034"/>
      <c r="M928" s="1034">
        <v>0</v>
      </c>
      <c r="N928" s="1034"/>
      <c r="O928" s="1034">
        <v>0</v>
      </c>
      <c r="P928" s="1034"/>
      <c r="Q928" s="1034">
        <v>4349647</v>
      </c>
      <c r="R928" s="1034"/>
      <c r="S928" s="1034"/>
      <c r="T928" s="1034">
        <v>0</v>
      </c>
      <c r="U928" s="1034"/>
      <c r="V928" s="1034"/>
      <c r="W928" s="1034"/>
    </row>
    <row r="929" spans="1:23" ht="9.1999999999999993" customHeight="1">
      <c r="A929" s="990" t="s">
        <v>1348</v>
      </c>
      <c r="C929" s="1035" t="s">
        <v>3542</v>
      </c>
      <c r="D929" s="1035"/>
      <c r="E929" s="1035"/>
      <c r="F929" s="1035" t="s">
        <v>3397</v>
      </c>
      <c r="G929" s="1035"/>
      <c r="H929" s="1035"/>
      <c r="I929" s="1034">
        <v>223200</v>
      </c>
      <c r="J929" s="1034"/>
      <c r="K929" s="1034">
        <v>0</v>
      </c>
      <c r="L929" s="1034"/>
      <c r="M929" s="1034">
        <v>0</v>
      </c>
      <c r="N929" s="1034"/>
      <c r="O929" s="1034">
        <v>0</v>
      </c>
      <c r="P929" s="1034"/>
      <c r="Q929" s="1034">
        <v>223200</v>
      </c>
      <c r="R929" s="1034"/>
      <c r="S929" s="1034"/>
      <c r="T929" s="1034">
        <v>0</v>
      </c>
      <c r="U929" s="1034"/>
      <c r="V929" s="1034"/>
      <c r="W929" s="1034"/>
    </row>
    <row r="930" spans="1:23" ht="9.1999999999999993" customHeight="1">
      <c r="A930" s="990" t="s">
        <v>1348</v>
      </c>
      <c r="C930" s="1035" t="s">
        <v>3543</v>
      </c>
      <c r="D930" s="1035"/>
      <c r="E930" s="1035"/>
      <c r="F930" s="1035" t="s">
        <v>3194</v>
      </c>
      <c r="G930" s="1035"/>
      <c r="H930" s="1035"/>
      <c r="I930" s="1034">
        <v>3832049</v>
      </c>
      <c r="J930" s="1034"/>
      <c r="K930" s="1034">
        <v>0</v>
      </c>
      <c r="L930" s="1034"/>
      <c r="M930" s="1034">
        <v>0</v>
      </c>
      <c r="N930" s="1034"/>
      <c r="O930" s="1034">
        <v>0</v>
      </c>
      <c r="P930" s="1034"/>
      <c r="Q930" s="1034">
        <v>3832049</v>
      </c>
      <c r="R930" s="1034"/>
      <c r="S930" s="1034"/>
      <c r="T930" s="1034">
        <v>0</v>
      </c>
      <c r="U930" s="1034"/>
      <c r="V930" s="1034"/>
      <c r="W930" s="1034"/>
    </row>
    <row r="931" spans="1:23" ht="8.85" customHeight="1">
      <c r="F931" s="1035"/>
      <c r="G931" s="1035"/>
      <c r="H931" s="1035"/>
    </row>
    <row r="932" spans="1:23" ht="8.25" customHeight="1">
      <c r="A932" s="990" t="s">
        <v>1348</v>
      </c>
      <c r="C932" s="1035" t="s">
        <v>3544</v>
      </c>
      <c r="D932" s="1035"/>
      <c r="E932" s="1035"/>
      <c r="F932" s="1035" t="s">
        <v>2449</v>
      </c>
      <c r="G932" s="1035"/>
      <c r="H932" s="1035"/>
      <c r="I932" s="1034">
        <v>3832049</v>
      </c>
      <c r="J932" s="1034"/>
      <c r="K932" s="1034">
        <v>0</v>
      </c>
      <c r="L932" s="1034"/>
      <c r="M932" s="1034">
        <v>0</v>
      </c>
      <c r="N932" s="1034"/>
      <c r="O932" s="1034">
        <v>0</v>
      </c>
      <c r="P932" s="1034"/>
      <c r="Q932" s="1034">
        <v>3832049</v>
      </c>
      <c r="R932" s="1034"/>
      <c r="S932" s="1034"/>
      <c r="T932" s="1034">
        <v>0</v>
      </c>
      <c r="U932" s="1034"/>
      <c r="V932" s="1034"/>
      <c r="W932" s="1034"/>
    </row>
    <row r="933" spans="1:23" ht="9.1999999999999993" customHeight="1">
      <c r="A933" s="990" t="s">
        <v>352</v>
      </c>
      <c r="C933" s="1035" t="s">
        <v>1737</v>
      </c>
      <c r="D933" s="1035"/>
      <c r="E933" s="1035"/>
      <c r="F933" s="1035" t="s">
        <v>1738</v>
      </c>
      <c r="G933" s="1035"/>
      <c r="H933" s="1035"/>
      <c r="I933" s="1034">
        <v>0</v>
      </c>
      <c r="J933" s="1034"/>
      <c r="K933" s="1034">
        <v>36343972.359999999</v>
      </c>
      <c r="L933" s="1034"/>
      <c r="M933" s="1034">
        <v>11351316.939999999</v>
      </c>
      <c r="N933" s="1034"/>
      <c r="O933" s="1034">
        <v>0</v>
      </c>
      <c r="P933" s="1034"/>
      <c r="Q933" s="1034">
        <v>0</v>
      </c>
      <c r="R933" s="1034"/>
      <c r="S933" s="1034"/>
      <c r="T933" s="1034">
        <v>24992655.420000002</v>
      </c>
      <c r="U933" s="1034"/>
      <c r="V933" s="1034"/>
      <c r="W933" s="1034"/>
    </row>
    <row r="934" spans="1:23" ht="9.1999999999999993" customHeight="1">
      <c r="A934" s="990" t="s">
        <v>352</v>
      </c>
      <c r="C934" s="1035" t="s">
        <v>3234</v>
      </c>
      <c r="D934" s="1035"/>
      <c r="E934" s="1035"/>
      <c r="F934" s="1035" t="s">
        <v>3192</v>
      </c>
      <c r="G934" s="1035"/>
      <c r="H934" s="1035"/>
      <c r="I934" s="1034">
        <v>0</v>
      </c>
      <c r="J934" s="1034"/>
      <c r="K934" s="1034">
        <v>57114220.82</v>
      </c>
      <c r="L934" s="1034"/>
      <c r="M934" s="1034">
        <v>7430866</v>
      </c>
      <c r="N934" s="1034"/>
      <c r="O934" s="1034">
        <v>0</v>
      </c>
      <c r="P934" s="1034"/>
      <c r="Q934" s="1034">
        <v>0</v>
      </c>
      <c r="R934" s="1034"/>
      <c r="S934" s="1034"/>
      <c r="T934" s="1034">
        <v>49683354.82</v>
      </c>
      <c r="U934" s="1034"/>
      <c r="V934" s="1034"/>
      <c r="W934" s="1034"/>
    </row>
    <row r="935" spans="1:23" ht="16.7" customHeight="1">
      <c r="F935" s="1035"/>
      <c r="G935" s="1035"/>
      <c r="H935" s="1035"/>
    </row>
    <row r="936" spans="1:23" ht="16.899999999999999" customHeight="1">
      <c r="T936" s="1046" t="s">
        <v>2571</v>
      </c>
      <c r="U936" s="1046"/>
      <c r="V936" s="1046"/>
      <c r="W936" s="1046"/>
    </row>
    <row r="937" spans="1:23" ht="16.149999999999999" customHeight="1">
      <c r="A937" s="1041"/>
      <c r="B937" s="1041"/>
      <c r="C937" s="1041"/>
      <c r="D937" s="1041"/>
      <c r="E937" s="1041"/>
      <c r="F937" s="1042" t="s">
        <v>3188</v>
      </c>
      <c r="G937" s="1042"/>
      <c r="H937" s="1042"/>
      <c r="I937" s="1042"/>
      <c r="J937" s="1042"/>
      <c r="K937" s="1042"/>
      <c r="L937" s="1042"/>
      <c r="M937" s="1042"/>
      <c r="N937" s="1042"/>
      <c r="O937" s="1042"/>
      <c r="P937" s="1042"/>
      <c r="Q937" s="1042"/>
      <c r="R937" s="1042"/>
      <c r="S937" s="1042"/>
      <c r="T937" s="1042"/>
      <c r="U937" s="1042"/>
    </row>
    <row r="938" spans="1:23" ht="12.95" customHeight="1">
      <c r="A938" s="1041"/>
      <c r="B938" s="1041"/>
      <c r="C938" s="1041"/>
      <c r="D938" s="1041"/>
      <c r="E938" s="1041"/>
      <c r="F938" s="1043" t="s">
        <v>79</v>
      </c>
      <c r="G938" s="1043"/>
      <c r="H938" s="1043"/>
      <c r="I938" s="1043"/>
      <c r="J938" s="1043"/>
      <c r="K938" s="1043"/>
      <c r="L938" s="1043"/>
      <c r="M938" s="1043"/>
      <c r="N938" s="1043"/>
      <c r="O938" s="1043"/>
      <c r="P938" s="1043"/>
      <c r="Q938" s="1043"/>
      <c r="R938" s="1043"/>
      <c r="S938" s="1043"/>
    </row>
    <row r="939" spans="1:23" ht="12.95" customHeight="1">
      <c r="D939" s="1044" t="s">
        <v>5768</v>
      </c>
      <c r="E939" s="1044"/>
      <c r="F939" s="1044"/>
      <c r="G939" s="1044"/>
      <c r="H939" s="1044"/>
      <c r="I939" s="1044"/>
      <c r="J939" s="1044"/>
      <c r="K939" s="1044"/>
      <c r="L939" s="1044"/>
      <c r="M939" s="1044"/>
      <c r="N939" s="1044"/>
      <c r="O939" s="1044"/>
      <c r="P939" s="1038" t="s">
        <v>1989</v>
      </c>
      <c r="Q939" s="1038"/>
      <c r="R939" s="1038"/>
      <c r="S939" s="1038"/>
      <c r="T939" s="1045" t="s">
        <v>5769</v>
      </c>
      <c r="U939" s="1045"/>
      <c r="V939" s="1045"/>
      <c r="W939" s="1045"/>
    </row>
    <row r="940" spans="1:23" ht="12.95" customHeight="1">
      <c r="B940" s="1036" t="s">
        <v>1991</v>
      </c>
      <c r="C940" s="1036"/>
      <c r="D940" s="1037" t="s">
        <v>1992</v>
      </c>
      <c r="E940" s="1037"/>
      <c r="F940" s="1037"/>
      <c r="G940" s="1037"/>
      <c r="H940" s="1037"/>
      <c r="I940" s="1037"/>
      <c r="J940" s="1037"/>
      <c r="K940" s="1037"/>
      <c r="L940" s="1037"/>
      <c r="M940" s="1037"/>
      <c r="N940" s="1037"/>
      <c r="O940" s="1037"/>
      <c r="P940" s="1037"/>
      <c r="Q940" s="1037"/>
      <c r="R940" s="1037"/>
      <c r="S940" s="987" t="s">
        <v>1992</v>
      </c>
      <c r="T940" s="1038" t="s">
        <v>5770</v>
      </c>
      <c r="U940" s="1038"/>
      <c r="V940" s="1038"/>
    </row>
    <row r="941" spans="1:23" ht="17.45" customHeight="1"/>
    <row r="942" spans="1:23" ht="8.25" customHeight="1">
      <c r="A942" s="988" t="s">
        <v>1343</v>
      </c>
      <c r="C942" s="1039" t="s">
        <v>1344</v>
      </c>
      <c r="D942" s="1039"/>
      <c r="F942" s="1039" t="s">
        <v>1345</v>
      </c>
      <c r="G942" s="1039"/>
      <c r="H942" s="1039"/>
      <c r="I942" s="1039"/>
      <c r="J942" s="989" t="s">
        <v>1346</v>
      </c>
      <c r="K942" s="989" t="s">
        <v>1347</v>
      </c>
      <c r="N942" s="989" t="s">
        <v>1346</v>
      </c>
      <c r="O942" s="1040" t="s">
        <v>1347</v>
      </c>
      <c r="P942" s="1040"/>
      <c r="R942" s="1040" t="s">
        <v>1346</v>
      </c>
      <c r="S942" s="1040"/>
      <c r="T942" s="1040" t="s">
        <v>1347</v>
      </c>
      <c r="U942" s="1040"/>
      <c r="V942" s="1040"/>
    </row>
    <row r="943" spans="1:23" ht="9.6" customHeight="1">
      <c r="A943" s="990" t="s">
        <v>352</v>
      </c>
      <c r="C943" s="1035" t="s">
        <v>3235</v>
      </c>
      <c r="D943" s="1035"/>
      <c r="E943" s="1035"/>
      <c r="F943" s="1035" t="s">
        <v>3203</v>
      </c>
      <c r="G943" s="1035"/>
      <c r="H943" s="1035"/>
      <c r="I943" s="1034">
        <v>0</v>
      </c>
      <c r="J943" s="1034"/>
      <c r="K943" s="1034">
        <v>53159186.780000001</v>
      </c>
      <c r="L943" s="1034"/>
      <c r="M943" s="1034">
        <v>7324444.2300000004</v>
      </c>
      <c r="N943" s="1034"/>
      <c r="O943" s="1034">
        <v>0</v>
      </c>
      <c r="P943" s="1034"/>
      <c r="Q943" s="1034">
        <v>0</v>
      </c>
      <c r="R943" s="1034"/>
      <c r="S943" s="1034"/>
      <c r="T943" s="1034">
        <v>45834742.549999997</v>
      </c>
      <c r="U943" s="1034"/>
      <c r="V943" s="1034"/>
      <c r="W943" s="1034"/>
    </row>
    <row r="944" spans="1:23" ht="8.85" customHeight="1">
      <c r="F944" s="1035"/>
      <c r="G944" s="1035"/>
      <c r="H944" s="1035"/>
    </row>
    <row r="945" spans="1:23" ht="8.25" customHeight="1">
      <c r="A945" s="990" t="s">
        <v>352</v>
      </c>
      <c r="C945" s="1035" t="s">
        <v>3236</v>
      </c>
      <c r="D945" s="1035"/>
      <c r="E945" s="1035"/>
      <c r="F945" s="1035" t="s">
        <v>2432</v>
      </c>
      <c r="G945" s="1035"/>
      <c r="H945" s="1035"/>
      <c r="I945" s="1034">
        <v>0</v>
      </c>
      <c r="J945" s="1034"/>
      <c r="K945" s="1034">
        <v>2342536.94</v>
      </c>
      <c r="L945" s="1034"/>
      <c r="M945" s="1034">
        <v>278546.5</v>
      </c>
      <c r="N945" s="1034"/>
      <c r="O945" s="1034">
        <v>0</v>
      </c>
      <c r="P945" s="1034"/>
      <c r="Q945" s="1034">
        <v>0</v>
      </c>
      <c r="R945" s="1034"/>
      <c r="S945" s="1034"/>
      <c r="T945" s="1034">
        <v>2063990.44</v>
      </c>
      <c r="U945" s="1034"/>
      <c r="V945" s="1034"/>
      <c r="W945" s="1034"/>
    </row>
    <row r="946" spans="1:23" ht="9.1999999999999993" customHeight="1">
      <c r="A946" s="990" t="s">
        <v>352</v>
      </c>
      <c r="C946" s="1035" t="s">
        <v>3237</v>
      </c>
      <c r="D946" s="1035"/>
      <c r="E946" s="1035"/>
      <c r="F946" s="1035" t="s">
        <v>2434</v>
      </c>
      <c r="G946" s="1035"/>
      <c r="H946" s="1035"/>
      <c r="I946" s="1034">
        <v>0</v>
      </c>
      <c r="J946" s="1034"/>
      <c r="K946" s="1034">
        <v>39565999.780000001</v>
      </c>
      <c r="L946" s="1034"/>
      <c r="M946" s="1034">
        <v>5161559.34</v>
      </c>
      <c r="N946" s="1034"/>
      <c r="O946" s="1034">
        <v>0</v>
      </c>
      <c r="P946" s="1034"/>
      <c r="Q946" s="1034">
        <v>0</v>
      </c>
      <c r="R946" s="1034"/>
      <c r="S946" s="1034"/>
      <c r="T946" s="1034">
        <v>34404440.439999998</v>
      </c>
      <c r="U946" s="1034"/>
      <c r="V946" s="1034"/>
      <c r="W946" s="1034"/>
    </row>
    <row r="947" spans="1:23" ht="9.1999999999999993" customHeight="1">
      <c r="A947" s="990" t="s">
        <v>352</v>
      </c>
      <c r="C947" s="1035" t="s">
        <v>3238</v>
      </c>
      <c r="D947" s="1035"/>
      <c r="E947" s="1035"/>
      <c r="F947" s="1035" t="s">
        <v>2435</v>
      </c>
      <c r="G947" s="1035"/>
      <c r="H947" s="1035"/>
      <c r="I947" s="1034">
        <v>0</v>
      </c>
      <c r="J947" s="1034"/>
      <c r="K947" s="1034">
        <v>3908921</v>
      </c>
      <c r="L947" s="1034"/>
      <c r="M947" s="1034">
        <v>481017.35</v>
      </c>
      <c r="N947" s="1034"/>
      <c r="O947" s="1034">
        <v>0</v>
      </c>
      <c r="P947" s="1034"/>
      <c r="Q947" s="1034">
        <v>0</v>
      </c>
      <c r="R947" s="1034"/>
      <c r="S947" s="1034"/>
      <c r="T947" s="1034">
        <v>3427903.65</v>
      </c>
      <c r="U947" s="1034"/>
      <c r="V947" s="1034"/>
      <c r="W947" s="1034"/>
    </row>
    <row r="948" spans="1:23" ht="9.1999999999999993" customHeight="1">
      <c r="A948" s="990" t="s">
        <v>352</v>
      </c>
      <c r="C948" s="1035" t="s">
        <v>3239</v>
      </c>
      <c r="D948" s="1035"/>
      <c r="E948" s="1035"/>
      <c r="F948" s="1035" t="s">
        <v>2436</v>
      </c>
      <c r="G948" s="1035"/>
      <c r="H948" s="1035"/>
      <c r="I948" s="1034">
        <v>0</v>
      </c>
      <c r="J948" s="1034"/>
      <c r="K948" s="1034">
        <v>-611509.01</v>
      </c>
      <c r="L948" s="1034"/>
      <c r="M948" s="1034">
        <v>0</v>
      </c>
      <c r="N948" s="1034"/>
      <c r="O948" s="1034">
        <v>0</v>
      </c>
      <c r="P948" s="1034"/>
      <c r="Q948" s="1034">
        <v>0</v>
      </c>
      <c r="R948" s="1034"/>
      <c r="S948" s="1034"/>
      <c r="T948" s="1034">
        <v>-611509.01</v>
      </c>
      <c r="U948" s="1034"/>
      <c r="V948" s="1034"/>
      <c r="W948" s="1034"/>
    </row>
    <row r="949" spans="1:23" ht="9.1999999999999993" customHeight="1">
      <c r="A949" s="990" t="s">
        <v>352</v>
      </c>
      <c r="C949" s="1035" t="s">
        <v>5783</v>
      </c>
      <c r="D949" s="1035"/>
      <c r="E949" s="1035"/>
      <c r="F949" s="1035" t="s">
        <v>5781</v>
      </c>
      <c r="G949" s="1035"/>
      <c r="H949" s="1035"/>
      <c r="I949" s="1034">
        <v>0</v>
      </c>
      <c r="J949" s="1034"/>
      <c r="K949" s="1034">
        <v>0</v>
      </c>
      <c r="L949" s="1034"/>
      <c r="M949" s="1034">
        <v>371.88</v>
      </c>
      <c r="N949" s="1034"/>
      <c r="O949" s="1034">
        <v>0</v>
      </c>
      <c r="P949" s="1034"/>
      <c r="Q949" s="1034">
        <v>0</v>
      </c>
      <c r="R949" s="1034"/>
      <c r="S949" s="1034"/>
      <c r="T949" s="1034">
        <v>-371.88</v>
      </c>
      <c r="U949" s="1034"/>
      <c r="V949" s="1034"/>
      <c r="W949" s="1034"/>
    </row>
    <row r="950" spans="1:23" ht="9.1999999999999993" customHeight="1">
      <c r="A950" s="990" t="s">
        <v>352</v>
      </c>
      <c r="C950" s="1035" t="s">
        <v>3240</v>
      </c>
      <c r="D950" s="1035"/>
      <c r="E950" s="1035"/>
      <c r="F950" s="1035" t="s">
        <v>2437</v>
      </c>
      <c r="G950" s="1035"/>
      <c r="H950" s="1035"/>
      <c r="I950" s="1034">
        <v>0</v>
      </c>
      <c r="J950" s="1034"/>
      <c r="K950" s="1034">
        <v>1945755.44</v>
      </c>
      <c r="L950" s="1034"/>
      <c r="M950" s="1034">
        <v>500018.61</v>
      </c>
      <c r="N950" s="1034"/>
      <c r="O950" s="1034">
        <v>0</v>
      </c>
      <c r="P950" s="1034"/>
      <c r="Q950" s="1034">
        <v>0</v>
      </c>
      <c r="R950" s="1034"/>
      <c r="S950" s="1034"/>
      <c r="T950" s="1034">
        <v>1445736.83</v>
      </c>
      <c r="U950" s="1034"/>
      <c r="V950" s="1034"/>
      <c r="W950" s="1034"/>
    </row>
    <row r="951" spans="1:23" ht="9.1999999999999993" customHeight="1">
      <c r="A951" s="990" t="s">
        <v>352</v>
      </c>
      <c r="C951" s="1035" t="s">
        <v>3241</v>
      </c>
      <c r="D951" s="1035"/>
      <c r="E951" s="1035"/>
      <c r="F951" s="1035" t="s">
        <v>2438</v>
      </c>
      <c r="G951" s="1035"/>
      <c r="H951" s="1035"/>
      <c r="I951" s="1034">
        <v>0</v>
      </c>
      <c r="J951" s="1034"/>
      <c r="K951" s="1034">
        <v>537086.37</v>
      </c>
      <c r="L951" s="1034"/>
      <c r="M951" s="1034">
        <v>189653.88</v>
      </c>
      <c r="N951" s="1034"/>
      <c r="O951" s="1034">
        <v>0</v>
      </c>
      <c r="P951" s="1034"/>
      <c r="Q951" s="1034">
        <v>0</v>
      </c>
      <c r="R951" s="1034"/>
      <c r="S951" s="1034"/>
      <c r="T951" s="1034">
        <v>347432.49</v>
      </c>
      <c r="U951" s="1034"/>
      <c r="V951" s="1034"/>
      <c r="W951" s="1034"/>
    </row>
    <row r="952" spans="1:23" ht="9.1999999999999993" customHeight="1">
      <c r="A952" s="990" t="s">
        <v>352</v>
      </c>
      <c r="C952" s="1035" t="s">
        <v>3242</v>
      </c>
      <c r="D952" s="1035"/>
      <c r="E952" s="1035"/>
      <c r="F952" s="1035" t="s">
        <v>2439</v>
      </c>
      <c r="G952" s="1035"/>
      <c r="H952" s="1035"/>
      <c r="I952" s="1034">
        <v>0</v>
      </c>
      <c r="J952" s="1034"/>
      <c r="K952" s="1034">
        <v>335624.68</v>
      </c>
      <c r="L952" s="1034"/>
      <c r="M952" s="1034">
        <v>34919.129999999997</v>
      </c>
      <c r="N952" s="1034"/>
      <c r="O952" s="1034">
        <v>0</v>
      </c>
      <c r="P952" s="1034"/>
      <c r="Q952" s="1034">
        <v>0</v>
      </c>
      <c r="R952" s="1034"/>
      <c r="S952" s="1034"/>
      <c r="T952" s="1034">
        <v>300705.55</v>
      </c>
      <c r="U952" s="1034"/>
      <c r="V952" s="1034"/>
      <c r="W952" s="1034"/>
    </row>
    <row r="953" spans="1:23" ht="9.1999999999999993" customHeight="1">
      <c r="A953" s="990" t="s">
        <v>352</v>
      </c>
      <c r="C953" s="1035" t="s">
        <v>3243</v>
      </c>
      <c r="D953" s="1035"/>
      <c r="E953" s="1035"/>
      <c r="F953" s="1035" t="s">
        <v>2440</v>
      </c>
      <c r="G953" s="1035"/>
      <c r="H953" s="1035"/>
      <c r="I953" s="1034">
        <v>0</v>
      </c>
      <c r="J953" s="1034"/>
      <c r="K953" s="1034">
        <v>2914916.19</v>
      </c>
      <c r="L953" s="1034"/>
      <c r="M953" s="1034">
        <v>448765.97</v>
      </c>
      <c r="N953" s="1034"/>
      <c r="O953" s="1034">
        <v>0</v>
      </c>
      <c r="P953" s="1034"/>
      <c r="Q953" s="1034">
        <v>0</v>
      </c>
      <c r="R953" s="1034"/>
      <c r="S953" s="1034"/>
      <c r="T953" s="1034">
        <v>2466150.2200000002</v>
      </c>
      <c r="U953" s="1034"/>
      <c r="V953" s="1034"/>
      <c r="W953" s="1034"/>
    </row>
    <row r="954" spans="1:23" ht="9.1999999999999993" customHeight="1">
      <c r="A954" s="990" t="s">
        <v>352</v>
      </c>
      <c r="C954" s="1035" t="s">
        <v>3244</v>
      </c>
      <c r="D954" s="1035"/>
      <c r="E954" s="1035"/>
      <c r="F954" s="1035" t="s">
        <v>2441</v>
      </c>
      <c r="G954" s="1035"/>
      <c r="H954" s="1035"/>
      <c r="I954" s="1034">
        <v>0</v>
      </c>
      <c r="J954" s="1034"/>
      <c r="K954" s="1034">
        <v>238334.54</v>
      </c>
      <c r="L954" s="1034"/>
      <c r="M954" s="1034">
        <v>57185.37</v>
      </c>
      <c r="N954" s="1034"/>
      <c r="O954" s="1034">
        <v>0</v>
      </c>
      <c r="P954" s="1034"/>
      <c r="Q954" s="1034">
        <v>0</v>
      </c>
      <c r="R954" s="1034"/>
      <c r="S954" s="1034"/>
      <c r="T954" s="1034">
        <v>181149.17</v>
      </c>
      <c r="U954" s="1034"/>
      <c r="V954" s="1034"/>
      <c r="W954" s="1034"/>
    </row>
    <row r="955" spans="1:23" ht="9.1999999999999993" customHeight="1">
      <c r="A955" s="990" t="s">
        <v>352</v>
      </c>
      <c r="C955" s="1035" t="s">
        <v>3245</v>
      </c>
      <c r="D955" s="1035"/>
      <c r="E955" s="1035"/>
      <c r="F955" s="1035" t="s">
        <v>2442</v>
      </c>
      <c r="G955" s="1035"/>
      <c r="H955" s="1035"/>
      <c r="I955" s="1034">
        <v>0</v>
      </c>
      <c r="J955" s="1034"/>
      <c r="K955" s="1034">
        <v>142359.29999999999</v>
      </c>
      <c r="L955" s="1034"/>
      <c r="M955" s="1034">
        <v>11562.36</v>
      </c>
      <c r="N955" s="1034"/>
      <c r="O955" s="1034">
        <v>0</v>
      </c>
      <c r="P955" s="1034"/>
      <c r="Q955" s="1034">
        <v>0</v>
      </c>
      <c r="R955" s="1034"/>
      <c r="S955" s="1034"/>
      <c r="T955" s="1034">
        <v>130796.94</v>
      </c>
      <c r="U955" s="1034"/>
      <c r="V955" s="1034"/>
      <c r="W955" s="1034"/>
    </row>
    <row r="956" spans="1:23" ht="9.1999999999999993" customHeight="1">
      <c r="A956" s="990" t="s">
        <v>352</v>
      </c>
      <c r="C956" s="1035" t="s">
        <v>3246</v>
      </c>
      <c r="D956" s="1035"/>
      <c r="E956" s="1035"/>
      <c r="F956" s="1035" t="s">
        <v>2443</v>
      </c>
      <c r="G956" s="1035"/>
      <c r="H956" s="1035"/>
      <c r="I956" s="1034">
        <v>0</v>
      </c>
      <c r="J956" s="1034"/>
      <c r="K956" s="1034">
        <v>143079.97</v>
      </c>
      <c r="L956" s="1034"/>
      <c r="M956" s="1034">
        <v>19552.560000000001</v>
      </c>
      <c r="N956" s="1034"/>
      <c r="O956" s="1034">
        <v>0</v>
      </c>
      <c r="P956" s="1034"/>
      <c r="Q956" s="1034">
        <v>0</v>
      </c>
      <c r="R956" s="1034"/>
      <c r="S956" s="1034"/>
      <c r="T956" s="1034">
        <v>123527.41</v>
      </c>
      <c r="U956" s="1034"/>
      <c r="V956" s="1034"/>
      <c r="W956" s="1034"/>
    </row>
    <row r="957" spans="1:23" ht="9.1999999999999993" customHeight="1">
      <c r="A957" s="990" t="s">
        <v>352</v>
      </c>
      <c r="C957" s="1035" t="s">
        <v>3247</v>
      </c>
      <c r="D957" s="1035"/>
      <c r="E957" s="1035"/>
      <c r="F957" s="1035" t="s">
        <v>2513</v>
      </c>
      <c r="G957" s="1035"/>
      <c r="H957" s="1035"/>
      <c r="I957" s="1034">
        <v>0</v>
      </c>
      <c r="J957" s="1034"/>
      <c r="K957" s="1034">
        <v>838300.13</v>
      </c>
      <c r="L957" s="1034"/>
      <c r="M957" s="1034">
        <v>42948.06</v>
      </c>
      <c r="N957" s="1034"/>
      <c r="O957" s="1034">
        <v>0</v>
      </c>
      <c r="P957" s="1034"/>
      <c r="Q957" s="1034">
        <v>0</v>
      </c>
      <c r="R957" s="1034"/>
      <c r="S957" s="1034"/>
      <c r="T957" s="1034">
        <v>795352.07</v>
      </c>
      <c r="U957" s="1034"/>
      <c r="V957" s="1034"/>
      <c r="W957" s="1034"/>
    </row>
    <row r="958" spans="1:23" ht="9.1999999999999993" customHeight="1">
      <c r="A958" s="990" t="s">
        <v>352</v>
      </c>
      <c r="C958" s="1035" t="s">
        <v>3248</v>
      </c>
      <c r="D958" s="1035"/>
      <c r="E958" s="1035"/>
      <c r="F958" s="1035" t="s">
        <v>2444</v>
      </c>
      <c r="G958" s="1035"/>
      <c r="H958" s="1035"/>
      <c r="I958" s="1034">
        <v>0</v>
      </c>
      <c r="J958" s="1034"/>
      <c r="K958" s="1034">
        <v>857781.45</v>
      </c>
      <c r="L958" s="1034"/>
      <c r="M958" s="1034">
        <v>98343.22</v>
      </c>
      <c r="N958" s="1034"/>
      <c r="O958" s="1034">
        <v>0</v>
      </c>
      <c r="P958" s="1034"/>
      <c r="Q958" s="1034">
        <v>0</v>
      </c>
      <c r="R958" s="1034"/>
      <c r="S958" s="1034"/>
      <c r="T958" s="1034">
        <v>759438.23</v>
      </c>
      <c r="U958" s="1034"/>
      <c r="V958" s="1034"/>
      <c r="W958" s="1034"/>
    </row>
    <row r="959" spans="1:23" ht="9.1999999999999993" customHeight="1">
      <c r="A959" s="990" t="s">
        <v>352</v>
      </c>
      <c r="C959" s="1035" t="s">
        <v>3249</v>
      </c>
      <c r="D959" s="1035"/>
      <c r="E959" s="1035"/>
      <c r="F959" s="1035" t="s">
        <v>3203</v>
      </c>
      <c r="G959" s="1035"/>
      <c r="H959" s="1035"/>
      <c r="I959" s="1034">
        <v>0</v>
      </c>
      <c r="J959" s="1034"/>
      <c r="K959" s="1034">
        <v>3955034.04</v>
      </c>
      <c r="L959" s="1034"/>
      <c r="M959" s="1034">
        <v>106421.77</v>
      </c>
      <c r="N959" s="1034"/>
      <c r="O959" s="1034">
        <v>0</v>
      </c>
      <c r="P959" s="1034"/>
      <c r="Q959" s="1034">
        <v>0</v>
      </c>
      <c r="R959" s="1034"/>
      <c r="S959" s="1034"/>
      <c r="T959" s="1034">
        <v>3848612.27</v>
      </c>
      <c r="U959" s="1034"/>
      <c r="V959" s="1034"/>
      <c r="W959" s="1034"/>
    </row>
    <row r="960" spans="1:23" ht="8.85" customHeight="1">
      <c r="F960" s="1035"/>
      <c r="G960" s="1035"/>
      <c r="H960" s="1035"/>
    </row>
    <row r="961" spans="1:23" ht="8.25" customHeight="1">
      <c r="A961" s="990" t="s">
        <v>352</v>
      </c>
      <c r="C961" s="1035" t="s">
        <v>3250</v>
      </c>
      <c r="D961" s="1035"/>
      <c r="E961" s="1035"/>
      <c r="F961" s="1035" t="s">
        <v>0</v>
      </c>
      <c r="G961" s="1035"/>
      <c r="H961" s="1035"/>
      <c r="I961" s="1034">
        <v>0</v>
      </c>
      <c r="J961" s="1034"/>
      <c r="K961" s="1034">
        <v>3843434.04</v>
      </c>
      <c r="L961" s="1034"/>
      <c r="M961" s="1034">
        <v>87821.77</v>
      </c>
      <c r="N961" s="1034"/>
      <c r="O961" s="1034">
        <v>0</v>
      </c>
      <c r="P961" s="1034"/>
      <c r="Q961" s="1034">
        <v>0</v>
      </c>
      <c r="R961" s="1034"/>
      <c r="S961" s="1034"/>
      <c r="T961" s="1034">
        <v>3755612.27</v>
      </c>
      <c r="U961" s="1034"/>
      <c r="V961" s="1034"/>
      <c r="W961" s="1034"/>
    </row>
    <row r="962" spans="1:23" ht="9.1999999999999993" customHeight="1">
      <c r="A962" s="990" t="s">
        <v>352</v>
      </c>
      <c r="C962" s="1035" t="s">
        <v>3398</v>
      </c>
      <c r="D962" s="1035"/>
      <c r="E962" s="1035"/>
      <c r="F962" s="1035" t="s">
        <v>3397</v>
      </c>
      <c r="G962" s="1035"/>
      <c r="H962" s="1035"/>
      <c r="I962" s="1034">
        <v>0</v>
      </c>
      <c r="J962" s="1034"/>
      <c r="K962" s="1034">
        <v>111600</v>
      </c>
      <c r="L962" s="1034"/>
      <c r="M962" s="1034">
        <v>18600</v>
      </c>
      <c r="N962" s="1034"/>
      <c r="O962" s="1034">
        <v>0</v>
      </c>
      <c r="P962" s="1034"/>
      <c r="Q962" s="1034">
        <v>0</v>
      </c>
      <c r="R962" s="1034"/>
      <c r="S962" s="1034"/>
      <c r="T962" s="1034">
        <v>93000</v>
      </c>
      <c r="U962" s="1034"/>
      <c r="V962" s="1034"/>
      <c r="W962" s="1034"/>
    </row>
    <row r="963" spans="1:23" ht="9.1999999999999993" customHeight="1">
      <c r="A963" s="990" t="s">
        <v>352</v>
      </c>
      <c r="C963" s="1035" t="s">
        <v>3251</v>
      </c>
      <c r="D963" s="1035"/>
      <c r="E963" s="1035"/>
      <c r="F963" s="1035" t="s">
        <v>3194</v>
      </c>
      <c r="G963" s="1035"/>
      <c r="H963" s="1035"/>
      <c r="I963" s="1034">
        <v>0</v>
      </c>
      <c r="J963" s="1034"/>
      <c r="K963" s="1034">
        <v>-3239079.03</v>
      </c>
      <c r="L963" s="1034"/>
      <c r="M963" s="1034">
        <v>110178.07</v>
      </c>
      <c r="N963" s="1034"/>
      <c r="O963" s="1034">
        <v>0</v>
      </c>
      <c r="P963" s="1034"/>
      <c r="Q963" s="1034">
        <v>0</v>
      </c>
      <c r="R963" s="1034"/>
      <c r="S963" s="1034"/>
      <c r="T963" s="1034">
        <v>-3349257.1</v>
      </c>
      <c r="U963" s="1034"/>
      <c r="V963" s="1034"/>
      <c r="W963" s="1034"/>
    </row>
    <row r="964" spans="1:23" ht="8.85" customHeight="1">
      <c r="F964" s="1035"/>
      <c r="G964" s="1035"/>
      <c r="H964" s="1035"/>
    </row>
    <row r="965" spans="1:23" ht="8.25" customHeight="1">
      <c r="A965" s="990" t="s">
        <v>352</v>
      </c>
      <c r="C965" s="1035" t="s">
        <v>3252</v>
      </c>
      <c r="D965" s="1035"/>
      <c r="E965" s="1035"/>
      <c r="F965" s="1035" t="s">
        <v>2449</v>
      </c>
      <c r="G965" s="1035"/>
      <c r="H965" s="1035"/>
      <c r="I965" s="1034">
        <v>0</v>
      </c>
      <c r="J965" s="1034"/>
      <c r="K965" s="1034">
        <v>-2842596.14</v>
      </c>
      <c r="L965" s="1034"/>
      <c r="M965" s="1034">
        <v>109434.94</v>
      </c>
      <c r="N965" s="1034"/>
      <c r="O965" s="1034">
        <v>0</v>
      </c>
      <c r="P965" s="1034"/>
      <c r="Q965" s="1034">
        <v>0</v>
      </c>
      <c r="R965" s="1034"/>
      <c r="S965" s="1034"/>
      <c r="T965" s="1034">
        <v>-2952031.08</v>
      </c>
      <c r="U965" s="1034"/>
      <c r="V965" s="1034"/>
      <c r="W965" s="1034"/>
    </row>
    <row r="966" spans="1:23" ht="9.1999999999999993" customHeight="1">
      <c r="A966" s="990" t="s">
        <v>352</v>
      </c>
      <c r="C966" s="1035" t="s">
        <v>3253</v>
      </c>
      <c r="D966" s="1035"/>
      <c r="E966" s="1035"/>
      <c r="F966" s="1035" t="s">
        <v>2450</v>
      </c>
      <c r="G966" s="1035"/>
      <c r="H966" s="1035"/>
      <c r="I966" s="1034">
        <v>0</v>
      </c>
      <c r="J966" s="1034"/>
      <c r="K966" s="1034">
        <v>-6547.14</v>
      </c>
      <c r="L966" s="1034"/>
      <c r="M966" s="1034">
        <v>743.13</v>
      </c>
      <c r="N966" s="1034"/>
      <c r="O966" s="1034">
        <v>0</v>
      </c>
      <c r="P966" s="1034"/>
      <c r="Q966" s="1034">
        <v>0</v>
      </c>
      <c r="R966" s="1034"/>
      <c r="S966" s="1034"/>
      <c r="T966" s="1034">
        <v>-7290.27</v>
      </c>
      <c r="U966" s="1034"/>
      <c r="V966" s="1034"/>
      <c r="W966" s="1034"/>
    </row>
    <row r="967" spans="1:23" ht="9.1999999999999993" customHeight="1">
      <c r="A967" s="990" t="s">
        <v>352</v>
      </c>
      <c r="C967" s="1035" t="s">
        <v>3605</v>
      </c>
      <c r="D967" s="1035"/>
      <c r="E967" s="1035"/>
      <c r="F967" s="1035" t="s">
        <v>3594</v>
      </c>
      <c r="G967" s="1035"/>
      <c r="H967" s="1035"/>
      <c r="I967" s="1034">
        <v>0</v>
      </c>
      <c r="J967" s="1034"/>
      <c r="K967" s="1034">
        <v>-20086.47</v>
      </c>
      <c r="L967" s="1034"/>
      <c r="M967" s="1034">
        <v>0</v>
      </c>
      <c r="N967" s="1034"/>
      <c r="O967" s="1034">
        <v>0</v>
      </c>
      <c r="P967" s="1034"/>
      <c r="Q967" s="1034">
        <v>0</v>
      </c>
      <c r="R967" s="1034"/>
      <c r="S967" s="1034"/>
      <c r="T967" s="1034">
        <v>-20086.47</v>
      </c>
      <c r="U967" s="1034"/>
      <c r="V967" s="1034"/>
      <c r="W967" s="1034"/>
    </row>
    <row r="968" spans="1:23" ht="9.1999999999999993" customHeight="1">
      <c r="A968" s="990" t="s">
        <v>352</v>
      </c>
      <c r="C968" s="1035" t="s">
        <v>3606</v>
      </c>
      <c r="D968" s="1035"/>
      <c r="E968" s="1035"/>
      <c r="F968" s="1035" t="s">
        <v>3596</v>
      </c>
      <c r="G968" s="1035"/>
      <c r="H968" s="1035"/>
      <c r="I968" s="1034">
        <v>0</v>
      </c>
      <c r="J968" s="1034"/>
      <c r="K968" s="1034">
        <v>-369849.28</v>
      </c>
      <c r="L968" s="1034"/>
      <c r="M968" s="1034">
        <v>0</v>
      </c>
      <c r="N968" s="1034"/>
      <c r="O968" s="1034">
        <v>0</v>
      </c>
      <c r="P968" s="1034"/>
      <c r="Q968" s="1034">
        <v>0</v>
      </c>
      <c r="R968" s="1034"/>
      <c r="S968" s="1034"/>
      <c r="T968" s="1034">
        <v>-369849.28</v>
      </c>
      <c r="U968" s="1034"/>
      <c r="V968" s="1034"/>
      <c r="W968" s="1034"/>
    </row>
    <row r="969" spans="1:23" ht="9.1999999999999993" customHeight="1">
      <c r="A969" s="990" t="s">
        <v>352</v>
      </c>
      <c r="C969" s="1035" t="s">
        <v>3254</v>
      </c>
      <c r="D969" s="1035"/>
      <c r="E969" s="1035"/>
      <c r="F969" s="1035" t="s">
        <v>3196</v>
      </c>
      <c r="G969" s="1035"/>
      <c r="H969" s="1035"/>
      <c r="I969" s="1034">
        <v>0</v>
      </c>
      <c r="J969" s="1034"/>
      <c r="K969" s="1034">
        <v>-619.13</v>
      </c>
      <c r="L969" s="1034"/>
      <c r="M969" s="1034">
        <v>0.39</v>
      </c>
      <c r="N969" s="1034"/>
      <c r="O969" s="1034">
        <v>0</v>
      </c>
      <c r="P969" s="1034"/>
      <c r="Q969" s="1034">
        <v>0</v>
      </c>
      <c r="R969" s="1034"/>
      <c r="S969" s="1034"/>
      <c r="T969" s="1034">
        <v>-619.52</v>
      </c>
      <c r="U969" s="1034"/>
      <c r="V969" s="1034"/>
      <c r="W969" s="1034"/>
    </row>
    <row r="970" spans="1:23" ht="9.1999999999999993" customHeight="1">
      <c r="A970" s="990" t="s">
        <v>352</v>
      </c>
      <c r="C970" s="1035" t="s">
        <v>3696</v>
      </c>
      <c r="D970" s="1035"/>
      <c r="E970" s="1035"/>
      <c r="F970" s="1035" t="s">
        <v>3695</v>
      </c>
      <c r="G970" s="1035"/>
      <c r="H970" s="1035"/>
      <c r="I970" s="1034">
        <v>0</v>
      </c>
      <c r="J970" s="1034"/>
      <c r="K970" s="1034">
        <v>-0.02</v>
      </c>
      <c r="L970" s="1034"/>
      <c r="M970" s="1034">
        <v>0</v>
      </c>
      <c r="N970" s="1034"/>
      <c r="O970" s="1034">
        <v>0</v>
      </c>
      <c r="P970" s="1034"/>
      <c r="Q970" s="1034">
        <v>0</v>
      </c>
      <c r="R970" s="1034"/>
      <c r="S970" s="1034"/>
      <c r="T970" s="1034">
        <v>-0.02</v>
      </c>
      <c r="U970" s="1034"/>
      <c r="V970" s="1034"/>
      <c r="W970" s="1034"/>
    </row>
    <row r="971" spans="1:23" ht="9.1999999999999993" customHeight="1">
      <c r="A971" s="990" t="s">
        <v>352</v>
      </c>
      <c r="C971" s="1035" t="s">
        <v>3255</v>
      </c>
      <c r="D971" s="1035"/>
      <c r="E971" s="1035"/>
      <c r="F971" s="1035" t="s">
        <v>2452</v>
      </c>
      <c r="G971" s="1035"/>
      <c r="H971" s="1035"/>
      <c r="I971" s="1034">
        <v>0</v>
      </c>
      <c r="J971" s="1034"/>
      <c r="K971" s="1034">
        <v>-619.11</v>
      </c>
      <c r="L971" s="1034"/>
      <c r="M971" s="1034">
        <v>0.39</v>
      </c>
      <c r="N971" s="1034"/>
      <c r="O971" s="1034">
        <v>0</v>
      </c>
      <c r="P971" s="1034"/>
      <c r="Q971" s="1034">
        <v>0</v>
      </c>
      <c r="R971" s="1034"/>
      <c r="S971" s="1034"/>
      <c r="T971" s="1034">
        <v>-619.5</v>
      </c>
      <c r="U971" s="1034"/>
      <c r="V971" s="1034"/>
      <c r="W971" s="1034"/>
    </row>
    <row r="972" spans="1:23" ht="9.1999999999999993" customHeight="1">
      <c r="A972" s="990" t="s">
        <v>352</v>
      </c>
      <c r="C972" s="1035" t="s">
        <v>5325</v>
      </c>
      <c r="D972" s="1035"/>
      <c r="E972" s="1035"/>
      <c r="F972" s="1035" t="s">
        <v>641</v>
      </c>
      <c r="G972" s="1035"/>
      <c r="H972" s="1035"/>
      <c r="I972" s="1034">
        <v>0</v>
      </c>
      <c r="J972" s="1034"/>
      <c r="K972" s="1034">
        <v>-17530550.300000001</v>
      </c>
      <c r="L972" s="1034"/>
      <c r="M972" s="1034">
        <v>3810272.48</v>
      </c>
      <c r="N972" s="1034"/>
      <c r="O972" s="1034">
        <v>0</v>
      </c>
      <c r="P972" s="1034"/>
      <c r="Q972" s="1034">
        <v>0</v>
      </c>
      <c r="R972" s="1034"/>
      <c r="S972" s="1034"/>
      <c r="T972" s="1034">
        <v>-21340822.780000001</v>
      </c>
      <c r="U972" s="1034"/>
      <c r="V972" s="1034"/>
      <c r="W972" s="1034"/>
    </row>
    <row r="973" spans="1:23" ht="9.1999999999999993" customHeight="1">
      <c r="A973" s="990" t="s">
        <v>352</v>
      </c>
      <c r="C973" s="1035" t="s">
        <v>5326</v>
      </c>
      <c r="D973" s="1035"/>
      <c r="E973" s="1035"/>
      <c r="F973" s="1035" t="s">
        <v>5321</v>
      </c>
      <c r="G973" s="1035"/>
      <c r="H973" s="1035"/>
      <c r="I973" s="1034">
        <v>0</v>
      </c>
      <c r="J973" s="1034"/>
      <c r="K973" s="1034">
        <v>-17530550.300000001</v>
      </c>
      <c r="L973" s="1034"/>
      <c r="M973" s="1034">
        <v>3810272.48</v>
      </c>
      <c r="N973" s="1034"/>
      <c r="O973" s="1034">
        <v>0</v>
      </c>
      <c r="P973" s="1034"/>
      <c r="Q973" s="1034">
        <v>0</v>
      </c>
      <c r="R973" s="1034"/>
      <c r="S973" s="1034"/>
      <c r="T973" s="1034">
        <v>-21340822.780000001</v>
      </c>
      <c r="U973" s="1034"/>
      <c r="V973" s="1034"/>
      <c r="W973" s="1034"/>
    </row>
    <row r="974" spans="1:23" ht="9.1999999999999993" customHeight="1">
      <c r="A974" s="990" t="s">
        <v>352</v>
      </c>
      <c r="C974" s="1035" t="s">
        <v>1739</v>
      </c>
      <c r="D974" s="1035"/>
      <c r="E974" s="1035"/>
      <c r="F974" s="1035" t="s">
        <v>1740</v>
      </c>
      <c r="G974" s="1035"/>
      <c r="H974" s="1035"/>
      <c r="I974" s="1034">
        <v>0</v>
      </c>
      <c r="J974" s="1034"/>
      <c r="K974" s="1034">
        <v>0</v>
      </c>
      <c r="L974" s="1034"/>
      <c r="M974" s="1034">
        <v>11351316.939999999</v>
      </c>
      <c r="N974" s="1034"/>
      <c r="O974" s="1034">
        <v>11351316.939999999</v>
      </c>
      <c r="P974" s="1034"/>
      <c r="Q974" s="1034">
        <v>0</v>
      </c>
      <c r="R974" s="1034"/>
      <c r="S974" s="1034"/>
      <c r="T974" s="1034">
        <v>0</v>
      </c>
      <c r="U974" s="1034"/>
      <c r="V974" s="1034"/>
      <c r="W974" s="1034"/>
    </row>
    <row r="975" spans="1:23" ht="9.1999999999999993" customHeight="1">
      <c r="A975" s="990" t="s">
        <v>352</v>
      </c>
      <c r="C975" s="1035" t="s">
        <v>3256</v>
      </c>
      <c r="D975" s="1035"/>
      <c r="E975" s="1035"/>
      <c r="F975" s="1035" t="s">
        <v>3192</v>
      </c>
      <c r="G975" s="1035"/>
      <c r="H975" s="1035"/>
      <c r="I975" s="1034">
        <v>0</v>
      </c>
      <c r="J975" s="1034"/>
      <c r="K975" s="1034">
        <v>0</v>
      </c>
      <c r="L975" s="1034"/>
      <c r="M975" s="1034">
        <v>7430866</v>
      </c>
      <c r="N975" s="1034"/>
      <c r="O975" s="1034">
        <v>7430866</v>
      </c>
      <c r="P975" s="1034"/>
      <c r="Q975" s="1034">
        <v>0</v>
      </c>
      <c r="R975" s="1034"/>
      <c r="S975" s="1034"/>
      <c r="T975" s="1034">
        <v>0</v>
      </c>
      <c r="U975" s="1034"/>
      <c r="V975" s="1034"/>
      <c r="W975" s="1034"/>
    </row>
    <row r="976" spans="1:23" ht="16.7" customHeight="1">
      <c r="F976" s="1035"/>
      <c r="G976" s="1035"/>
      <c r="H976" s="1035"/>
    </row>
    <row r="977" spans="1:23" ht="8.25" customHeight="1">
      <c r="A977" s="990" t="s">
        <v>352</v>
      </c>
      <c r="C977" s="1035" t="s">
        <v>3257</v>
      </c>
      <c r="D977" s="1035"/>
      <c r="E977" s="1035"/>
      <c r="F977" s="1035" t="s">
        <v>3203</v>
      </c>
      <c r="G977" s="1035"/>
      <c r="H977" s="1035"/>
      <c r="I977" s="1034">
        <v>0</v>
      </c>
      <c r="J977" s="1034"/>
      <c r="K977" s="1034">
        <v>0</v>
      </c>
      <c r="L977" s="1034"/>
      <c r="M977" s="1034">
        <v>7324444.2300000004</v>
      </c>
      <c r="N977" s="1034"/>
      <c r="O977" s="1034">
        <v>7324444.2300000004</v>
      </c>
      <c r="P977" s="1034"/>
      <c r="Q977" s="1034">
        <v>0</v>
      </c>
      <c r="R977" s="1034"/>
      <c r="S977" s="1034"/>
      <c r="T977" s="1034">
        <v>0</v>
      </c>
      <c r="U977" s="1034"/>
      <c r="V977" s="1034"/>
      <c r="W977" s="1034"/>
    </row>
    <row r="978" spans="1:23" ht="8.85" customHeight="1">
      <c r="F978" s="1035"/>
      <c r="G978" s="1035"/>
      <c r="H978" s="1035"/>
    </row>
    <row r="979" spans="1:23" ht="8.25" customHeight="1">
      <c r="A979" s="990" t="s">
        <v>352</v>
      </c>
      <c r="C979" s="1035" t="s">
        <v>3258</v>
      </c>
      <c r="D979" s="1035"/>
      <c r="E979" s="1035"/>
      <c r="F979" s="1035" t="s">
        <v>2432</v>
      </c>
      <c r="G979" s="1035"/>
      <c r="H979" s="1035"/>
      <c r="I979" s="1034">
        <v>0</v>
      </c>
      <c r="J979" s="1034"/>
      <c r="K979" s="1034">
        <v>0</v>
      </c>
      <c r="L979" s="1034"/>
      <c r="M979" s="1034">
        <v>278546.5</v>
      </c>
      <c r="N979" s="1034"/>
      <c r="O979" s="1034">
        <v>278546.5</v>
      </c>
      <c r="P979" s="1034"/>
      <c r="Q979" s="1034">
        <v>0</v>
      </c>
      <c r="R979" s="1034"/>
      <c r="S979" s="1034"/>
      <c r="T979" s="1034">
        <v>0</v>
      </c>
      <c r="U979" s="1034"/>
      <c r="V979" s="1034"/>
      <c r="W979" s="1034"/>
    </row>
    <row r="980" spans="1:23" ht="9.1999999999999993" customHeight="1">
      <c r="A980" s="990" t="s">
        <v>352</v>
      </c>
      <c r="C980" s="1035" t="s">
        <v>3259</v>
      </c>
      <c r="D980" s="1035"/>
      <c r="E980" s="1035"/>
      <c r="F980" s="1035" t="s">
        <v>2434</v>
      </c>
      <c r="G980" s="1035"/>
      <c r="H980" s="1035"/>
      <c r="I980" s="1034">
        <v>0</v>
      </c>
      <c r="J980" s="1034"/>
      <c r="K980" s="1034">
        <v>0</v>
      </c>
      <c r="L980" s="1034"/>
      <c r="M980" s="1034">
        <v>5161559.34</v>
      </c>
      <c r="N980" s="1034"/>
      <c r="O980" s="1034">
        <v>5161559.34</v>
      </c>
      <c r="P980" s="1034"/>
      <c r="Q980" s="1034">
        <v>0</v>
      </c>
      <c r="R980" s="1034"/>
      <c r="S980" s="1034"/>
      <c r="T980" s="1034">
        <v>0</v>
      </c>
      <c r="U980" s="1034"/>
      <c r="V980" s="1034"/>
      <c r="W980" s="1034"/>
    </row>
    <row r="981" spans="1:23" ht="9.1999999999999993" customHeight="1">
      <c r="A981" s="990" t="s">
        <v>352</v>
      </c>
      <c r="C981" s="1035" t="s">
        <v>3260</v>
      </c>
      <c r="D981" s="1035"/>
      <c r="E981" s="1035"/>
      <c r="F981" s="1035" t="s">
        <v>2435</v>
      </c>
      <c r="G981" s="1035"/>
      <c r="H981" s="1035"/>
      <c r="I981" s="1034">
        <v>0</v>
      </c>
      <c r="J981" s="1034"/>
      <c r="K981" s="1034">
        <v>0</v>
      </c>
      <c r="L981" s="1034"/>
      <c r="M981" s="1034">
        <v>481017.35</v>
      </c>
      <c r="N981" s="1034"/>
      <c r="O981" s="1034">
        <v>481017.35</v>
      </c>
      <c r="P981" s="1034"/>
      <c r="Q981" s="1034">
        <v>0</v>
      </c>
      <c r="R981" s="1034"/>
      <c r="S981" s="1034"/>
      <c r="T981" s="1034">
        <v>0</v>
      </c>
      <c r="U981" s="1034"/>
      <c r="V981" s="1034"/>
      <c r="W981" s="1034"/>
    </row>
    <row r="982" spans="1:23" ht="9.1999999999999993" customHeight="1">
      <c r="A982" s="990" t="s">
        <v>352</v>
      </c>
      <c r="C982" s="1035" t="s">
        <v>3261</v>
      </c>
      <c r="D982" s="1035"/>
      <c r="E982" s="1035"/>
      <c r="F982" s="1035" t="s">
        <v>2436</v>
      </c>
      <c r="G982" s="1035"/>
      <c r="H982" s="1035"/>
      <c r="I982" s="1034">
        <v>0</v>
      </c>
      <c r="J982" s="1034"/>
      <c r="K982" s="1034">
        <v>0</v>
      </c>
      <c r="L982" s="1034"/>
      <c r="M982" s="1034">
        <v>0</v>
      </c>
      <c r="N982" s="1034"/>
      <c r="O982" s="1034">
        <v>0</v>
      </c>
      <c r="P982" s="1034"/>
      <c r="Q982" s="1034">
        <v>0</v>
      </c>
      <c r="R982" s="1034"/>
      <c r="S982" s="1034"/>
      <c r="T982" s="1034">
        <v>0</v>
      </c>
      <c r="U982" s="1034"/>
      <c r="V982" s="1034"/>
      <c r="W982" s="1034"/>
    </row>
    <row r="983" spans="1:23" ht="9.1999999999999993" customHeight="1">
      <c r="A983" s="990" t="s">
        <v>352</v>
      </c>
      <c r="C983" s="1035" t="s">
        <v>5784</v>
      </c>
      <c r="D983" s="1035"/>
      <c r="E983" s="1035"/>
      <c r="F983" s="1035" t="s">
        <v>5781</v>
      </c>
      <c r="G983" s="1035"/>
      <c r="H983" s="1035"/>
      <c r="I983" s="1034">
        <v>0</v>
      </c>
      <c r="J983" s="1034"/>
      <c r="K983" s="1034">
        <v>0</v>
      </c>
      <c r="L983" s="1034"/>
      <c r="M983" s="1034">
        <v>371.88</v>
      </c>
      <c r="N983" s="1034"/>
      <c r="O983" s="1034">
        <v>371.88</v>
      </c>
      <c r="P983" s="1034"/>
      <c r="Q983" s="1034">
        <v>0</v>
      </c>
      <c r="R983" s="1034"/>
      <c r="S983" s="1034"/>
      <c r="T983" s="1034">
        <v>0</v>
      </c>
      <c r="U983" s="1034"/>
      <c r="V983" s="1034"/>
      <c r="W983" s="1034"/>
    </row>
    <row r="984" spans="1:23" ht="9.1999999999999993" customHeight="1">
      <c r="A984" s="990" t="s">
        <v>352</v>
      </c>
      <c r="C984" s="1035" t="s">
        <v>3262</v>
      </c>
      <c r="D984" s="1035"/>
      <c r="E984" s="1035"/>
      <c r="F984" s="1035" t="s">
        <v>2437</v>
      </c>
      <c r="G984" s="1035"/>
      <c r="H984" s="1035"/>
      <c r="I984" s="1034">
        <v>0</v>
      </c>
      <c r="J984" s="1034"/>
      <c r="K984" s="1034">
        <v>0</v>
      </c>
      <c r="L984" s="1034"/>
      <c r="M984" s="1034">
        <v>500018.61</v>
      </c>
      <c r="N984" s="1034"/>
      <c r="O984" s="1034">
        <v>500018.61</v>
      </c>
      <c r="P984" s="1034"/>
      <c r="Q984" s="1034">
        <v>0</v>
      </c>
      <c r="R984" s="1034"/>
      <c r="S984" s="1034"/>
      <c r="T984" s="1034">
        <v>0</v>
      </c>
      <c r="U984" s="1034"/>
      <c r="V984" s="1034"/>
      <c r="W984" s="1034"/>
    </row>
    <row r="985" spans="1:23" ht="9.1999999999999993" customHeight="1">
      <c r="A985" s="990" t="s">
        <v>352</v>
      </c>
      <c r="C985" s="1035" t="s">
        <v>3263</v>
      </c>
      <c r="D985" s="1035"/>
      <c r="E985" s="1035"/>
      <c r="F985" s="1035" t="s">
        <v>2438</v>
      </c>
      <c r="G985" s="1035"/>
      <c r="H985" s="1035"/>
      <c r="I985" s="1034">
        <v>0</v>
      </c>
      <c r="J985" s="1034"/>
      <c r="K985" s="1034">
        <v>0</v>
      </c>
      <c r="L985" s="1034"/>
      <c r="M985" s="1034">
        <v>189653.88</v>
      </c>
      <c r="N985" s="1034"/>
      <c r="O985" s="1034">
        <v>189653.88</v>
      </c>
      <c r="P985" s="1034"/>
      <c r="Q985" s="1034">
        <v>0</v>
      </c>
      <c r="R985" s="1034"/>
      <c r="S985" s="1034"/>
      <c r="T985" s="1034">
        <v>0</v>
      </c>
      <c r="U985" s="1034"/>
      <c r="V985" s="1034"/>
      <c r="W985" s="1034"/>
    </row>
    <row r="986" spans="1:23" ht="9.1999999999999993" customHeight="1">
      <c r="A986" s="990" t="s">
        <v>352</v>
      </c>
      <c r="C986" s="1035" t="s">
        <v>3264</v>
      </c>
      <c r="D986" s="1035"/>
      <c r="E986" s="1035"/>
      <c r="F986" s="1035" t="s">
        <v>2439</v>
      </c>
      <c r="G986" s="1035"/>
      <c r="H986" s="1035"/>
      <c r="I986" s="1034">
        <v>0</v>
      </c>
      <c r="J986" s="1034"/>
      <c r="K986" s="1034">
        <v>0</v>
      </c>
      <c r="L986" s="1034"/>
      <c r="M986" s="1034">
        <v>34919.129999999997</v>
      </c>
      <c r="N986" s="1034"/>
      <c r="O986" s="1034">
        <v>34919.129999999997</v>
      </c>
      <c r="P986" s="1034"/>
      <c r="Q986" s="1034">
        <v>0</v>
      </c>
      <c r="R986" s="1034"/>
      <c r="S986" s="1034"/>
      <c r="T986" s="1034">
        <v>0</v>
      </c>
      <c r="U986" s="1034"/>
      <c r="V986" s="1034"/>
      <c r="W986" s="1034"/>
    </row>
    <row r="987" spans="1:23" ht="9.1999999999999993" customHeight="1">
      <c r="A987" s="990" t="s">
        <v>352</v>
      </c>
      <c r="C987" s="1035" t="s">
        <v>3265</v>
      </c>
      <c r="D987" s="1035"/>
      <c r="E987" s="1035"/>
      <c r="F987" s="1035" t="s">
        <v>2440</v>
      </c>
      <c r="G987" s="1035"/>
      <c r="H987" s="1035"/>
      <c r="I987" s="1034">
        <v>0</v>
      </c>
      <c r="J987" s="1034"/>
      <c r="K987" s="1034">
        <v>0</v>
      </c>
      <c r="L987" s="1034"/>
      <c r="M987" s="1034">
        <v>448765.97</v>
      </c>
      <c r="N987" s="1034"/>
      <c r="O987" s="1034">
        <v>448765.97</v>
      </c>
      <c r="P987" s="1034"/>
      <c r="Q987" s="1034">
        <v>0</v>
      </c>
      <c r="R987" s="1034"/>
      <c r="S987" s="1034"/>
      <c r="T987" s="1034">
        <v>0</v>
      </c>
      <c r="U987" s="1034"/>
      <c r="V987" s="1034"/>
      <c r="W987" s="1034"/>
    </row>
    <row r="988" spans="1:23" ht="9.1999999999999993" customHeight="1">
      <c r="A988" s="990" t="s">
        <v>352</v>
      </c>
      <c r="C988" s="1035" t="s">
        <v>3266</v>
      </c>
      <c r="D988" s="1035"/>
      <c r="E988" s="1035"/>
      <c r="F988" s="1035" t="s">
        <v>2441</v>
      </c>
      <c r="G988" s="1035"/>
      <c r="H988" s="1035"/>
      <c r="I988" s="1034">
        <v>0</v>
      </c>
      <c r="J988" s="1034"/>
      <c r="K988" s="1034">
        <v>0</v>
      </c>
      <c r="L988" s="1034"/>
      <c r="M988" s="1034">
        <v>57185.37</v>
      </c>
      <c r="N988" s="1034"/>
      <c r="O988" s="1034">
        <v>57185.37</v>
      </c>
      <c r="P988" s="1034"/>
      <c r="Q988" s="1034">
        <v>0</v>
      </c>
      <c r="R988" s="1034"/>
      <c r="S988" s="1034"/>
      <c r="T988" s="1034">
        <v>0</v>
      </c>
      <c r="U988" s="1034"/>
      <c r="V988" s="1034"/>
      <c r="W988" s="1034"/>
    </row>
    <row r="989" spans="1:23" ht="9.1999999999999993" customHeight="1">
      <c r="A989" s="990" t="s">
        <v>352</v>
      </c>
      <c r="C989" s="1035" t="s">
        <v>3267</v>
      </c>
      <c r="D989" s="1035"/>
      <c r="E989" s="1035"/>
      <c r="F989" s="1035" t="s">
        <v>2442</v>
      </c>
      <c r="G989" s="1035"/>
      <c r="H989" s="1035"/>
      <c r="I989" s="1034">
        <v>0</v>
      </c>
      <c r="J989" s="1034"/>
      <c r="K989" s="1034">
        <v>0</v>
      </c>
      <c r="L989" s="1034"/>
      <c r="M989" s="1034">
        <v>11562.36</v>
      </c>
      <c r="N989" s="1034"/>
      <c r="O989" s="1034">
        <v>11562.36</v>
      </c>
      <c r="P989" s="1034"/>
      <c r="Q989" s="1034">
        <v>0</v>
      </c>
      <c r="R989" s="1034"/>
      <c r="S989" s="1034"/>
      <c r="T989" s="1034">
        <v>0</v>
      </c>
      <c r="U989" s="1034"/>
      <c r="V989" s="1034"/>
      <c r="W989" s="1034"/>
    </row>
    <row r="990" spans="1:23" ht="9.1999999999999993" customHeight="1">
      <c r="A990" s="990" t="s">
        <v>352</v>
      </c>
      <c r="C990" s="1035" t="s">
        <v>3268</v>
      </c>
      <c r="D990" s="1035"/>
      <c r="E990" s="1035"/>
      <c r="F990" s="1035" t="s">
        <v>2443</v>
      </c>
      <c r="G990" s="1035"/>
      <c r="H990" s="1035"/>
      <c r="I990" s="1034">
        <v>0</v>
      </c>
      <c r="J990" s="1034"/>
      <c r="K990" s="1034">
        <v>0</v>
      </c>
      <c r="L990" s="1034"/>
      <c r="M990" s="1034">
        <v>19552.560000000001</v>
      </c>
      <c r="N990" s="1034"/>
      <c r="O990" s="1034">
        <v>19552.560000000001</v>
      </c>
      <c r="P990" s="1034"/>
      <c r="Q990" s="1034">
        <v>0</v>
      </c>
      <c r="R990" s="1034"/>
      <c r="S990" s="1034"/>
      <c r="T990" s="1034">
        <v>0</v>
      </c>
      <c r="U990" s="1034"/>
      <c r="V990" s="1034"/>
      <c r="W990" s="1034"/>
    </row>
    <row r="991" spans="1:23" ht="15.4" customHeight="1">
      <c r="T991" s="1046" t="s">
        <v>2637</v>
      </c>
      <c r="U991" s="1046"/>
      <c r="V991" s="1046"/>
      <c r="W991" s="1046"/>
    </row>
    <row r="992" spans="1:23" ht="16.149999999999999" customHeight="1">
      <c r="A992" s="1041"/>
      <c r="B992" s="1041"/>
      <c r="C992" s="1041"/>
      <c r="D992" s="1041"/>
      <c r="E992" s="1041"/>
      <c r="F992" s="1042" t="s">
        <v>3188</v>
      </c>
      <c r="G992" s="1042"/>
      <c r="H992" s="1042"/>
      <c r="I992" s="1042"/>
      <c r="J992" s="1042"/>
      <c r="K992" s="1042"/>
      <c r="L992" s="1042"/>
      <c r="M992" s="1042"/>
      <c r="N992" s="1042"/>
      <c r="O992" s="1042"/>
      <c r="P992" s="1042"/>
      <c r="Q992" s="1042"/>
      <c r="R992" s="1042"/>
      <c r="S992" s="1042"/>
      <c r="T992" s="1042"/>
      <c r="U992" s="1042"/>
    </row>
    <row r="993" spans="1:23" ht="12.95" customHeight="1">
      <c r="A993" s="1041"/>
      <c r="B993" s="1041"/>
      <c r="C993" s="1041"/>
      <c r="D993" s="1041"/>
      <c r="E993" s="1041"/>
      <c r="F993" s="1043" t="s">
        <v>79</v>
      </c>
      <c r="G993" s="1043"/>
      <c r="H993" s="1043"/>
      <c r="I993" s="1043"/>
      <c r="J993" s="1043"/>
      <c r="K993" s="1043"/>
      <c r="L993" s="1043"/>
      <c r="M993" s="1043"/>
      <c r="N993" s="1043"/>
      <c r="O993" s="1043"/>
      <c r="P993" s="1043"/>
      <c r="Q993" s="1043"/>
      <c r="R993" s="1043"/>
      <c r="S993" s="1043"/>
    </row>
    <row r="994" spans="1:23" ht="12.95" customHeight="1">
      <c r="B994" s="1036" t="s">
        <v>1991</v>
      </c>
      <c r="C994" s="1036"/>
      <c r="D994" s="1036"/>
      <c r="E994" s="1036"/>
      <c r="F994" s="1036"/>
      <c r="G994" s="1044" t="s">
        <v>5768</v>
      </c>
      <c r="H994" s="1044"/>
      <c r="I994" s="1044"/>
      <c r="J994" s="1044"/>
      <c r="K994" s="1044"/>
      <c r="L994" s="1044"/>
      <c r="M994" s="1044"/>
      <c r="N994" s="1044"/>
      <c r="O994" s="1044"/>
      <c r="P994" s="1038" t="s">
        <v>1989</v>
      </c>
      <c r="Q994" s="1038"/>
      <c r="R994" s="1038"/>
      <c r="S994" s="1038"/>
      <c r="T994" s="1045" t="s">
        <v>5769</v>
      </c>
      <c r="U994" s="1045"/>
      <c r="V994" s="1045"/>
      <c r="W994" s="1045"/>
    </row>
    <row r="995" spans="1:23" ht="12.95" customHeight="1">
      <c r="B995" s="1036" t="s">
        <v>2071</v>
      </c>
      <c r="C995" s="1036"/>
      <c r="D995" s="1036"/>
      <c r="E995" s="1036"/>
      <c r="F995" s="1036"/>
      <c r="G995" s="1047" t="s">
        <v>2072</v>
      </c>
      <c r="H995" s="1047"/>
      <c r="I995" s="1047"/>
      <c r="J995" s="1047"/>
      <c r="K995" s="1047"/>
      <c r="L995" s="1047"/>
      <c r="M995" s="1047"/>
      <c r="N995" s="1047"/>
      <c r="O995" s="1047"/>
      <c r="P995" s="1047"/>
      <c r="Q995" s="1047"/>
      <c r="R995" s="1047"/>
    </row>
    <row r="996" spans="1:23" ht="17.45" customHeight="1">
      <c r="D996" s="1037" t="s">
        <v>1992</v>
      </c>
      <c r="E996" s="1037"/>
      <c r="F996" s="1037"/>
      <c r="G996" s="1037"/>
      <c r="H996" s="1037"/>
      <c r="I996" s="1037"/>
      <c r="J996" s="1037"/>
      <c r="K996" s="1037"/>
      <c r="L996" s="1037"/>
      <c r="M996" s="1037"/>
      <c r="N996" s="1037"/>
      <c r="O996" s="1037"/>
      <c r="P996" s="1037"/>
      <c r="Q996" s="1037"/>
      <c r="R996" s="1037"/>
      <c r="S996" s="987" t="s">
        <v>1992</v>
      </c>
      <c r="T996" s="1038" t="s">
        <v>5770</v>
      </c>
      <c r="U996" s="1038"/>
      <c r="V996" s="1038"/>
    </row>
    <row r="997" spans="1:23" ht="8.25" customHeight="1">
      <c r="A997" s="988" t="s">
        <v>1343</v>
      </c>
      <c r="C997" s="1039" t="s">
        <v>1344</v>
      </c>
      <c r="D997" s="1039"/>
      <c r="F997" s="1039" t="s">
        <v>1345</v>
      </c>
      <c r="G997" s="1039"/>
      <c r="H997" s="1039"/>
      <c r="I997" s="1039"/>
      <c r="J997" s="989" t="s">
        <v>1346</v>
      </c>
      <c r="K997" s="989" t="s">
        <v>1347</v>
      </c>
      <c r="N997" s="989" t="s">
        <v>1346</v>
      </c>
      <c r="O997" s="1040" t="s">
        <v>1347</v>
      </c>
      <c r="P997" s="1040"/>
      <c r="R997" s="1040" t="s">
        <v>1346</v>
      </c>
      <c r="S997" s="1040"/>
      <c r="T997" s="1040" t="s">
        <v>1347</v>
      </c>
      <c r="U997" s="1040"/>
      <c r="V997" s="1040"/>
    </row>
    <row r="998" spans="1:23" ht="9.6" customHeight="1">
      <c r="A998" s="990" t="s">
        <v>352</v>
      </c>
      <c r="C998" s="1035" t="s">
        <v>3697</v>
      </c>
      <c r="D998" s="1035"/>
      <c r="E998" s="1035"/>
      <c r="F998" s="1035" t="s">
        <v>2513</v>
      </c>
      <c r="G998" s="1035"/>
      <c r="H998" s="1035"/>
      <c r="I998" s="1034">
        <v>0</v>
      </c>
      <c r="J998" s="1034"/>
      <c r="K998" s="1034">
        <v>0</v>
      </c>
      <c r="L998" s="1034"/>
      <c r="M998" s="1034">
        <v>42948.06</v>
      </c>
      <c r="N998" s="1034"/>
      <c r="O998" s="1034">
        <v>42948.06</v>
      </c>
      <c r="P998" s="1034"/>
      <c r="Q998" s="1034">
        <v>0</v>
      </c>
      <c r="R998" s="1034"/>
      <c r="S998" s="1034"/>
      <c r="T998" s="1034">
        <v>0</v>
      </c>
      <c r="U998" s="1034"/>
      <c r="V998" s="1034"/>
      <c r="W998" s="1034"/>
    </row>
    <row r="999" spans="1:23" ht="9.1999999999999993" customHeight="1">
      <c r="A999" s="990" t="s">
        <v>352</v>
      </c>
      <c r="C999" s="1035" t="s">
        <v>3269</v>
      </c>
      <c r="D999" s="1035"/>
      <c r="E999" s="1035"/>
      <c r="F999" s="1035" t="s">
        <v>2444</v>
      </c>
      <c r="G999" s="1035"/>
      <c r="H999" s="1035"/>
      <c r="I999" s="1034">
        <v>0</v>
      </c>
      <c r="J999" s="1034"/>
      <c r="K999" s="1034">
        <v>0</v>
      </c>
      <c r="L999" s="1034"/>
      <c r="M999" s="1034">
        <v>98343.22</v>
      </c>
      <c r="N999" s="1034"/>
      <c r="O999" s="1034">
        <v>98343.22</v>
      </c>
      <c r="P999" s="1034"/>
      <c r="Q999" s="1034">
        <v>0</v>
      </c>
      <c r="R999" s="1034"/>
      <c r="S999" s="1034"/>
      <c r="T999" s="1034">
        <v>0</v>
      </c>
      <c r="U999" s="1034"/>
      <c r="V999" s="1034"/>
      <c r="W999" s="1034"/>
    </row>
    <row r="1000" spans="1:23" ht="9.1999999999999993" customHeight="1">
      <c r="A1000" s="990" t="s">
        <v>352</v>
      </c>
      <c r="C1000" s="1035" t="s">
        <v>3270</v>
      </c>
      <c r="D1000" s="1035"/>
      <c r="E1000" s="1035"/>
      <c r="F1000" s="1035" t="s">
        <v>3203</v>
      </c>
      <c r="G1000" s="1035"/>
      <c r="H1000" s="1035"/>
      <c r="I1000" s="1034">
        <v>0</v>
      </c>
      <c r="J1000" s="1034"/>
      <c r="K1000" s="1034">
        <v>0</v>
      </c>
      <c r="L1000" s="1034"/>
      <c r="M1000" s="1034">
        <v>106421.77</v>
      </c>
      <c r="N1000" s="1034"/>
      <c r="O1000" s="1034">
        <v>106421.77</v>
      </c>
      <c r="P1000" s="1034"/>
      <c r="Q1000" s="1034">
        <v>0</v>
      </c>
      <c r="R1000" s="1034"/>
      <c r="S1000" s="1034"/>
      <c r="T1000" s="1034">
        <v>0</v>
      </c>
      <c r="U1000" s="1034"/>
      <c r="V1000" s="1034"/>
      <c r="W1000" s="1034"/>
    </row>
    <row r="1001" spans="1:23" ht="8.85" customHeight="1">
      <c r="F1001" s="1035"/>
      <c r="G1001" s="1035"/>
      <c r="H1001" s="1035"/>
    </row>
    <row r="1002" spans="1:23" ht="8.25" customHeight="1">
      <c r="A1002" s="990" t="s">
        <v>352</v>
      </c>
      <c r="C1002" s="1035" t="s">
        <v>3271</v>
      </c>
      <c r="D1002" s="1035"/>
      <c r="E1002" s="1035"/>
      <c r="F1002" s="1035" t="s">
        <v>0</v>
      </c>
      <c r="G1002" s="1035"/>
      <c r="H1002" s="1035"/>
      <c r="I1002" s="1034">
        <v>0</v>
      </c>
      <c r="J1002" s="1034"/>
      <c r="K1002" s="1034">
        <v>0</v>
      </c>
      <c r="L1002" s="1034"/>
      <c r="M1002" s="1034">
        <v>87821.77</v>
      </c>
      <c r="N1002" s="1034"/>
      <c r="O1002" s="1034">
        <v>87821.77</v>
      </c>
      <c r="P1002" s="1034"/>
      <c r="Q1002" s="1034">
        <v>0</v>
      </c>
      <c r="R1002" s="1034"/>
      <c r="S1002" s="1034"/>
      <c r="T1002" s="1034">
        <v>0</v>
      </c>
      <c r="U1002" s="1034"/>
      <c r="V1002" s="1034"/>
      <c r="W1002" s="1034"/>
    </row>
    <row r="1003" spans="1:23" ht="9.1999999999999993" customHeight="1">
      <c r="A1003" s="990" t="s">
        <v>352</v>
      </c>
      <c r="C1003" s="1035" t="s">
        <v>3399</v>
      </c>
      <c r="D1003" s="1035"/>
      <c r="E1003" s="1035"/>
      <c r="F1003" s="1035" t="s">
        <v>3397</v>
      </c>
      <c r="G1003" s="1035"/>
      <c r="H1003" s="1035"/>
      <c r="I1003" s="1034">
        <v>0</v>
      </c>
      <c r="J1003" s="1034"/>
      <c r="K1003" s="1034">
        <v>0</v>
      </c>
      <c r="L1003" s="1034"/>
      <c r="M1003" s="1034">
        <v>18600</v>
      </c>
      <c r="N1003" s="1034"/>
      <c r="O1003" s="1034">
        <v>18600</v>
      </c>
      <c r="P1003" s="1034"/>
      <c r="Q1003" s="1034">
        <v>0</v>
      </c>
      <c r="R1003" s="1034"/>
      <c r="S1003" s="1034"/>
      <c r="T1003" s="1034">
        <v>0</v>
      </c>
      <c r="U1003" s="1034"/>
      <c r="V1003" s="1034"/>
      <c r="W1003" s="1034"/>
    </row>
    <row r="1004" spans="1:23" ht="9.1999999999999993" customHeight="1">
      <c r="A1004" s="990" t="s">
        <v>352</v>
      </c>
      <c r="C1004" s="1035" t="s">
        <v>3272</v>
      </c>
      <c r="D1004" s="1035"/>
      <c r="E1004" s="1035"/>
      <c r="F1004" s="1035" t="s">
        <v>3194</v>
      </c>
      <c r="G1004" s="1035"/>
      <c r="H1004" s="1035"/>
      <c r="I1004" s="1034">
        <v>0</v>
      </c>
      <c r="J1004" s="1034"/>
      <c r="K1004" s="1034">
        <v>0</v>
      </c>
      <c r="L1004" s="1034"/>
      <c r="M1004" s="1034">
        <v>110178.07</v>
      </c>
      <c r="N1004" s="1034"/>
      <c r="O1004" s="1034">
        <v>110178.07</v>
      </c>
      <c r="P1004" s="1034"/>
      <c r="Q1004" s="1034">
        <v>0</v>
      </c>
      <c r="R1004" s="1034"/>
      <c r="S1004" s="1034"/>
      <c r="T1004" s="1034">
        <v>0</v>
      </c>
      <c r="U1004" s="1034"/>
      <c r="V1004" s="1034"/>
      <c r="W1004" s="1034"/>
    </row>
    <row r="1005" spans="1:23" ht="8.85" customHeight="1">
      <c r="F1005" s="1035"/>
      <c r="G1005" s="1035"/>
      <c r="H1005" s="1035"/>
    </row>
    <row r="1006" spans="1:23" ht="8.25" customHeight="1">
      <c r="A1006" s="990" t="s">
        <v>352</v>
      </c>
      <c r="C1006" s="1035" t="s">
        <v>3273</v>
      </c>
      <c r="D1006" s="1035"/>
      <c r="E1006" s="1035"/>
      <c r="F1006" s="1035" t="s">
        <v>2449</v>
      </c>
      <c r="G1006" s="1035"/>
      <c r="H1006" s="1035"/>
      <c r="I1006" s="1034">
        <v>0</v>
      </c>
      <c r="J1006" s="1034"/>
      <c r="K1006" s="1034">
        <v>0</v>
      </c>
      <c r="L1006" s="1034"/>
      <c r="M1006" s="1034">
        <v>109434.94</v>
      </c>
      <c r="N1006" s="1034"/>
      <c r="O1006" s="1034">
        <v>109434.94</v>
      </c>
      <c r="P1006" s="1034"/>
      <c r="Q1006" s="1034">
        <v>0</v>
      </c>
      <c r="R1006" s="1034"/>
      <c r="S1006" s="1034"/>
      <c r="T1006" s="1034">
        <v>0</v>
      </c>
      <c r="U1006" s="1034"/>
      <c r="V1006" s="1034"/>
      <c r="W1006" s="1034"/>
    </row>
    <row r="1007" spans="1:23" ht="9.1999999999999993" customHeight="1">
      <c r="A1007" s="990" t="s">
        <v>352</v>
      </c>
      <c r="C1007" s="1035" t="s">
        <v>3274</v>
      </c>
      <c r="D1007" s="1035"/>
      <c r="E1007" s="1035"/>
      <c r="F1007" s="1035" t="s">
        <v>2450</v>
      </c>
      <c r="G1007" s="1035"/>
      <c r="H1007" s="1035"/>
      <c r="I1007" s="1034">
        <v>0</v>
      </c>
      <c r="J1007" s="1034"/>
      <c r="K1007" s="1034">
        <v>0</v>
      </c>
      <c r="L1007" s="1034"/>
      <c r="M1007" s="1034">
        <v>743.13</v>
      </c>
      <c r="N1007" s="1034"/>
      <c r="O1007" s="1034">
        <v>743.13</v>
      </c>
      <c r="P1007" s="1034"/>
      <c r="Q1007" s="1034">
        <v>0</v>
      </c>
      <c r="R1007" s="1034"/>
      <c r="S1007" s="1034"/>
      <c r="T1007" s="1034">
        <v>0</v>
      </c>
      <c r="U1007" s="1034"/>
      <c r="V1007" s="1034"/>
      <c r="W1007" s="1034"/>
    </row>
    <row r="1008" spans="1:23" ht="9.1999999999999993" customHeight="1">
      <c r="A1008" s="990" t="s">
        <v>352</v>
      </c>
      <c r="C1008" s="1035" t="s">
        <v>3607</v>
      </c>
      <c r="D1008" s="1035"/>
      <c r="E1008" s="1035"/>
      <c r="F1008" s="1035" t="s">
        <v>3594</v>
      </c>
      <c r="G1008" s="1035"/>
      <c r="H1008" s="1035"/>
      <c r="I1008" s="1034">
        <v>0</v>
      </c>
      <c r="J1008" s="1034"/>
      <c r="K1008" s="1034">
        <v>0</v>
      </c>
      <c r="L1008" s="1034"/>
      <c r="M1008" s="1034">
        <v>0</v>
      </c>
      <c r="N1008" s="1034"/>
      <c r="O1008" s="1034">
        <v>0</v>
      </c>
      <c r="P1008" s="1034"/>
      <c r="Q1008" s="1034">
        <v>0</v>
      </c>
      <c r="R1008" s="1034"/>
      <c r="S1008" s="1034"/>
      <c r="T1008" s="1034">
        <v>0</v>
      </c>
      <c r="U1008" s="1034"/>
      <c r="V1008" s="1034"/>
      <c r="W1008" s="1034"/>
    </row>
    <row r="1009" spans="1:23" ht="9.1999999999999993" customHeight="1">
      <c r="A1009" s="990" t="s">
        <v>352</v>
      </c>
      <c r="C1009" s="1035" t="s">
        <v>3608</v>
      </c>
      <c r="D1009" s="1035"/>
      <c r="E1009" s="1035"/>
      <c r="F1009" s="1035" t="s">
        <v>3596</v>
      </c>
      <c r="G1009" s="1035"/>
      <c r="H1009" s="1035"/>
      <c r="I1009" s="1034">
        <v>0</v>
      </c>
      <c r="J1009" s="1034"/>
      <c r="K1009" s="1034">
        <v>0</v>
      </c>
      <c r="L1009" s="1034"/>
      <c r="M1009" s="1034">
        <v>0</v>
      </c>
      <c r="N1009" s="1034"/>
      <c r="O1009" s="1034">
        <v>0</v>
      </c>
      <c r="P1009" s="1034"/>
      <c r="Q1009" s="1034">
        <v>0</v>
      </c>
      <c r="R1009" s="1034"/>
      <c r="S1009" s="1034"/>
      <c r="T1009" s="1034">
        <v>0</v>
      </c>
      <c r="U1009" s="1034"/>
      <c r="V1009" s="1034"/>
      <c r="W1009" s="1034"/>
    </row>
    <row r="1010" spans="1:23" ht="9.1999999999999993" customHeight="1">
      <c r="A1010" s="990" t="s">
        <v>352</v>
      </c>
      <c r="C1010" s="1035" t="s">
        <v>3275</v>
      </c>
      <c r="D1010" s="1035"/>
      <c r="E1010" s="1035"/>
      <c r="F1010" s="1035" t="s">
        <v>3196</v>
      </c>
      <c r="G1010" s="1035"/>
      <c r="H1010" s="1035"/>
      <c r="I1010" s="1034">
        <v>0</v>
      </c>
      <c r="J1010" s="1034"/>
      <c r="K1010" s="1034">
        <v>0</v>
      </c>
      <c r="L1010" s="1034"/>
      <c r="M1010" s="1034">
        <v>0.39</v>
      </c>
      <c r="N1010" s="1034"/>
      <c r="O1010" s="1034">
        <v>0.39</v>
      </c>
      <c r="P1010" s="1034"/>
      <c r="Q1010" s="1034">
        <v>0</v>
      </c>
      <c r="R1010" s="1034"/>
      <c r="S1010" s="1034"/>
      <c r="T1010" s="1034">
        <v>0</v>
      </c>
      <c r="U1010" s="1034"/>
      <c r="V1010" s="1034"/>
      <c r="W1010" s="1034"/>
    </row>
    <row r="1011" spans="1:23" ht="9.1999999999999993" customHeight="1">
      <c r="A1011" s="990" t="s">
        <v>352</v>
      </c>
      <c r="C1011" s="1035" t="s">
        <v>3698</v>
      </c>
      <c r="D1011" s="1035"/>
      <c r="E1011" s="1035"/>
      <c r="F1011" s="1035" t="s">
        <v>3695</v>
      </c>
      <c r="G1011" s="1035"/>
      <c r="H1011" s="1035"/>
      <c r="I1011" s="1034">
        <v>0</v>
      </c>
      <c r="J1011" s="1034"/>
      <c r="K1011" s="1034">
        <v>0</v>
      </c>
      <c r="L1011" s="1034"/>
      <c r="M1011" s="1034">
        <v>0</v>
      </c>
      <c r="N1011" s="1034"/>
      <c r="O1011" s="1034">
        <v>0</v>
      </c>
      <c r="P1011" s="1034"/>
      <c r="Q1011" s="1034">
        <v>0</v>
      </c>
      <c r="R1011" s="1034"/>
      <c r="S1011" s="1034"/>
      <c r="T1011" s="1034">
        <v>0</v>
      </c>
      <c r="U1011" s="1034"/>
      <c r="V1011" s="1034"/>
      <c r="W1011" s="1034"/>
    </row>
    <row r="1012" spans="1:23" ht="9.1999999999999993" customHeight="1">
      <c r="A1012" s="990" t="s">
        <v>352</v>
      </c>
      <c r="C1012" s="1035" t="s">
        <v>3276</v>
      </c>
      <c r="D1012" s="1035"/>
      <c r="E1012" s="1035"/>
      <c r="F1012" s="1035" t="s">
        <v>2452</v>
      </c>
      <c r="G1012" s="1035"/>
      <c r="H1012" s="1035"/>
      <c r="I1012" s="1034">
        <v>0</v>
      </c>
      <c r="J1012" s="1034"/>
      <c r="K1012" s="1034">
        <v>0</v>
      </c>
      <c r="L1012" s="1034"/>
      <c r="M1012" s="1034">
        <v>0.39</v>
      </c>
      <c r="N1012" s="1034"/>
      <c r="O1012" s="1034">
        <v>0.39</v>
      </c>
      <c r="P1012" s="1034"/>
      <c r="Q1012" s="1034">
        <v>0</v>
      </c>
      <c r="R1012" s="1034"/>
      <c r="S1012" s="1034"/>
      <c r="T1012" s="1034">
        <v>0</v>
      </c>
      <c r="U1012" s="1034"/>
      <c r="V1012" s="1034"/>
      <c r="W1012" s="1034"/>
    </row>
    <row r="1013" spans="1:23" ht="9.1999999999999993" customHeight="1">
      <c r="A1013" s="990" t="s">
        <v>352</v>
      </c>
      <c r="C1013" s="1035" t="s">
        <v>5327</v>
      </c>
      <c r="D1013" s="1035"/>
      <c r="E1013" s="1035"/>
      <c r="F1013" s="1035" t="s">
        <v>641</v>
      </c>
      <c r="G1013" s="1035"/>
      <c r="H1013" s="1035"/>
      <c r="I1013" s="1034">
        <v>0</v>
      </c>
      <c r="J1013" s="1034"/>
      <c r="K1013" s="1034">
        <v>0</v>
      </c>
      <c r="L1013" s="1034"/>
      <c r="M1013" s="1034">
        <v>3810272.48</v>
      </c>
      <c r="N1013" s="1034"/>
      <c r="O1013" s="1034">
        <v>3810272.48</v>
      </c>
      <c r="P1013" s="1034"/>
      <c r="Q1013" s="1034">
        <v>0</v>
      </c>
      <c r="R1013" s="1034"/>
      <c r="S1013" s="1034"/>
      <c r="T1013" s="1034">
        <v>0</v>
      </c>
      <c r="U1013" s="1034"/>
      <c r="V1013" s="1034"/>
      <c r="W1013" s="1034"/>
    </row>
    <row r="1014" spans="1:23" ht="9.1999999999999993" customHeight="1">
      <c r="A1014" s="990" t="s">
        <v>352</v>
      </c>
      <c r="C1014" s="1035" t="s">
        <v>5328</v>
      </c>
      <c r="D1014" s="1035"/>
      <c r="E1014" s="1035"/>
      <c r="F1014" s="1035" t="s">
        <v>5321</v>
      </c>
      <c r="G1014" s="1035"/>
      <c r="H1014" s="1035"/>
      <c r="I1014" s="1034">
        <v>0</v>
      </c>
      <c r="J1014" s="1034"/>
      <c r="K1014" s="1034">
        <v>0</v>
      </c>
      <c r="L1014" s="1034"/>
      <c r="M1014" s="1034">
        <v>3810272.48</v>
      </c>
      <c r="N1014" s="1034"/>
      <c r="O1014" s="1034">
        <v>3810272.48</v>
      </c>
      <c r="P1014" s="1034"/>
      <c r="Q1014" s="1034">
        <v>0</v>
      </c>
      <c r="R1014" s="1034"/>
      <c r="S1014" s="1034"/>
      <c r="T1014" s="1034">
        <v>0</v>
      </c>
      <c r="U1014" s="1034"/>
      <c r="V1014" s="1034"/>
      <c r="W1014" s="1034"/>
    </row>
    <row r="1015" spans="1:23" ht="9.1999999999999993" customHeight="1">
      <c r="A1015" s="990" t="s">
        <v>352</v>
      </c>
      <c r="C1015" s="1035" t="s">
        <v>1741</v>
      </c>
      <c r="D1015" s="1035"/>
      <c r="E1015" s="1035"/>
      <c r="F1015" s="1035" t="s">
        <v>1742</v>
      </c>
      <c r="G1015" s="1035"/>
      <c r="H1015" s="1035"/>
      <c r="I1015" s="1034">
        <v>0</v>
      </c>
      <c r="J1015" s="1034"/>
      <c r="K1015" s="1034">
        <v>64359271.640000001</v>
      </c>
      <c r="L1015" s="1034"/>
      <c r="M1015" s="1034">
        <v>0</v>
      </c>
      <c r="N1015" s="1034"/>
      <c r="O1015" s="1034">
        <v>11351316.939999999</v>
      </c>
      <c r="P1015" s="1034"/>
      <c r="Q1015" s="1034">
        <v>0</v>
      </c>
      <c r="R1015" s="1034"/>
      <c r="S1015" s="1034"/>
      <c r="T1015" s="1034">
        <v>75710588.579999998</v>
      </c>
      <c r="U1015" s="1034"/>
      <c r="V1015" s="1034"/>
      <c r="W1015" s="1034"/>
    </row>
    <row r="1016" spans="1:23" ht="9.1999999999999993" customHeight="1">
      <c r="A1016" s="990" t="s">
        <v>352</v>
      </c>
      <c r="C1016" s="1035" t="s">
        <v>3277</v>
      </c>
      <c r="D1016" s="1035"/>
      <c r="E1016" s="1035"/>
      <c r="F1016" s="1035" t="s">
        <v>3192</v>
      </c>
      <c r="G1016" s="1035"/>
      <c r="H1016" s="1035"/>
      <c r="I1016" s="1034">
        <v>0</v>
      </c>
      <c r="J1016" s="1034"/>
      <c r="K1016" s="1034">
        <v>39756974.18</v>
      </c>
      <c r="L1016" s="1034"/>
      <c r="M1016" s="1034">
        <v>0</v>
      </c>
      <c r="N1016" s="1034"/>
      <c r="O1016" s="1034">
        <v>7430866</v>
      </c>
      <c r="P1016" s="1034"/>
      <c r="Q1016" s="1034">
        <v>0</v>
      </c>
      <c r="R1016" s="1034"/>
      <c r="S1016" s="1034"/>
      <c r="T1016" s="1034">
        <v>47187840.18</v>
      </c>
      <c r="U1016" s="1034"/>
      <c r="V1016" s="1034"/>
      <c r="W1016" s="1034"/>
    </row>
    <row r="1017" spans="1:23" ht="16.7" customHeight="1">
      <c r="F1017" s="1035"/>
      <c r="G1017" s="1035"/>
      <c r="H1017" s="1035"/>
    </row>
    <row r="1018" spans="1:23" ht="8.25" customHeight="1">
      <c r="A1018" s="990" t="s">
        <v>352</v>
      </c>
      <c r="C1018" s="1035" t="s">
        <v>3278</v>
      </c>
      <c r="D1018" s="1035"/>
      <c r="E1018" s="1035"/>
      <c r="F1018" s="1035" t="s">
        <v>3203</v>
      </c>
      <c r="G1018" s="1035"/>
      <c r="H1018" s="1035"/>
      <c r="I1018" s="1034">
        <v>0</v>
      </c>
      <c r="J1018" s="1034"/>
      <c r="K1018" s="1034">
        <v>39139161.219999999</v>
      </c>
      <c r="L1018" s="1034"/>
      <c r="M1018" s="1034">
        <v>0</v>
      </c>
      <c r="N1018" s="1034"/>
      <c r="O1018" s="1034">
        <v>7324444.2300000004</v>
      </c>
      <c r="P1018" s="1034"/>
      <c r="Q1018" s="1034">
        <v>0</v>
      </c>
      <c r="R1018" s="1034"/>
      <c r="S1018" s="1034"/>
      <c r="T1018" s="1034">
        <v>46463605.450000003</v>
      </c>
      <c r="U1018" s="1034"/>
      <c r="V1018" s="1034"/>
      <c r="W1018" s="1034"/>
    </row>
    <row r="1019" spans="1:23" ht="8.85" customHeight="1">
      <c r="F1019" s="1035"/>
      <c r="G1019" s="1035"/>
      <c r="H1019" s="1035"/>
    </row>
    <row r="1020" spans="1:23" ht="8.25" customHeight="1">
      <c r="A1020" s="990" t="s">
        <v>352</v>
      </c>
      <c r="C1020" s="1035" t="s">
        <v>3279</v>
      </c>
      <c r="D1020" s="1035"/>
      <c r="E1020" s="1035"/>
      <c r="F1020" s="1035" t="s">
        <v>2432</v>
      </c>
      <c r="G1020" s="1035"/>
      <c r="H1020" s="1035"/>
      <c r="I1020" s="1034">
        <v>0</v>
      </c>
      <c r="J1020" s="1034"/>
      <c r="K1020" s="1034">
        <v>1667755.06</v>
      </c>
      <c r="L1020" s="1034"/>
      <c r="M1020" s="1034">
        <v>0</v>
      </c>
      <c r="N1020" s="1034"/>
      <c r="O1020" s="1034">
        <v>278546.5</v>
      </c>
      <c r="P1020" s="1034"/>
      <c r="Q1020" s="1034">
        <v>0</v>
      </c>
      <c r="R1020" s="1034"/>
      <c r="S1020" s="1034"/>
      <c r="T1020" s="1034">
        <v>1946301.56</v>
      </c>
      <c r="U1020" s="1034"/>
      <c r="V1020" s="1034"/>
      <c r="W1020" s="1034"/>
    </row>
    <row r="1021" spans="1:23" ht="9.1999999999999993" customHeight="1">
      <c r="A1021" s="990" t="s">
        <v>352</v>
      </c>
      <c r="C1021" s="1035" t="s">
        <v>3280</v>
      </c>
      <c r="D1021" s="1035"/>
      <c r="E1021" s="1035"/>
      <c r="F1021" s="1035" t="s">
        <v>2434</v>
      </c>
      <c r="G1021" s="1035"/>
      <c r="H1021" s="1035"/>
      <c r="I1021" s="1034">
        <v>0</v>
      </c>
      <c r="J1021" s="1034"/>
      <c r="K1021" s="1034">
        <v>26939668.219999999</v>
      </c>
      <c r="L1021" s="1034"/>
      <c r="M1021" s="1034">
        <v>0</v>
      </c>
      <c r="N1021" s="1034"/>
      <c r="O1021" s="1034">
        <v>5161559.34</v>
      </c>
      <c r="P1021" s="1034"/>
      <c r="Q1021" s="1034">
        <v>0</v>
      </c>
      <c r="R1021" s="1034"/>
      <c r="S1021" s="1034"/>
      <c r="T1021" s="1034">
        <v>32101227.559999999</v>
      </c>
      <c r="U1021" s="1034"/>
      <c r="V1021" s="1034"/>
      <c r="W1021" s="1034"/>
    </row>
    <row r="1022" spans="1:23" ht="9.1999999999999993" customHeight="1">
      <c r="A1022" s="990" t="s">
        <v>352</v>
      </c>
      <c r="C1022" s="1035" t="s">
        <v>3281</v>
      </c>
      <c r="D1022" s="1035"/>
      <c r="E1022" s="1035"/>
      <c r="F1022" s="1035" t="s">
        <v>2435</v>
      </c>
      <c r="G1022" s="1035"/>
      <c r="H1022" s="1035"/>
      <c r="I1022" s="1034">
        <v>0</v>
      </c>
      <c r="J1022" s="1034"/>
      <c r="K1022" s="1034">
        <v>3002827</v>
      </c>
      <c r="L1022" s="1034"/>
      <c r="M1022" s="1034">
        <v>0</v>
      </c>
      <c r="N1022" s="1034"/>
      <c r="O1022" s="1034">
        <v>481017.35</v>
      </c>
      <c r="P1022" s="1034"/>
      <c r="Q1022" s="1034">
        <v>0</v>
      </c>
      <c r="R1022" s="1034"/>
      <c r="S1022" s="1034"/>
      <c r="T1022" s="1034">
        <v>3483844.35</v>
      </c>
      <c r="U1022" s="1034"/>
      <c r="V1022" s="1034"/>
      <c r="W1022" s="1034"/>
    </row>
    <row r="1023" spans="1:23" ht="9.1999999999999993" customHeight="1">
      <c r="A1023" s="990" t="s">
        <v>352</v>
      </c>
      <c r="C1023" s="1035" t="s">
        <v>3282</v>
      </c>
      <c r="D1023" s="1035"/>
      <c r="E1023" s="1035"/>
      <c r="F1023" s="1035" t="s">
        <v>2436</v>
      </c>
      <c r="G1023" s="1035"/>
      <c r="H1023" s="1035"/>
      <c r="I1023" s="1034">
        <v>0</v>
      </c>
      <c r="J1023" s="1034"/>
      <c r="K1023" s="1034">
        <v>611509.01</v>
      </c>
      <c r="L1023" s="1034"/>
      <c r="M1023" s="1034">
        <v>0</v>
      </c>
      <c r="N1023" s="1034"/>
      <c r="O1023" s="1034">
        <v>0</v>
      </c>
      <c r="P1023" s="1034"/>
      <c r="Q1023" s="1034">
        <v>0</v>
      </c>
      <c r="R1023" s="1034"/>
      <c r="S1023" s="1034"/>
      <c r="T1023" s="1034">
        <v>611509.01</v>
      </c>
      <c r="U1023" s="1034"/>
      <c r="V1023" s="1034"/>
      <c r="W1023" s="1034"/>
    </row>
    <row r="1024" spans="1:23" ht="9.1999999999999993" customHeight="1">
      <c r="A1024" s="990" t="s">
        <v>352</v>
      </c>
      <c r="C1024" s="1035" t="s">
        <v>5785</v>
      </c>
      <c r="D1024" s="1035"/>
      <c r="E1024" s="1035"/>
      <c r="F1024" s="1035" t="s">
        <v>5781</v>
      </c>
      <c r="G1024" s="1035"/>
      <c r="H1024" s="1035"/>
      <c r="I1024" s="1034">
        <v>0</v>
      </c>
      <c r="J1024" s="1034"/>
      <c r="K1024" s="1034">
        <v>0</v>
      </c>
      <c r="L1024" s="1034"/>
      <c r="M1024" s="1034">
        <v>0</v>
      </c>
      <c r="N1024" s="1034"/>
      <c r="O1024" s="1034">
        <v>371.88</v>
      </c>
      <c r="P1024" s="1034"/>
      <c r="Q1024" s="1034">
        <v>0</v>
      </c>
      <c r="R1024" s="1034"/>
      <c r="S1024" s="1034"/>
      <c r="T1024" s="1034">
        <v>371.88</v>
      </c>
      <c r="U1024" s="1034"/>
      <c r="V1024" s="1034"/>
      <c r="W1024" s="1034"/>
    </row>
    <row r="1025" spans="1:23" ht="9.1999999999999993" customHeight="1">
      <c r="A1025" s="990" t="s">
        <v>352</v>
      </c>
      <c r="C1025" s="1035" t="s">
        <v>3283</v>
      </c>
      <c r="D1025" s="1035"/>
      <c r="E1025" s="1035"/>
      <c r="F1025" s="1035" t="s">
        <v>2437</v>
      </c>
      <c r="G1025" s="1035"/>
      <c r="H1025" s="1035"/>
      <c r="I1025" s="1034">
        <v>0</v>
      </c>
      <c r="J1025" s="1034"/>
      <c r="K1025" s="1034">
        <v>1903448.56</v>
      </c>
      <c r="L1025" s="1034"/>
      <c r="M1025" s="1034">
        <v>0</v>
      </c>
      <c r="N1025" s="1034"/>
      <c r="O1025" s="1034">
        <v>500018.61</v>
      </c>
      <c r="P1025" s="1034"/>
      <c r="Q1025" s="1034">
        <v>0</v>
      </c>
      <c r="R1025" s="1034"/>
      <c r="S1025" s="1034"/>
      <c r="T1025" s="1034">
        <v>2403467.17</v>
      </c>
      <c r="U1025" s="1034"/>
      <c r="V1025" s="1034"/>
      <c r="W1025" s="1034"/>
    </row>
    <row r="1026" spans="1:23" ht="9.1999999999999993" customHeight="1">
      <c r="A1026" s="990" t="s">
        <v>352</v>
      </c>
      <c r="C1026" s="1035" t="s">
        <v>3284</v>
      </c>
      <c r="D1026" s="1035"/>
      <c r="E1026" s="1035"/>
      <c r="F1026" s="1035" t="s">
        <v>2438</v>
      </c>
      <c r="G1026" s="1035"/>
      <c r="H1026" s="1035"/>
      <c r="I1026" s="1034">
        <v>0</v>
      </c>
      <c r="J1026" s="1034"/>
      <c r="K1026" s="1034">
        <v>834621.63</v>
      </c>
      <c r="L1026" s="1034"/>
      <c r="M1026" s="1034">
        <v>0</v>
      </c>
      <c r="N1026" s="1034"/>
      <c r="O1026" s="1034">
        <v>189653.88</v>
      </c>
      <c r="P1026" s="1034"/>
      <c r="Q1026" s="1034">
        <v>0</v>
      </c>
      <c r="R1026" s="1034"/>
      <c r="S1026" s="1034"/>
      <c r="T1026" s="1034">
        <v>1024275.51</v>
      </c>
      <c r="U1026" s="1034"/>
      <c r="V1026" s="1034"/>
      <c r="W1026" s="1034"/>
    </row>
    <row r="1027" spans="1:23" ht="9.1999999999999993" customHeight="1">
      <c r="A1027" s="990" t="s">
        <v>352</v>
      </c>
      <c r="C1027" s="1035" t="s">
        <v>3285</v>
      </c>
      <c r="D1027" s="1035"/>
      <c r="E1027" s="1035"/>
      <c r="F1027" s="1035" t="s">
        <v>2439</v>
      </c>
      <c r="G1027" s="1035"/>
      <c r="H1027" s="1035"/>
      <c r="I1027" s="1034">
        <v>0</v>
      </c>
      <c r="J1027" s="1034"/>
      <c r="K1027" s="1034">
        <v>221667.32</v>
      </c>
      <c r="L1027" s="1034"/>
      <c r="M1027" s="1034">
        <v>0</v>
      </c>
      <c r="N1027" s="1034"/>
      <c r="O1027" s="1034">
        <v>34919.129999999997</v>
      </c>
      <c r="P1027" s="1034"/>
      <c r="Q1027" s="1034">
        <v>0</v>
      </c>
      <c r="R1027" s="1034"/>
      <c r="S1027" s="1034"/>
      <c r="T1027" s="1034">
        <v>256586.45</v>
      </c>
      <c r="U1027" s="1034"/>
      <c r="V1027" s="1034"/>
      <c r="W1027" s="1034"/>
    </row>
    <row r="1028" spans="1:23" ht="9.1999999999999993" customHeight="1">
      <c r="A1028" s="990" t="s">
        <v>352</v>
      </c>
      <c r="C1028" s="1035" t="s">
        <v>3286</v>
      </c>
      <c r="D1028" s="1035"/>
      <c r="E1028" s="1035"/>
      <c r="F1028" s="1035" t="s">
        <v>2440</v>
      </c>
      <c r="G1028" s="1035"/>
      <c r="H1028" s="1035"/>
      <c r="I1028" s="1034">
        <v>0</v>
      </c>
      <c r="J1028" s="1034"/>
      <c r="K1028" s="1034">
        <v>2505795.81</v>
      </c>
      <c r="L1028" s="1034"/>
      <c r="M1028" s="1034">
        <v>0</v>
      </c>
      <c r="N1028" s="1034"/>
      <c r="O1028" s="1034">
        <v>448765.97</v>
      </c>
      <c r="P1028" s="1034"/>
      <c r="Q1028" s="1034">
        <v>0</v>
      </c>
      <c r="R1028" s="1034"/>
      <c r="S1028" s="1034"/>
      <c r="T1028" s="1034">
        <v>2954561.78</v>
      </c>
      <c r="U1028" s="1034"/>
      <c r="V1028" s="1034"/>
      <c r="W1028" s="1034"/>
    </row>
    <row r="1029" spans="1:23" ht="9.1999999999999993" customHeight="1">
      <c r="A1029" s="990" t="s">
        <v>352</v>
      </c>
      <c r="C1029" s="1035" t="s">
        <v>3287</v>
      </c>
      <c r="D1029" s="1035"/>
      <c r="E1029" s="1035"/>
      <c r="F1029" s="1035" t="s">
        <v>2441</v>
      </c>
      <c r="G1029" s="1035"/>
      <c r="H1029" s="1035"/>
      <c r="I1029" s="1034">
        <v>0</v>
      </c>
      <c r="J1029" s="1034"/>
      <c r="K1029" s="1034">
        <v>386421.46</v>
      </c>
      <c r="L1029" s="1034"/>
      <c r="M1029" s="1034">
        <v>0</v>
      </c>
      <c r="N1029" s="1034"/>
      <c r="O1029" s="1034">
        <v>57185.37</v>
      </c>
      <c r="P1029" s="1034"/>
      <c r="Q1029" s="1034">
        <v>0</v>
      </c>
      <c r="R1029" s="1034"/>
      <c r="S1029" s="1034"/>
      <c r="T1029" s="1034">
        <v>443606.83</v>
      </c>
      <c r="U1029" s="1034"/>
      <c r="V1029" s="1034"/>
      <c r="W1029" s="1034"/>
    </row>
    <row r="1030" spans="1:23" ht="9.1999999999999993" customHeight="1">
      <c r="A1030" s="990" t="s">
        <v>352</v>
      </c>
      <c r="C1030" s="1035" t="s">
        <v>3288</v>
      </c>
      <c r="D1030" s="1035"/>
      <c r="E1030" s="1035"/>
      <c r="F1030" s="1035" t="s">
        <v>2442</v>
      </c>
      <c r="G1030" s="1035"/>
      <c r="H1030" s="1035"/>
      <c r="I1030" s="1034">
        <v>0</v>
      </c>
      <c r="J1030" s="1034"/>
      <c r="K1030" s="1034">
        <v>171308.7</v>
      </c>
      <c r="L1030" s="1034"/>
      <c r="M1030" s="1034">
        <v>0</v>
      </c>
      <c r="N1030" s="1034"/>
      <c r="O1030" s="1034">
        <v>11562.36</v>
      </c>
      <c r="P1030" s="1034"/>
      <c r="Q1030" s="1034">
        <v>0</v>
      </c>
      <c r="R1030" s="1034"/>
      <c r="S1030" s="1034"/>
      <c r="T1030" s="1034">
        <v>182871.06</v>
      </c>
      <c r="U1030" s="1034"/>
      <c r="V1030" s="1034"/>
      <c r="W1030" s="1034"/>
    </row>
    <row r="1031" spans="1:23" ht="9.1999999999999993" customHeight="1">
      <c r="A1031" s="990" t="s">
        <v>352</v>
      </c>
      <c r="C1031" s="1035" t="s">
        <v>3289</v>
      </c>
      <c r="D1031" s="1035"/>
      <c r="E1031" s="1035"/>
      <c r="F1031" s="1035" t="s">
        <v>2443</v>
      </c>
      <c r="G1031" s="1035"/>
      <c r="H1031" s="1035"/>
      <c r="I1031" s="1034">
        <v>0</v>
      </c>
      <c r="J1031" s="1034"/>
      <c r="K1031" s="1034">
        <v>145988.03</v>
      </c>
      <c r="L1031" s="1034"/>
      <c r="M1031" s="1034">
        <v>0</v>
      </c>
      <c r="N1031" s="1034"/>
      <c r="O1031" s="1034">
        <v>19552.560000000001</v>
      </c>
      <c r="P1031" s="1034"/>
      <c r="Q1031" s="1034">
        <v>0</v>
      </c>
      <c r="R1031" s="1034"/>
      <c r="S1031" s="1034"/>
      <c r="T1031" s="1034">
        <v>165540.59</v>
      </c>
      <c r="U1031" s="1034"/>
      <c r="V1031" s="1034"/>
      <c r="W1031" s="1034"/>
    </row>
    <row r="1032" spans="1:23" ht="9.1999999999999993" customHeight="1">
      <c r="A1032" s="990" t="s">
        <v>352</v>
      </c>
      <c r="C1032" s="1035" t="s">
        <v>3699</v>
      </c>
      <c r="D1032" s="1035"/>
      <c r="E1032" s="1035"/>
      <c r="F1032" s="1035" t="s">
        <v>2513</v>
      </c>
      <c r="G1032" s="1035"/>
      <c r="H1032" s="1035"/>
      <c r="I1032" s="1034">
        <v>0</v>
      </c>
      <c r="J1032" s="1034"/>
      <c r="K1032" s="1034">
        <v>181699.87</v>
      </c>
      <c r="L1032" s="1034"/>
      <c r="M1032" s="1034">
        <v>0</v>
      </c>
      <c r="N1032" s="1034"/>
      <c r="O1032" s="1034">
        <v>42948.06</v>
      </c>
      <c r="P1032" s="1034"/>
      <c r="Q1032" s="1034">
        <v>0</v>
      </c>
      <c r="R1032" s="1034"/>
      <c r="S1032" s="1034"/>
      <c r="T1032" s="1034">
        <v>224647.93</v>
      </c>
      <c r="U1032" s="1034"/>
      <c r="V1032" s="1034"/>
      <c r="W1032" s="1034"/>
    </row>
    <row r="1033" spans="1:23" ht="9.1999999999999993" customHeight="1">
      <c r="A1033" s="990" t="s">
        <v>352</v>
      </c>
      <c r="C1033" s="1035" t="s">
        <v>3290</v>
      </c>
      <c r="D1033" s="1035"/>
      <c r="E1033" s="1035"/>
      <c r="F1033" s="1035" t="s">
        <v>2444</v>
      </c>
      <c r="G1033" s="1035"/>
      <c r="H1033" s="1035"/>
      <c r="I1033" s="1034">
        <v>0</v>
      </c>
      <c r="J1033" s="1034"/>
      <c r="K1033" s="1034">
        <v>566450.55000000005</v>
      </c>
      <c r="L1033" s="1034"/>
      <c r="M1033" s="1034">
        <v>0</v>
      </c>
      <c r="N1033" s="1034"/>
      <c r="O1033" s="1034">
        <v>98343.22</v>
      </c>
      <c r="P1033" s="1034"/>
      <c r="Q1033" s="1034">
        <v>0</v>
      </c>
      <c r="R1033" s="1034"/>
      <c r="S1033" s="1034"/>
      <c r="T1033" s="1034">
        <v>664793.77</v>
      </c>
      <c r="U1033" s="1034"/>
      <c r="V1033" s="1034"/>
      <c r="W1033" s="1034"/>
    </row>
    <row r="1034" spans="1:23" ht="9.1999999999999993" customHeight="1">
      <c r="A1034" s="990" t="s">
        <v>352</v>
      </c>
      <c r="C1034" s="1035" t="s">
        <v>3291</v>
      </c>
      <c r="D1034" s="1035"/>
      <c r="E1034" s="1035"/>
      <c r="F1034" s="1035" t="s">
        <v>3203</v>
      </c>
      <c r="G1034" s="1035"/>
      <c r="H1034" s="1035"/>
      <c r="I1034" s="1034">
        <v>0</v>
      </c>
      <c r="J1034" s="1034"/>
      <c r="K1034" s="1034">
        <v>617812.96</v>
      </c>
      <c r="L1034" s="1034"/>
      <c r="M1034" s="1034">
        <v>0</v>
      </c>
      <c r="N1034" s="1034"/>
      <c r="O1034" s="1034">
        <v>106421.77</v>
      </c>
      <c r="P1034" s="1034"/>
      <c r="Q1034" s="1034">
        <v>0</v>
      </c>
      <c r="R1034" s="1034"/>
      <c r="S1034" s="1034"/>
      <c r="T1034" s="1034">
        <v>724234.73</v>
      </c>
      <c r="U1034" s="1034"/>
      <c r="V1034" s="1034"/>
      <c r="W1034" s="1034"/>
    </row>
    <row r="1035" spans="1:23" ht="8.85" customHeight="1">
      <c r="F1035" s="1035"/>
      <c r="G1035" s="1035"/>
      <c r="H1035" s="1035"/>
    </row>
    <row r="1036" spans="1:23" ht="8.25" customHeight="1">
      <c r="A1036" s="990" t="s">
        <v>352</v>
      </c>
      <c r="C1036" s="1035" t="s">
        <v>3292</v>
      </c>
      <c r="D1036" s="1035"/>
      <c r="E1036" s="1035"/>
      <c r="F1036" s="1035" t="s">
        <v>0</v>
      </c>
      <c r="G1036" s="1035"/>
      <c r="H1036" s="1035"/>
      <c r="I1036" s="1034">
        <v>0</v>
      </c>
      <c r="J1036" s="1034"/>
      <c r="K1036" s="1034">
        <v>506212.96</v>
      </c>
      <c r="L1036" s="1034"/>
      <c r="M1036" s="1034">
        <v>0</v>
      </c>
      <c r="N1036" s="1034"/>
      <c r="O1036" s="1034">
        <v>87821.77</v>
      </c>
      <c r="P1036" s="1034"/>
      <c r="Q1036" s="1034">
        <v>0</v>
      </c>
      <c r="R1036" s="1034"/>
      <c r="S1036" s="1034"/>
      <c r="T1036" s="1034">
        <v>594034.73</v>
      </c>
      <c r="U1036" s="1034"/>
      <c r="V1036" s="1034"/>
      <c r="W1036" s="1034"/>
    </row>
    <row r="1037" spans="1:23" ht="9.1999999999999993" customHeight="1">
      <c r="A1037" s="990" t="s">
        <v>352</v>
      </c>
      <c r="C1037" s="1035" t="s">
        <v>3400</v>
      </c>
      <c r="D1037" s="1035"/>
      <c r="E1037" s="1035"/>
      <c r="F1037" s="1035" t="s">
        <v>3397</v>
      </c>
      <c r="G1037" s="1035"/>
      <c r="H1037" s="1035"/>
      <c r="I1037" s="1034">
        <v>0</v>
      </c>
      <c r="J1037" s="1034"/>
      <c r="K1037" s="1034">
        <v>111600</v>
      </c>
      <c r="L1037" s="1034"/>
      <c r="M1037" s="1034">
        <v>0</v>
      </c>
      <c r="N1037" s="1034"/>
      <c r="O1037" s="1034">
        <v>18600</v>
      </c>
      <c r="P1037" s="1034"/>
      <c r="Q1037" s="1034">
        <v>0</v>
      </c>
      <c r="R1037" s="1034"/>
      <c r="S1037" s="1034"/>
      <c r="T1037" s="1034">
        <v>130200</v>
      </c>
      <c r="U1037" s="1034"/>
      <c r="V1037" s="1034"/>
      <c r="W1037" s="1034"/>
    </row>
    <row r="1038" spans="1:23" ht="9.1999999999999993" customHeight="1">
      <c r="A1038" s="990" t="s">
        <v>352</v>
      </c>
      <c r="C1038" s="1035" t="s">
        <v>3293</v>
      </c>
      <c r="D1038" s="1035"/>
      <c r="E1038" s="1035"/>
      <c r="F1038" s="1035" t="s">
        <v>3194</v>
      </c>
      <c r="G1038" s="1035"/>
      <c r="H1038" s="1035"/>
      <c r="I1038" s="1034">
        <v>0</v>
      </c>
      <c r="J1038" s="1034"/>
      <c r="K1038" s="1034">
        <v>7071128.0300000003</v>
      </c>
      <c r="L1038" s="1034"/>
      <c r="M1038" s="1034">
        <v>0</v>
      </c>
      <c r="N1038" s="1034"/>
      <c r="O1038" s="1034">
        <v>110178.07</v>
      </c>
      <c r="P1038" s="1034"/>
      <c r="Q1038" s="1034">
        <v>0</v>
      </c>
      <c r="R1038" s="1034"/>
      <c r="S1038" s="1034"/>
      <c r="T1038" s="1034">
        <v>7181306.0999999996</v>
      </c>
      <c r="U1038" s="1034"/>
      <c r="V1038" s="1034"/>
      <c r="W1038" s="1034"/>
    </row>
    <row r="1039" spans="1:23" ht="8.85" customHeight="1">
      <c r="F1039" s="1035"/>
      <c r="G1039" s="1035"/>
      <c r="H1039" s="1035"/>
    </row>
    <row r="1040" spans="1:23" ht="8.25" customHeight="1">
      <c r="A1040" s="990" t="s">
        <v>352</v>
      </c>
      <c r="C1040" s="1035" t="s">
        <v>3294</v>
      </c>
      <c r="D1040" s="1035"/>
      <c r="E1040" s="1035"/>
      <c r="F1040" s="1035" t="s">
        <v>2449</v>
      </c>
      <c r="G1040" s="1035"/>
      <c r="H1040" s="1035"/>
      <c r="I1040" s="1034">
        <v>0</v>
      </c>
      <c r="J1040" s="1034"/>
      <c r="K1040" s="1034">
        <v>6674645.1399999997</v>
      </c>
      <c r="L1040" s="1034"/>
      <c r="M1040" s="1034">
        <v>0</v>
      </c>
      <c r="N1040" s="1034"/>
      <c r="O1040" s="1034">
        <v>109434.94</v>
      </c>
      <c r="P1040" s="1034"/>
      <c r="Q1040" s="1034">
        <v>0</v>
      </c>
      <c r="R1040" s="1034"/>
      <c r="S1040" s="1034"/>
      <c r="T1040" s="1034">
        <v>6784080.0800000001</v>
      </c>
      <c r="U1040" s="1034"/>
      <c r="V1040" s="1034"/>
      <c r="W1040" s="1034"/>
    </row>
    <row r="1041" spans="1:23" ht="9.1999999999999993" customHeight="1">
      <c r="A1041" s="990" t="s">
        <v>352</v>
      </c>
      <c r="C1041" s="1035" t="s">
        <v>3295</v>
      </c>
      <c r="D1041" s="1035"/>
      <c r="E1041" s="1035"/>
      <c r="F1041" s="1035" t="s">
        <v>2450</v>
      </c>
      <c r="G1041" s="1035"/>
      <c r="H1041" s="1035"/>
      <c r="I1041" s="1034">
        <v>0</v>
      </c>
      <c r="J1041" s="1034"/>
      <c r="K1041" s="1034">
        <v>6547.14</v>
      </c>
      <c r="L1041" s="1034"/>
      <c r="M1041" s="1034">
        <v>0</v>
      </c>
      <c r="N1041" s="1034"/>
      <c r="O1041" s="1034">
        <v>743.13</v>
      </c>
      <c r="P1041" s="1034"/>
      <c r="Q1041" s="1034">
        <v>0</v>
      </c>
      <c r="R1041" s="1034"/>
      <c r="S1041" s="1034"/>
      <c r="T1041" s="1034">
        <v>7290.27</v>
      </c>
      <c r="U1041" s="1034"/>
      <c r="V1041" s="1034"/>
      <c r="W1041" s="1034"/>
    </row>
    <row r="1042" spans="1:23" ht="9.1999999999999993" customHeight="1">
      <c r="A1042" s="990" t="s">
        <v>352</v>
      </c>
      <c r="C1042" s="1035" t="s">
        <v>3609</v>
      </c>
      <c r="D1042" s="1035"/>
      <c r="E1042" s="1035"/>
      <c r="F1042" s="1035" t="s">
        <v>3594</v>
      </c>
      <c r="G1042" s="1035"/>
      <c r="H1042" s="1035"/>
      <c r="I1042" s="1034">
        <v>0</v>
      </c>
      <c r="J1042" s="1034"/>
      <c r="K1042" s="1034">
        <v>20086.47</v>
      </c>
      <c r="L1042" s="1034"/>
      <c r="M1042" s="1034">
        <v>0</v>
      </c>
      <c r="N1042" s="1034"/>
      <c r="O1042" s="1034">
        <v>0</v>
      </c>
      <c r="P1042" s="1034"/>
      <c r="Q1042" s="1034">
        <v>0</v>
      </c>
      <c r="R1042" s="1034"/>
      <c r="S1042" s="1034"/>
      <c r="T1042" s="1034">
        <v>20086.47</v>
      </c>
      <c r="U1042" s="1034"/>
      <c r="V1042" s="1034"/>
      <c r="W1042" s="1034"/>
    </row>
    <row r="1043" spans="1:23" ht="9.1999999999999993" customHeight="1">
      <c r="A1043" s="990" t="s">
        <v>352</v>
      </c>
      <c r="C1043" s="1035" t="s">
        <v>3610</v>
      </c>
      <c r="D1043" s="1035"/>
      <c r="E1043" s="1035"/>
      <c r="F1043" s="1035" t="s">
        <v>3596</v>
      </c>
      <c r="G1043" s="1035"/>
      <c r="H1043" s="1035"/>
      <c r="I1043" s="1034">
        <v>0</v>
      </c>
      <c r="J1043" s="1034"/>
      <c r="K1043" s="1034">
        <v>369849.28</v>
      </c>
      <c r="L1043" s="1034"/>
      <c r="M1043" s="1034">
        <v>0</v>
      </c>
      <c r="N1043" s="1034"/>
      <c r="O1043" s="1034">
        <v>0</v>
      </c>
      <c r="P1043" s="1034"/>
      <c r="Q1043" s="1034">
        <v>0</v>
      </c>
      <c r="R1043" s="1034"/>
      <c r="S1043" s="1034"/>
      <c r="T1043" s="1034">
        <v>369849.28</v>
      </c>
      <c r="U1043" s="1034"/>
      <c r="V1043" s="1034"/>
      <c r="W1043" s="1034"/>
    </row>
    <row r="1044" spans="1:23" ht="9.1999999999999993" customHeight="1">
      <c r="A1044" s="990" t="s">
        <v>352</v>
      </c>
      <c r="C1044" s="1035" t="s">
        <v>3296</v>
      </c>
      <c r="D1044" s="1035"/>
      <c r="E1044" s="1035"/>
      <c r="F1044" s="1035" t="s">
        <v>3196</v>
      </c>
      <c r="G1044" s="1035"/>
      <c r="H1044" s="1035"/>
      <c r="I1044" s="1034">
        <v>0</v>
      </c>
      <c r="J1044" s="1034"/>
      <c r="K1044" s="1034">
        <v>619.13</v>
      </c>
      <c r="L1044" s="1034"/>
      <c r="M1044" s="1034">
        <v>0</v>
      </c>
      <c r="N1044" s="1034"/>
      <c r="O1044" s="1034">
        <v>0.39</v>
      </c>
      <c r="P1044" s="1034"/>
      <c r="Q1044" s="1034">
        <v>0</v>
      </c>
      <c r="R1044" s="1034"/>
      <c r="S1044" s="1034"/>
      <c r="T1044" s="1034">
        <v>619.52</v>
      </c>
      <c r="U1044" s="1034"/>
      <c r="V1044" s="1034"/>
      <c r="W1044" s="1034"/>
    </row>
    <row r="1045" spans="1:23" ht="9.1999999999999993" customHeight="1">
      <c r="A1045" s="990" t="s">
        <v>352</v>
      </c>
      <c r="C1045" s="1035" t="s">
        <v>3700</v>
      </c>
      <c r="D1045" s="1035"/>
      <c r="E1045" s="1035"/>
      <c r="F1045" s="1035" t="s">
        <v>3695</v>
      </c>
      <c r="G1045" s="1035"/>
      <c r="H1045" s="1035"/>
      <c r="I1045" s="1034">
        <v>0</v>
      </c>
      <c r="J1045" s="1034"/>
      <c r="K1045" s="1034">
        <v>0.02</v>
      </c>
      <c r="L1045" s="1034"/>
      <c r="M1045" s="1034">
        <v>0</v>
      </c>
      <c r="N1045" s="1034"/>
      <c r="O1045" s="1034">
        <v>0</v>
      </c>
      <c r="P1045" s="1034"/>
      <c r="Q1045" s="1034">
        <v>0</v>
      </c>
      <c r="R1045" s="1034"/>
      <c r="S1045" s="1034"/>
      <c r="T1045" s="1034">
        <v>0.02</v>
      </c>
      <c r="U1045" s="1034"/>
      <c r="V1045" s="1034"/>
      <c r="W1045" s="1034"/>
    </row>
    <row r="1046" spans="1:23" ht="16.350000000000001" customHeight="1">
      <c r="T1046" s="1046" t="s">
        <v>2688</v>
      </c>
      <c r="U1046" s="1046"/>
      <c r="V1046" s="1046"/>
      <c r="W1046" s="1046"/>
    </row>
    <row r="1047" spans="1:23" ht="16.149999999999999" customHeight="1">
      <c r="A1047" s="1041"/>
      <c r="B1047" s="1041"/>
      <c r="C1047" s="1041"/>
      <c r="D1047" s="1041"/>
      <c r="E1047" s="1041"/>
      <c r="F1047" s="1042" t="s">
        <v>3188</v>
      </c>
      <c r="G1047" s="1042"/>
      <c r="H1047" s="1042"/>
      <c r="I1047" s="1042"/>
      <c r="J1047" s="1042"/>
      <c r="K1047" s="1042"/>
      <c r="L1047" s="1042"/>
      <c r="M1047" s="1042"/>
      <c r="N1047" s="1042"/>
      <c r="O1047" s="1042"/>
      <c r="P1047" s="1042"/>
      <c r="Q1047" s="1042"/>
      <c r="R1047" s="1042"/>
      <c r="S1047" s="1042"/>
      <c r="T1047" s="1042"/>
      <c r="U1047" s="1042"/>
    </row>
    <row r="1048" spans="1:23" ht="12.95" customHeight="1">
      <c r="A1048" s="1041"/>
      <c r="B1048" s="1041"/>
      <c r="C1048" s="1041"/>
      <c r="D1048" s="1041"/>
      <c r="E1048" s="1041"/>
      <c r="F1048" s="1043" t="s">
        <v>79</v>
      </c>
      <c r="G1048" s="1043"/>
      <c r="H1048" s="1043"/>
      <c r="I1048" s="1043"/>
      <c r="J1048" s="1043"/>
      <c r="K1048" s="1043"/>
      <c r="L1048" s="1043"/>
      <c r="M1048" s="1043"/>
      <c r="N1048" s="1043"/>
      <c r="O1048" s="1043"/>
      <c r="P1048" s="1043"/>
      <c r="Q1048" s="1043"/>
      <c r="R1048" s="1043"/>
      <c r="S1048" s="1043"/>
    </row>
    <row r="1049" spans="1:23" ht="12.95" customHeight="1">
      <c r="D1049" s="1044" t="s">
        <v>5768</v>
      </c>
      <c r="E1049" s="1044"/>
      <c r="F1049" s="1044"/>
      <c r="G1049" s="1044"/>
      <c r="H1049" s="1044"/>
      <c r="I1049" s="1044"/>
      <c r="J1049" s="1044"/>
      <c r="K1049" s="1044"/>
      <c r="L1049" s="1044"/>
      <c r="M1049" s="1044"/>
      <c r="N1049" s="1044"/>
      <c r="O1049" s="1044"/>
      <c r="P1049" s="1038" t="s">
        <v>1989</v>
      </c>
      <c r="Q1049" s="1038"/>
      <c r="R1049" s="1038"/>
      <c r="S1049" s="1038"/>
      <c r="T1049" s="1045" t="s">
        <v>5769</v>
      </c>
      <c r="U1049" s="1045"/>
      <c r="V1049" s="1045"/>
      <c r="W1049" s="1045"/>
    </row>
    <row r="1050" spans="1:23" ht="12.95" customHeight="1">
      <c r="B1050" s="1036" t="s">
        <v>1991</v>
      </c>
      <c r="C1050" s="1036"/>
      <c r="D1050" s="1037" t="s">
        <v>1992</v>
      </c>
      <c r="E1050" s="1037"/>
      <c r="F1050" s="1037"/>
      <c r="G1050" s="1037"/>
      <c r="H1050" s="1037"/>
      <c r="I1050" s="1037"/>
      <c r="J1050" s="1037"/>
      <c r="K1050" s="1037"/>
      <c r="L1050" s="1037"/>
      <c r="M1050" s="1037"/>
      <c r="N1050" s="1037"/>
      <c r="O1050" s="1037"/>
      <c r="P1050" s="1037"/>
      <c r="Q1050" s="1037"/>
      <c r="R1050" s="1037"/>
      <c r="S1050" s="987" t="s">
        <v>1992</v>
      </c>
      <c r="T1050" s="1038" t="s">
        <v>5770</v>
      </c>
      <c r="U1050" s="1038"/>
      <c r="V1050" s="1038"/>
    </row>
    <row r="1051" spans="1:23" ht="17.45" customHeight="1"/>
    <row r="1052" spans="1:23" ht="8.25" customHeight="1">
      <c r="A1052" s="988" t="s">
        <v>1343</v>
      </c>
      <c r="C1052" s="1039" t="s">
        <v>1344</v>
      </c>
      <c r="D1052" s="1039"/>
      <c r="F1052" s="1039" t="s">
        <v>1345</v>
      </c>
      <c r="G1052" s="1039"/>
      <c r="H1052" s="1039"/>
      <c r="I1052" s="1039"/>
      <c r="J1052" s="989" t="s">
        <v>1346</v>
      </c>
      <c r="K1052" s="989" t="s">
        <v>1347</v>
      </c>
      <c r="N1052" s="989" t="s">
        <v>1346</v>
      </c>
      <c r="O1052" s="1040" t="s">
        <v>1347</v>
      </c>
      <c r="P1052" s="1040"/>
      <c r="R1052" s="1040" t="s">
        <v>1346</v>
      </c>
      <c r="S1052" s="1040"/>
      <c r="T1052" s="1040" t="s">
        <v>1347</v>
      </c>
      <c r="U1052" s="1040"/>
      <c r="V1052" s="1040"/>
    </row>
    <row r="1053" spans="1:23" ht="9.6" customHeight="1">
      <c r="A1053" s="990" t="s">
        <v>352</v>
      </c>
      <c r="C1053" s="1035" t="s">
        <v>3297</v>
      </c>
      <c r="D1053" s="1035"/>
      <c r="E1053" s="1035"/>
      <c r="F1053" s="1035" t="s">
        <v>2452</v>
      </c>
      <c r="G1053" s="1035"/>
      <c r="H1053" s="1035"/>
      <c r="I1053" s="1034">
        <v>0</v>
      </c>
      <c r="J1053" s="1034"/>
      <c r="K1053" s="1034">
        <v>619.11</v>
      </c>
      <c r="L1053" s="1034"/>
      <c r="M1053" s="1034">
        <v>0</v>
      </c>
      <c r="N1053" s="1034"/>
      <c r="O1053" s="1034">
        <v>0.39</v>
      </c>
      <c r="P1053" s="1034"/>
      <c r="Q1053" s="1034">
        <v>0</v>
      </c>
      <c r="R1053" s="1034"/>
      <c r="S1053" s="1034"/>
      <c r="T1053" s="1034">
        <v>619.5</v>
      </c>
      <c r="U1053" s="1034"/>
      <c r="V1053" s="1034"/>
      <c r="W1053" s="1034"/>
    </row>
    <row r="1054" spans="1:23" ht="9.1999999999999993" customHeight="1">
      <c r="A1054" s="990" t="s">
        <v>352</v>
      </c>
      <c r="C1054" s="1035" t="s">
        <v>5329</v>
      </c>
      <c r="D1054" s="1035"/>
      <c r="E1054" s="1035"/>
      <c r="F1054" s="1035" t="s">
        <v>641</v>
      </c>
      <c r="G1054" s="1035"/>
      <c r="H1054" s="1035"/>
      <c r="I1054" s="1034">
        <v>0</v>
      </c>
      <c r="J1054" s="1034"/>
      <c r="K1054" s="1034">
        <v>17530550.300000001</v>
      </c>
      <c r="L1054" s="1034"/>
      <c r="M1054" s="1034">
        <v>0</v>
      </c>
      <c r="N1054" s="1034"/>
      <c r="O1054" s="1034">
        <v>3810272.48</v>
      </c>
      <c r="P1054" s="1034"/>
      <c r="Q1054" s="1034">
        <v>0</v>
      </c>
      <c r="R1054" s="1034"/>
      <c r="S1054" s="1034"/>
      <c r="T1054" s="1034">
        <v>21340822.780000001</v>
      </c>
      <c r="U1054" s="1034"/>
      <c r="V1054" s="1034"/>
      <c r="W1054" s="1034"/>
    </row>
    <row r="1055" spans="1:23" ht="9.1999999999999993" customHeight="1">
      <c r="A1055" s="990" t="s">
        <v>352</v>
      </c>
      <c r="C1055" s="1035" t="s">
        <v>5330</v>
      </c>
      <c r="D1055" s="1035"/>
      <c r="E1055" s="1035"/>
      <c r="F1055" s="1035" t="s">
        <v>5321</v>
      </c>
      <c r="G1055" s="1035"/>
      <c r="H1055" s="1035"/>
      <c r="I1055" s="1034">
        <v>0</v>
      </c>
      <c r="J1055" s="1034"/>
      <c r="K1055" s="1034">
        <v>17530550.300000001</v>
      </c>
      <c r="L1055" s="1034"/>
      <c r="M1055" s="1034">
        <v>0</v>
      </c>
      <c r="N1055" s="1034"/>
      <c r="O1055" s="1034">
        <v>3810272.48</v>
      </c>
      <c r="P1055" s="1034"/>
      <c r="Q1055" s="1034">
        <v>0</v>
      </c>
      <c r="R1055" s="1034"/>
      <c r="S1055" s="1034"/>
      <c r="T1055" s="1034">
        <v>21340822.780000001</v>
      </c>
      <c r="U1055" s="1034"/>
      <c r="V1055" s="1034"/>
      <c r="W1055" s="1034"/>
    </row>
    <row r="1056" spans="1:23" ht="9.1999999999999993" customHeight="1">
      <c r="A1056" s="990" t="s">
        <v>352</v>
      </c>
      <c r="C1056" s="1035" t="s">
        <v>2515</v>
      </c>
      <c r="D1056" s="1035"/>
      <c r="E1056" s="1035"/>
      <c r="F1056" s="1035" t="s">
        <v>2516</v>
      </c>
      <c r="G1056" s="1035"/>
      <c r="H1056" s="1035"/>
      <c r="I1056" s="1034">
        <v>0</v>
      </c>
      <c r="J1056" s="1034"/>
      <c r="K1056" s="1034">
        <v>0</v>
      </c>
      <c r="L1056" s="1034"/>
      <c r="M1056" s="1034">
        <v>18172628.52</v>
      </c>
      <c r="N1056" s="1034"/>
      <c r="O1056" s="1034">
        <v>18172628.52</v>
      </c>
      <c r="P1056" s="1034"/>
      <c r="Q1056" s="1034">
        <v>0</v>
      </c>
      <c r="R1056" s="1034"/>
      <c r="S1056" s="1034"/>
      <c r="T1056" s="1034">
        <v>0</v>
      </c>
      <c r="U1056" s="1034"/>
      <c r="V1056" s="1034"/>
      <c r="W1056" s="1034"/>
    </row>
    <row r="1057" spans="1:23" ht="9.1999999999999993" customHeight="1">
      <c r="A1057" s="990" t="s">
        <v>352</v>
      </c>
      <c r="C1057" s="1035" t="s">
        <v>1743</v>
      </c>
      <c r="D1057" s="1035"/>
      <c r="E1057" s="1035"/>
      <c r="F1057" s="1035" t="s">
        <v>1744</v>
      </c>
      <c r="G1057" s="1035"/>
      <c r="H1057" s="1035"/>
      <c r="I1057" s="1034">
        <v>0</v>
      </c>
      <c r="J1057" s="1034"/>
      <c r="K1057" s="1034">
        <v>126893367</v>
      </c>
      <c r="L1057" s="1034"/>
      <c r="M1057" s="1034">
        <v>0</v>
      </c>
      <c r="N1057" s="1034"/>
      <c r="O1057" s="1034">
        <v>0</v>
      </c>
      <c r="P1057" s="1034"/>
      <c r="Q1057" s="1034">
        <v>0</v>
      </c>
      <c r="R1057" s="1034"/>
      <c r="S1057" s="1034"/>
      <c r="T1057" s="1034">
        <v>126893367</v>
      </c>
      <c r="U1057" s="1034"/>
      <c r="V1057" s="1034"/>
      <c r="W1057" s="1034"/>
    </row>
    <row r="1058" spans="1:23" ht="9.1999999999999993" customHeight="1">
      <c r="A1058" s="990" t="s">
        <v>352</v>
      </c>
      <c r="C1058" s="1035" t="s">
        <v>2517</v>
      </c>
      <c r="D1058" s="1035"/>
      <c r="E1058" s="1035"/>
      <c r="F1058" s="1035" t="s">
        <v>2518</v>
      </c>
      <c r="G1058" s="1035"/>
      <c r="H1058" s="1035"/>
      <c r="I1058" s="1034">
        <v>0</v>
      </c>
      <c r="J1058" s="1034"/>
      <c r="K1058" s="1034">
        <v>786359</v>
      </c>
      <c r="L1058" s="1034"/>
      <c r="M1058" s="1034">
        <v>0</v>
      </c>
      <c r="N1058" s="1034"/>
      <c r="O1058" s="1034">
        <v>0</v>
      </c>
      <c r="P1058" s="1034"/>
      <c r="Q1058" s="1034">
        <v>0</v>
      </c>
      <c r="R1058" s="1034"/>
      <c r="S1058" s="1034"/>
      <c r="T1058" s="1034">
        <v>786359</v>
      </c>
      <c r="U1058" s="1034"/>
      <c r="V1058" s="1034"/>
      <c r="W1058" s="1034"/>
    </row>
    <row r="1059" spans="1:23" ht="9.1999999999999993" customHeight="1">
      <c r="A1059" s="990" t="s">
        <v>352</v>
      </c>
      <c r="C1059" s="1035" t="s">
        <v>2520</v>
      </c>
      <c r="D1059" s="1035"/>
      <c r="E1059" s="1035"/>
      <c r="F1059" s="1035" t="s">
        <v>2521</v>
      </c>
      <c r="G1059" s="1035"/>
      <c r="H1059" s="1035"/>
      <c r="I1059" s="1034">
        <v>0</v>
      </c>
      <c r="J1059" s="1034"/>
      <c r="K1059" s="1034">
        <v>110527</v>
      </c>
      <c r="L1059" s="1034"/>
      <c r="M1059" s="1034">
        <v>0</v>
      </c>
      <c r="N1059" s="1034"/>
      <c r="O1059" s="1034">
        <v>0</v>
      </c>
      <c r="P1059" s="1034"/>
      <c r="Q1059" s="1034">
        <v>0</v>
      </c>
      <c r="R1059" s="1034"/>
      <c r="S1059" s="1034"/>
      <c r="T1059" s="1034">
        <v>110527</v>
      </c>
      <c r="U1059" s="1034"/>
      <c r="V1059" s="1034"/>
      <c r="W1059" s="1034"/>
    </row>
    <row r="1060" spans="1:23" ht="9.1999999999999993" customHeight="1">
      <c r="A1060" s="990" t="s">
        <v>352</v>
      </c>
      <c r="C1060" s="1035" t="s">
        <v>2522</v>
      </c>
      <c r="D1060" s="1035"/>
      <c r="E1060" s="1035"/>
      <c r="F1060" s="1035" t="s">
        <v>2523</v>
      </c>
      <c r="G1060" s="1035"/>
      <c r="H1060" s="1035"/>
      <c r="I1060" s="1034">
        <v>0</v>
      </c>
      <c r="J1060" s="1034"/>
      <c r="K1060" s="1034">
        <v>10922</v>
      </c>
      <c r="L1060" s="1034"/>
      <c r="M1060" s="1034">
        <v>0</v>
      </c>
      <c r="N1060" s="1034"/>
      <c r="O1060" s="1034">
        <v>0</v>
      </c>
      <c r="P1060" s="1034"/>
      <c r="Q1060" s="1034">
        <v>0</v>
      </c>
      <c r="R1060" s="1034"/>
      <c r="S1060" s="1034"/>
      <c r="T1060" s="1034">
        <v>10922</v>
      </c>
      <c r="U1060" s="1034"/>
      <c r="V1060" s="1034"/>
      <c r="W1060" s="1034"/>
    </row>
    <row r="1061" spans="1:23" ht="9.1999999999999993" customHeight="1">
      <c r="A1061" s="990" t="s">
        <v>352</v>
      </c>
      <c r="C1061" s="1035" t="s">
        <v>2524</v>
      </c>
      <c r="D1061" s="1035"/>
      <c r="E1061" s="1035"/>
      <c r="F1061" s="1035" t="s">
        <v>2525</v>
      </c>
      <c r="G1061" s="1035"/>
      <c r="H1061" s="1035"/>
      <c r="I1061" s="1034">
        <v>0</v>
      </c>
      <c r="J1061" s="1034"/>
      <c r="K1061" s="1034">
        <v>24000</v>
      </c>
      <c r="L1061" s="1034"/>
      <c r="M1061" s="1034">
        <v>0</v>
      </c>
      <c r="N1061" s="1034"/>
      <c r="O1061" s="1034">
        <v>0</v>
      </c>
      <c r="P1061" s="1034"/>
      <c r="Q1061" s="1034">
        <v>0</v>
      </c>
      <c r="R1061" s="1034"/>
      <c r="S1061" s="1034"/>
      <c r="T1061" s="1034">
        <v>24000</v>
      </c>
      <c r="U1061" s="1034"/>
      <c r="V1061" s="1034"/>
      <c r="W1061" s="1034"/>
    </row>
    <row r="1062" spans="1:23" ht="9.1999999999999993" customHeight="1">
      <c r="A1062" s="990" t="s">
        <v>352</v>
      </c>
      <c r="C1062" s="1035" t="s">
        <v>2526</v>
      </c>
      <c r="D1062" s="1035"/>
      <c r="E1062" s="1035"/>
      <c r="F1062" s="1035" t="s">
        <v>2527</v>
      </c>
      <c r="G1062" s="1035"/>
      <c r="H1062" s="1035"/>
      <c r="I1062" s="1034">
        <v>0</v>
      </c>
      <c r="J1062" s="1034"/>
      <c r="K1062" s="1034">
        <v>133681</v>
      </c>
      <c r="L1062" s="1034"/>
      <c r="M1062" s="1034">
        <v>0</v>
      </c>
      <c r="N1062" s="1034"/>
      <c r="O1062" s="1034">
        <v>0</v>
      </c>
      <c r="P1062" s="1034"/>
      <c r="Q1062" s="1034">
        <v>0</v>
      </c>
      <c r="R1062" s="1034"/>
      <c r="S1062" s="1034"/>
      <c r="T1062" s="1034">
        <v>133681</v>
      </c>
      <c r="U1062" s="1034"/>
      <c r="V1062" s="1034"/>
      <c r="W1062" s="1034"/>
    </row>
    <row r="1063" spans="1:23" ht="9.1999999999999993" customHeight="1">
      <c r="A1063" s="990" t="s">
        <v>352</v>
      </c>
      <c r="C1063" s="1035" t="s">
        <v>2528</v>
      </c>
      <c r="D1063" s="1035"/>
      <c r="E1063" s="1035"/>
      <c r="F1063" s="1035" t="s">
        <v>2529</v>
      </c>
      <c r="G1063" s="1035"/>
      <c r="H1063" s="1035"/>
      <c r="I1063" s="1034">
        <v>0</v>
      </c>
      <c r="J1063" s="1034"/>
      <c r="K1063" s="1034">
        <v>2750</v>
      </c>
      <c r="L1063" s="1034"/>
      <c r="M1063" s="1034">
        <v>0</v>
      </c>
      <c r="N1063" s="1034"/>
      <c r="O1063" s="1034">
        <v>0</v>
      </c>
      <c r="P1063" s="1034"/>
      <c r="Q1063" s="1034">
        <v>0</v>
      </c>
      <c r="R1063" s="1034"/>
      <c r="S1063" s="1034"/>
      <c r="T1063" s="1034">
        <v>2750</v>
      </c>
      <c r="U1063" s="1034"/>
      <c r="V1063" s="1034"/>
      <c r="W1063" s="1034"/>
    </row>
    <row r="1064" spans="1:23" ht="9.1999999999999993" customHeight="1">
      <c r="A1064" s="990" t="s">
        <v>352</v>
      </c>
      <c r="C1064" s="1035" t="s">
        <v>2530</v>
      </c>
      <c r="D1064" s="1035"/>
      <c r="E1064" s="1035"/>
      <c r="F1064" s="1035" t="s">
        <v>2531</v>
      </c>
      <c r="G1064" s="1035"/>
      <c r="H1064" s="1035"/>
      <c r="I1064" s="1034">
        <v>0</v>
      </c>
      <c r="J1064" s="1034"/>
      <c r="K1064" s="1034">
        <v>65328</v>
      </c>
      <c r="L1064" s="1034"/>
      <c r="M1064" s="1034">
        <v>0</v>
      </c>
      <c r="N1064" s="1034"/>
      <c r="O1064" s="1034">
        <v>0</v>
      </c>
      <c r="P1064" s="1034"/>
      <c r="Q1064" s="1034">
        <v>0</v>
      </c>
      <c r="R1064" s="1034"/>
      <c r="S1064" s="1034"/>
      <c r="T1064" s="1034">
        <v>65328</v>
      </c>
      <c r="U1064" s="1034"/>
      <c r="V1064" s="1034"/>
      <c r="W1064" s="1034"/>
    </row>
    <row r="1065" spans="1:23" ht="9.1999999999999993" customHeight="1">
      <c r="A1065" s="990" t="s">
        <v>352</v>
      </c>
      <c r="C1065" s="1035" t="s">
        <v>2532</v>
      </c>
      <c r="D1065" s="1035"/>
      <c r="E1065" s="1035"/>
      <c r="F1065" s="1035" t="s">
        <v>2533</v>
      </c>
      <c r="G1065" s="1035"/>
      <c r="H1065" s="1035"/>
      <c r="I1065" s="1034">
        <v>0</v>
      </c>
      <c r="J1065" s="1034"/>
      <c r="K1065" s="1034">
        <v>59179</v>
      </c>
      <c r="L1065" s="1034"/>
      <c r="M1065" s="1034">
        <v>0</v>
      </c>
      <c r="N1065" s="1034"/>
      <c r="O1065" s="1034">
        <v>0</v>
      </c>
      <c r="P1065" s="1034"/>
      <c r="Q1065" s="1034">
        <v>0</v>
      </c>
      <c r="R1065" s="1034"/>
      <c r="S1065" s="1034"/>
      <c r="T1065" s="1034">
        <v>59179</v>
      </c>
      <c r="U1065" s="1034"/>
      <c r="V1065" s="1034"/>
      <c r="W1065" s="1034"/>
    </row>
    <row r="1066" spans="1:23" ht="9.1999999999999993" customHeight="1">
      <c r="A1066" s="990" t="s">
        <v>352</v>
      </c>
      <c r="C1066" s="1035" t="s">
        <v>2534</v>
      </c>
      <c r="D1066" s="1035"/>
      <c r="E1066" s="1035"/>
      <c r="F1066" s="1035" t="s">
        <v>2535</v>
      </c>
      <c r="G1066" s="1035"/>
      <c r="H1066" s="1035"/>
      <c r="I1066" s="1034">
        <v>0</v>
      </c>
      <c r="J1066" s="1034"/>
      <c r="K1066" s="1034">
        <v>4389882</v>
      </c>
      <c r="L1066" s="1034"/>
      <c r="M1066" s="1034">
        <v>0</v>
      </c>
      <c r="N1066" s="1034"/>
      <c r="O1066" s="1034">
        <v>0</v>
      </c>
      <c r="P1066" s="1034"/>
      <c r="Q1066" s="1034">
        <v>0</v>
      </c>
      <c r="R1066" s="1034"/>
      <c r="S1066" s="1034"/>
      <c r="T1066" s="1034">
        <v>4389882</v>
      </c>
      <c r="U1066" s="1034"/>
      <c r="V1066" s="1034"/>
      <c r="W1066" s="1034"/>
    </row>
    <row r="1067" spans="1:23" ht="9.1999999999999993" customHeight="1">
      <c r="A1067" s="990" t="s">
        <v>352</v>
      </c>
      <c r="C1067" s="1035" t="s">
        <v>2536</v>
      </c>
      <c r="D1067" s="1035"/>
      <c r="E1067" s="1035"/>
      <c r="F1067" s="1035" t="s">
        <v>2535</v>
      </c>
      <c r="G1067" s="1035"/>
      <c r="H1067" s="1035"/>
      <c r="I1067" s="1034">
        <v>0</v>
      </c>
      <c r="J1067" s="1034"/>
      <c r="K1067" s="1034">
        <v>1492263</v>
      </c>
      <c r="L1067" s="1034"/>
      <c r="M1067" s="1034">
        <v>0</v>
      </c>
      <c r="N1067" s="1034"/>
      <c r="O1067" s="1034">
        <v>0</v>
      </c>
      <c r="P1067" s="1034"/>
      <c r="Q1067" s="1034">
        <v>0</v>
      </c>
      <c r="R1067" s="1034"/>
      <c r="S1067" s="1034"/>
      <c r="T1067" s="1034">
        <v>1492263</v>
      </c>
      <c r="U1067" s="1034"/>
      <c r="V1067" s="1034"/>
      <c r="W1067" s="1034"/>
    </row>
    <row r="1068" spans="1:23" ht="9.1999999999999993" customHeight="1">
      <c r="A1068" s="990" t="s">
        <v>352</v>
      </c>
      <c r="C1068" s="1035" t="s">
        <v>2537</v>
      </c>
      <c r="D1068" s="1035"/>
      <c r="E1068" s="1035"/>
      <c r="F1068" s="1035" t="s">
        <v>2535</v>
      </c>
      <c r="G1068" s="1035"/>
      <c r="H1068" s="1035"/>
      <c r="I1068" s="1034">
        <v>0</v>
      </c>
      <c r="J1068" s="1034"/>
      <c r="K1068" s="1034">
        <v>1020000</v>
      </c>
      <c r="L1068" s="1034"/>
      <c r="M1068" s="1034">
        <v>0</v>
      </c>
      <c r="N1068" s="1034"/>
      <c r="O1068" s="1034">
        <v>0</v>
      </c>
      <c r="P1068" s="1034"/>
      <c r="Q1068" s="1034">
        <v>0</v>
      </c>
      <c r="R1068" s="1034"/>
      <c r="S1068" s="1034"/>
      <c r="T1068" s="1034">
        <v>1020000</v>
      </c>
      <c r="U1068" s="1034"/>
      <c r="V1068" s="1034"/>
      <c r="W1068" s="1034"/>
    </row>
    <row r="1069" spans="1:23" ht="9.1999999999999993" customHeight="1">
      <c r="A1069" s="990" t="s">
        <v>352</v>
      </c>
      <c r="C1069" s="1035" t="s">
        <v>2538</v>
      </c>
      <c r="D1069" s="1035"/>
      <c r="E1069" s="1035"/>
      <c r="F1069" s="1035" t="s">
        <v>2518</v>
      </c>
      <c r="G1069" s="1035"/>
      <c r="H1069" s="1035"/>
      <c r="I1069" s="1034">
        <v>0</v>
      </c>
      <c r="J1069" s="1034"/>
      <c r="K1069" s="1034">
        <v>1542800</v>
      </c>
      <c r="L1069" s="1034"/>
      <c r="M1069" s="1034">
        <v>0</v>
      </c>
      <c r="N1069" s="1034"/>
      <c r="O1069" s="1034">
        <v>0</v>
      </c>
      <c r="P1069" s="1034"/>
      <c r="Q1069" s="1034">
        <v>0</v>
      </c>
      <c r="R1069" s="1034"/>
      <c r="S1069" s="1034"/>
      <c r="T1069" s="1034">
        <v>1542800</v>
      </c>
      <c r="U1069" s="1034"/>
      <c r="V1069" s="1034"/>
      <c r="W1069" s="1034"/>
    </row>
    <row r="1070" spans="1:23" ht="9.1999999999999993" customHeight="1">
      <c r="A1070" s="990" t="s">
        <v>352</v>
      </c>
      <c r="C1070" s="1035" t="s">
        <v>2539</v>
      </c>
      <c r="D1070" s="1035"/>
      <c r="E1070" s="1035"/>
      <c r="F1070" s="1035" t="s">
        <v>2521</v>
      </c>
      <c r="G1070" s="1035"/>
      <c r="H1070" s="1035"/>
      <c r="I1070" s="1034">
        <v>0</v>
      </c>
      <c r="J1070" s="1034"/>
      <c r="K1070" s="1034">
        <v>216849</v>
      </c>
      <c r="L1070" s="1034"/>
      <c r="M1070" s="1034">
        <v>0</v>
      </c>
      <c r="N1070" s="1034"/>
      <c r="O1070" s="1034">
        <v>0</v>
      </c>
      <c r="P1070" s="1034"/>
      <c r="Q1070" s="1034">
        <v>0</v>
      </c>
      <c r="R1070" s="1034"/>
      <c r="S1070" s="1034"/>
      <c r="T1070" s="1034">
        <v>216849</v>
      </c>
      <c r="U1070" s="1034"/>
      <c r="V1070" s="1034"/>
      <c r="W1070" s="1034"/>
    </row>
    <row r="1071" spans="1:23" ht="9.1999999999999993" customHeight="1">
      <c r="A1071" s="990" t="s">
        <v>352</v>
      </c>
      <c r="C1071" s="1035" t="s">
        <v>2540</v>
      </c>
      <c r="D1071" s="1035"/>
      <c r="E1071" s="1035"/>
      <c r="F1071" s="1035" t="s">
        <v>2523</v>
      </c>
      <c r="G1071" s="1035"/>
      <c r="H1071" s="1035"/>
      <c r="I1071" s="1034">
        <v>0</v>
      </c>
      <c r="J1071" s="1034"/>
      <c r="K1071" s="1034">
        <v>21428</v>
      </c>
      <c r="L1071" s="1034"/>
      <c r="M1071" s="1034">
        <v>0</v>
      </c>
      <c r="N1071" s="1034"/>
      <c r="O1071" s="1034">
        <v>0</v>
      </c>
      <c r="P1071" s="1034"/>
      <c r="Q1071" s="1034">
        <v>0</v>
      </c>
      <c r="R1071" s="1034"/>
      <c r="S1071" s="1034"/>
      <c r="T1071" s="1034">
        <v>21428</v>
      </c>
      <c r="U1071" s="1034"/>
      <c r="V1071" s="1034"/>
      <c r="W1071" s="1034"/>
    </row>
    <row r="1072" spans="1:23" ht="9.1999999999999993" customHeight="1">
      <c r="A1072" s="990" t="s">
        <v>352</v>
      </c>
      <c r="C1072" s="1035" t="s">
        <v>2541</v>
      </c>
      <c r="D1072" s="1035"/>
      <c r="E1072" s="1035"/>
      <c r="F1072" s="1035" t="s">
        <v>2525</v>
      </c>
      <c r="G1072" s="1035"/>
      <c r="H1072" s="1035"/>
      <c r="I1072" s="1034">
        <v>0</v>
      </c>
      <c r="J1072" s="1034"/>
      <c r="K1072" s="1034">
        <v>48000</v>
      </c>
      <c r="L1072" s="1034"/>
      <c r="M1072" s="1034">
        <v>0</v>
      </c>
      <c r="N1072" s="1034"/>
      <c r="O1072" s="1034">
        <v>0</v>
      </c>
      <c r="P1072" s="1034"/>
      <c r="Q1072" s="1034">
        <v>0</v>
      </c>
      <c r="R1072" s="1034"/>
      <c r="S1072" s="1034"/>
      <c r="T1072" s="1034">
        <v>48000</v>
      </c>
      <c r="U1072" s="1034"/>
      <c r="V1072" s="1034"/>
      <c r="W1072" s="1034"/>
    </row>
    <row r="1073" spans="1:23" ht="9.1999999999999993" customHeight="1">
      <c r="A1073" s="990" t="s">
        <v>352</v>
      </c>
      <c r="C1073" s="1035" t="s">
        <v>2542</v>
      </c>
      <c r="D1073" s="1035"/>
      <c r="E1073" s="1035"/>
      <c r="F1073" s="1035" t="s">
        <v>2527</v>
      </c>
      <c r="G1073" s="1035"/>
      <c r="H1073" s="1035"/>
      <c r="I1073" s="1034">
        <v>0</v>
      </c>
      <c r="J1073" s="1034"/>
      <c r="K1073" s="1034">
        <v>262276</v>
      </c>
      <c r="L1073" s="1034"/>
      <c r="M1073" s="1034">
        <v>0</v>
      </c>
      <c r="N1073" s="1034"/>
      <c r="O1073" s="1034">
        <v>0</v>
      </c>
      <c r="P1073" s="1034"/>
      <c r="Q1073" s="1034">
        <v>0</v>
      </c>
      <c r="R1073" s="1034"/>
      <c r="S1073" s="1034"/>
      <c r="T1073" s="1034">
        <v>262276</v>
      </c>
      <c r="U1073" s="1034"/>
      <c r="V1073" s="1034"/>
      <c r="W1073" s="1034"/>
    </row>
    <row r="1074" spans="1:23" ht="9.1999999999999993" customHeight="1">
      <c r="A1074" s="990" t="s">
        <v>352</v>
      </c>
      <c r="C1074" s="1035" t="s">
        <v>2543</v>
      </c>
      <c r="D1074" s="1035"/>
      <c r="E1074" s="1035"/>
      <c r="F1074" s="1035" t="s">
        <v>2529</v>
      </c>
      <c r="G1074" s="1035"/>
      <c r="H1074" s="1035"/>
      <c r="I1074" s="1034">
        <v>0</v>
      </c>
      <c r="J1074" s="1034"/>
      <c r="K1074" s="1034">
        <v>11990</v>
      </c>
      <c r="L1074" s="1034"/>
      <c r="M1074" s="1034">
        <v>0</v>
      </c>
      <c r="N1074" s="1034"/>
      <c r="O1074" s="1034">
        <v>0</v>
      </c>
      <c r="P1074" s="1034"/>
      <c r="Q1074" s="1034">
        <v>0</v>
      </c>
      <c r="R1074" s="1034"/>
      <c r="S1074" s="1034"/>
      <c r="T1074" s="1034">
        <v>11990</v>
      </c>
      <c r="U1074" s="1034"/>
      <c r="V1074" s="1034"/>
      <c r="W1074" s="1034"/>
    </row>
    <row r="1075" spans="1:23" ht="9.1999999999999993" customHeight="1">
      <c r="A1075" s="990" t="s">
        <v>352</v>
      </c>
      <c r="C1075" s="1035" t="s">
        <v>2544</v>
      </c>
      <c r="D1075" s="1035"/>
      <c r="E1075" s="1035"/>
      <c r="F1075" s="1035" t="s">
        <v>2531</v>
      </c>
      <c r="G1075" s="1035"/>
      <c r="H1075" s="1035"/>
      <c r="I1075" s="1034">
        <v>0</v>
      </c>
      <c r="J1075" s="1034"/>
      <c r="K1075" s="1034">
        <v>143373</v>
      </c>
      <c r="L1075" s="1034"/>
      <c r="M1075" s="1034">
        <v>0</v>
      </c>
      <c r="N1075" s="1034"/>
      <c r="O1075" s="1034">
        <v>0</v>
      </c>
      <c r="P1075" s="1034"/>
      <c r="Q1075" s="1034">
        <v>0</v>
      </c>
      <c r="R1075" s="1034"/>
      <c r="S1075" s="1034"/>
      <c r="T1075" s="1034">
        <v>143373</v>
      </c>
      <c r="U1075" s="1034"/>
      <c r="V1075" s="1034"/>
      <c r="W1075" s="1034"/>
    </row>
    <row r="1076" spans="1:23" ht="9.1999999999999993" customHeight="1">
      <c r="A1076" s="990" t="s">
        <v>352</v>
      </c>
      <c r="C1076" s="1035" t="s">
        <v>2545</v>
      </c>
      <c r="D1076" s="1035"/>
      <c r="E1076" s="1035"/>
      <c r="F1076" s="1035" t="s">
        <v>2533</v>
      </c>
      <c r="G1076" s="1035"/>
      <c r="H1076" s="1035"/>
      <c r="I1076" s="1034">
        <v>0</v>
      </c>
      <c r="J1076" s="1034"/>
      <c r="K1076" s="1034">
        <v>116830</v>
      </c>
      <c r="L1076" s="1034"/>
      <c r="M1076" s="1034">
        <v>0</v>
      </c>
      <c r="N1076" s="1034"/>
      <c r="O1076" s="1034">
        <v>0</v>
      </c>
      <c r="P1076" s="1034"/>
      <c r="Q1076" s="1034">
        <v>0</v>
      </c>
      <c r="R1076" s="1034"/>
      <c r="S1076" s="1034"/>
      <c r="T1076" s="1034">
        <v>116830</v>
      </c>
      <c r="U1076" s="1034"/>
      <c r="V1076" s="1034"/>
      <c r="W1076" s="1034"/>
    </row>
    <row r="1077" spans="1:23" ht="9.1999999999999993" customHeight="1">
      <c r="A1077" s="990" t="s">
        <v>352</v>
      </c>
      <c r="C1077" s="1035" t="s">
        <v>2546</v>
      </c>
      <c r="D1077" s="1035"/>
      <c r="E1077" s="1035"/>
      <c r="F1077" s="1035" t="s">
        <v>2547</v>
      </c>
      <c r="G1077" s="1035"/>
      <c r="H1077" s="1035"/>
      <c r="I1077" s="1034">
        <v>0</v>
      </c>
      <c r="J1077" s="1034"/>
      <c r="K1077" s="1034">
        <v>724931</v>
      </c>
      <c r="L1077" s="1034"/>
      <c r="M1077" s="1034">
        <v>0</v>
      </c>
      <c r="N1077" s="1034"/>
      <c r="O1077" s="1034">
        <v>0</v>
      </c>
      <c r="P1077" s="1034"/>
      <c r="Q1077" s="1034">
        <v>0</v>
      </c>
      <c r="R1077" s="1034"/>
      <c r="S1077" s="1034"/>
      <c r="T1077" s="1034">
        <v>724931</v>
      </c>
      <c r="U1077" s="1034"/>
      <c r="V1077" s="1034"/>
      <c r="W1077" s="1034"/>
    </row>
    <row r="1078" spans="1:23" ht="9.1999999999999993" customHeight="1">
      <c r="A1078" s="990" t="s">
        <v>352</v>
      </c>
      <c r="C1078" s="1035" t="s">
        <v>2548</v>
      </c>
      <c r="D1078" s="1035"/>
      <c r="E1078" s="1035"/>
      <c r="F1078" s="1035" t="s">
        <v>2549</v>
      </c>
      <c r="G1078" s="1035"/>
      <c r="H1078" s="1035"/>
      <c r="I1078" s="1034">
        <v>0</v>
      </c>
      <c r="J1078" s="1034"/>
      <c r="K1078" s="1034">
        <v>4780000</v>
      </c>
      <c r="L1078" s="1034"/>
      <c r="M1078" s="1034">
        <v>0</v>
      </c>
      <c r="N1078" s="1034"/>
      <c r="O1078" s="1034">
        <v>0</v>
      </c>
      <c r="P1078" s="1034"/>
      <c r="Q1078" s="1034">
        <v>0</v>
      </c>
      <c r="R1078" s="1034"/>
      <c r="S1078" s="1034"/>
      <c r="T1078" s="1034">
        <v>4780000</v>
      </c>
      <c r="U1078" s="1034"/>
      <c r="V1078" s="1034"/>
      <c r="W1078" s="1034"/>
    </row>
    <row r="1079" spans="1:23" ht="9.1999999999999993" customHeight="1">
      <c r="A1079" s="990" t="s">
        <v>352</v>
      </c>
      <c r="C1079" s="1035" t="s">
        <v>2550</v>
      </c>
      <c r="D1079" s="1035"/>
      <c r="E1079" s="1035"/>
      <c r="F1079" s="1035" t="s">
        <v>2551</v>
      </c>
      <c r="G1079" s="1035"/>
      <c r="H1079" s="1035"/>
      <c r="I1079" s="1034">
        <v>0</v>
      </c>
      <c r="J1079" s="1034"/>
      <c r="K1079" s="1034">
        <v>100000</v>
      </c>
      <c r="L1079" s="1034"/>
      <c r="M1079" s="1034">
        <v>0</v>
      </c>
      <c r="N1079" s="1034"/>
      <c r="O1079" s="1034">
        <v>0</v>
      </c>
      <c r="P1079" s="1034"/>
      <c r="Q1079" s="1034">
        <v>0</v>
      </c>
      <c r="R1079" s="1034"/>
      <c r="S1079" s="1034"/>
      <c r="T1079" s="1034">
        <v>100000</v>
      </c>
      <c r="U1079" s="1034"/>
      <c r="V1079" s="1034"/>
      <c r="W1079" s="1034"/>
    </row>
    <row r="1080" spans="1:23" ht="8.85" customHeight="1">
      <c r="F1080" s="1035"/>
      <c r="G1080" s="1035"/>
      <c r="H1080" s="1035"/>
    </row>
    <row r="1081" spans="1:23" ht="8.25" customHeight="1">
      <c r="A1081" s="990" t="s">
        <v>352</v>
      </c>
      <c r="C1081" s="1035" t="s">
        <v>2552</v>
      </c>
      <c r="D1081" s="1035"/>
      <c r="E1081" s="1035"/>
      <c r="F1081" s="1035" t="s">
        <v>2553</v>
      </c>
      <c r="G1081" s="1035"/>
      <c r="H1081" s="1035"/>
      <c r="I1081" s="1034">
        <v>0</v>
      </c>
      <c r="J1081" s="1034"/>
      <c r="K1081" s="1034">
        <v>250000</v>
      </c>
      <c r="L1081" s="1034"/>
      <c r="M1081" s="1034">
        <v>0</v>
      </c>
      <c r="N1081" s="1034"/>
      <c r="O1081" s="1034">
        <v>0</v>
      </c>
      <c r="P1081" s="1034"/>
      <c r="Q1081" s="1034">
        <v>0</v>
      </c>
      <c r="R1081" s="1034"/>
      <c r="S1081" s="1034"/>
      <c r="T1081" s="1034">
        <v>250000</v>
      </c>
      <c r="U1081" s="1034"/>
      <c r="V1081" s="1034"/>
      <c r="W1081" s="1034"/>
    </row>
    <row r="1082" spans="1:23" ht="9.1999999999999993" customHeight="1">
      <c r="A1082" s="990" t="s">
        <v>352</v>
      </c>
      <c r="C1082" s="1035" t="s">
        <v>2554</v>
      </c>
      <c r="D1082" s="1035"/>
      <c r="E1082" s="1035"/>
      <c r="F1082" s="1035" t="s">
        <v>2555</v>
      </c>
      <c r="G1082" s="1035"/>
      <c r="H1082" s="1035"/>
      <c r="I1082" s="1034">
        <v>0</v>
      </c>
      <c r="J1082" s="1034"/>
      <c r="K1082" s="1034">
        <v>5179544</v>
      </c>
      <c r="L1082" s="1034"/>
      <c r="M1082" s="1034">
        <v>0</v>
      </c>
      <c r="N1082" s="1034"/>
      <c r="O1082" s="1034">
        <v>0</v>
      </c>
      <c r="P1082" s="1034"/>
      <c r="Q1082" s="1034">
        <v>0</v>
      </c>
      <c r="R1082" s="1034"/>
      <c r="S1082" s="1034"/>
      <c r="T1082" s="1034">
        <v>5179544</v>
      </c>
      <c r="U1082" s="1034"/>
      <c r="V1082" s="1034"/>
      <c r="W1082" s="1034"/>
    </row>
    <row r="1083" spans="1:23" ht="8.85" customHeight="1">
      <c r="F1083" s="1035"/>
      <c r="G1083" s="1035"/>
      <c r="H1083" s="1035"/>
    </row>
    <row r="1084" spans="1:23" ht="8.25" customHeight="1">
      <c r="A1084" s="990" t="s">
        <v>352</v>
      </c>
      <c r="C1084" s="1035" t="s">
        <v>3545</v>
      </c>
      <c r="D1084" s="1035"/>
      <c r="E1084" s="1035"/>
      <c r="F1084" s="1035" t="s">
        <v>2547</v>
      </c>
      <c r="G1084" s="1035"/>
      <c r="H1084" s="1035"/>
      <c r="I1084" s="1034">
        <v>0</v>
      </c>
      <c r="J1084" s="1034"/>
      <c r="K1084" s="1034">
        <v>54398</v>
      </c>
      <c r="L1084" s="1034"/>
      <c r="M1084" s="1034">
        <v>0</v>
      </c>
      <c r="N1084" s="1034"/>
      <c r="O1084" s="1034">
        <v>0</v>
      </c>
      <c r="P1084" s="1034"/>
      <c r="Q1084" s="1034">
        <v>0</v>
      </c>
      <c r="R1084" s="1034"/>
      <c r="S1084" s="1034"/>
      <c r="T1084" s="1034">
        <v>54398</v>
      </c>
      <c r="U1084" s="1034"/>
      <c r="V1084" s="1034"/>
      <c r="W1084" s="1034"/>
    </row>
    <row r="1085" spans="1:23" ht="9.1999999999999993" customHeight="1">
      <c r="A1085" s="990" t="s">
        <v>352</v>
      </c>
      <c r="C1085" s="1035" t="s">
        <v>2556</v>
      </c>
      <c r="D1085" s="1035"/>
      <c r="E1085" s="1035"/>
      <c r="F1085" s="1035" t="s">
        <v>2549</v>
      </c>
      <c r="G1085" s="1035"/>
      <c r="H1085" s="1035"/>
      <c r="I1085" s="1034">
        <v>0</v>
      </c>
      <c r="J1085" s="1034"/>
      <c r="K1085" s="1034">
        <v>600000</v>
      </c>
      <c r="L1085" s="1034"/>
      <c r="M1085" s="1034">
        <v>0</v>
      </c>
      <c r="N1085" s="1034"/>
      <c r="O1085" s="1034">
        <v>0</v>
      </c>
      <c r="P1085" s="1034"/>
      <c r="Q1085" s="1034">
        <v>0</v>
      </c>
      <c r="R1085" s="1034"/>
      <c r="S1085" s="1034"/>
      <c r="T1085" s="1034">
        <v>600000</v>
      </c>
      <c r="U1085" s="1034"/>
      <c r="V1085" s="1034"/>
      <c r="W1085" s="1034"/>
    </row>
    <row r="1086" spans="1:23" ht="9.1999999999999993" customHeight="1">
      <c r="A1086" s="990" t="s">
        <v>352</v>
      </c>
      <c r="C1086" s="1035" t="s">
        <v>2557</v>
      </c>
      <c r="D1086" s="1035"/>
      <c r="E1086" s="1035"/>
      <c r="F1086" s="1035" t="s">
        <v>2555</v>
      </c>
      <c r="G1086" s="1035"/>
      <c r="H1086" s="1035"/>
      <c r="I1086" s="1034">
        <v>0</v>
      </c>
      <c r="J1086" s="1034"/>
      <c r="K1086" s="1034">
        <v>1457334</v>
      </c>
      <c r="L1086" s="1034"/>
      <c r="M1086" s="1034">
        <v>0</v>
      </c>
      <c r="N1086" s="1034"/>
      <c r="O1086" s="1034">
        <v>0</v>
      </c>
      <c r="P1086" s="1034"/>
      <c r="Q1086" s="1034">
        <v>0</v>
      </c>
      <c r="R1086" s="1034"/>
      <c r="S1086" s="1034"/>
      <c r="T1086" s="1034">
        <v>1457334</v>
      </c>
      <c r="U1086" s="1034"/>
      <c r="V1086" s="1034"/>
      <c r="W1086" s="1034"/>
    </row>
    <row r="1087" spans="1:23" ht="8.85" customHeight="1">
      <c r="F1087" s="1035"/>
      <c r="G1087" s="1035"/>
      <c r="H1087" s="1035"/>
    </row>
    <row r="1088" spans="1:23" ht="8.25" customHeight="1">
      <c r="A1088" s="990" t="s">
        <v>352</v>
      </c>
      <c r="C1088" s="1035" t="s">
        <v>3546</v>
      </c>
      <c r="D1088" s="1035"/>
      <c r="E1088" s="1035"/>
      <c r="F1088" s="1035" t="s">
        <v>2547</v>
      </c>
      <c r="G1088" s="1035"/>
      <c r="H1088" s="1035"/>
      <c r="I1088" s="1034">
        <v>0</v>
      </c>
      <c r="J1088" s="1034"/>
      <c r="K1088" s="1034">
        <v>36265</v>
      </c>
      <c r="L1088" s="1034"/>
      <c r="M1088" s="1034">
        <v>0</v>
      </c>
      <c r="N1088" s="1034"/>
      <c r="O1088" s="1034">
        <v>0</v>
      </c>
      <c r="P1088" s="1034"/>
      <c r="Q1088" s="1034">
        <v>0</v>
      </c>
      <c r="R1088" s="1034"/>
      <c r="S1088" s="1034"/>
      <c r="T1088" s="1034">
        <v>36265</v>
      </c>
      <c r="U1088" s="1034"/>
      <c r="V1088" s="1034"/>
      <c r="W1088" s="1034"/>
    </row>
    <row r="1089" spans="1:23" ht="9.1999999999999993" customHeight="1">
      <c r="A1089" s="990" t="s">
        <v>352</v>
      </c>
      <c r="C1089" s="1035" t="s">
        <v>2558</v>
      </c>
      <c r="D1089" s="1035"/>
      <c r="E1089" s="1035"/>
      <c r="F1089" s="1035" t="s">
        <v>2549</v>
      </c>
      <c r="G1089" s="1035"/>
      <c r="H1089" s="1035"/>
      <c r="I1089" s="1034">
        <v>0</v>
      </c>
      <c r="J1089" s="1034"/>
      <c r="K1089" s="1034">
        <v>870000</v>
      </c>
      <c r="L1089" s="1034"/>
      <c r="M1089" s="1034">
        <v>0</v>
      </c>
      <c r="N1089" s="1034"/>
      <c r="O1089" s="1034">
        <v>0</v>
      </c>
      <c r="P1089" s="1034"/>
      <c r="Q1089" s="1034">
        <v>0</v>
      </c>
      <c r="R1089" s="1034"/>
      <c r="S1089" s="1034"/>
      <c r="T1089" s="1034">
        <v>870000</v>
      </c>
      <c r="U1089" s="1034"/>
      <c r="V1089" s="1034"/>
      <c r="W1089" s="1034"/>
    </row>
    <row r="1090" spans="1:23" ht="9.1999999999999993" customHeight="1">
      <c r="A1090" s="990" t="s">
        <v>352</v>
      </c>
      <c r="C1090" s="1035" t="s">
        <v>2559</v>
      </c>
      <c r="D1090" s="1035"/>
      <c r="E1090" s="1035"/>
      <c r="F1090" s="1035" t="s">
        <v>2555</v>
      </c>
      <c r="G1090" s="1035"/>
      <c r="H1090" s="1035"/>
      <c r="I1090" s="1034">
        <v>0</v>
      </c>
      <c r="J1090" s="1034"/>
      <c r="K1090" s="1034">
        <v>1224304</v>
      </c>
      <c r="L1090" s="1034"/>
      <c r="M1090" s="1034">
        <v>0</v>
      </c>
      <c r="N1090" s="1034"/>
      <c r="O1090" s="1034">
        <v>0</v>
      </c>
      <c r="P1090" s="1034"/>
      <c r="Q1090" s="1034">
        <v>0</v>
      </c>
      <c r="R1090" s="1034"/>
      <c r="S1090" s="1034"/>
      <c r="T1090" s="1034">
        <v>1224304</v>
      </c>
      <c r="U1090" s="1034"/>
      <c r="V1090" s="1034"/>
      <c r="W1090" s="1034"/>
    </row>
    <row r="1091" spans="1:23" ht="8.85" customHeight="1">
      <c r="F1091" s="1035"/>
      <c r="G1091" s="1035"/>
      <c r="H1091" s="1035"/>
    </row>
    <row r="1092" spans="1:23" ht="8.25" customHeight="1">
      <c r="A1092" s="990" t="s">
        <v>352</v>
      </c>
      <c r="C1092" s="1035" t="s">
        <v>2560</v>
      </c>
      <c r="D1092" s="1035"/>
      <c r="E1092" s="1035"/>
      <c r="F1092" s="1035" t="s">
        <v>2555</v>
      </c>
      <c r="G1092" s="1035"/>
      <c r="H1092" s="1035"/>
      <c r="I1092" s="1034">
        <v>0</v>
      </c>
      <c r="J1092" s="1034"/>
      <c r="K1092" s="1034">
        <v>100000</v>
      </c>
      <c r="L1092" s="1034"/>
      <c r="M1092" s="1034">
        <v>0</v>
      </c>
      <c r="N1092" s="1034"/>
      <c r="O1092" s="1034">
        <v>0</v>
      </c>
      <c r="P1092" s="1034"/>
      <c r="Q1092" s="1034">
        <v>0</v>
      </c>
      <c r="R1092" s="1034"/>
      <c r="S1092" s="1034"/>
      <c r="T1092" s="1034">
        <v>100000</v>
      </c>
      <c r="U1092" s="1034"/>
      <c r="V1092" s="1034"/>
      <c r="W1092" s="1034"/>
    </row>
    <row r="1093" spans="1:23" ht="8.85" customHeight="1">
      <c r="F1093" s="1035"/>
      <c r="G1093" s="1035"/>
      <c r="H1093" s="1035"/>
    </row>
    <row r="1094" spans="1:23" ht="8.25" customHeight="1">
      <c r="A1094" s="990" t="s">
        <v>352</v>
      </c>
      <c r="C1094" s="1035" t="s">
        <v>3547</v>
      </c>
      <c r="D1094" s="1035"/>
      <c r="E1094" s="1035"/>
      <c r="F1094" s="1035" t="s">
        <v>2547</v>
      </c>
      <c r="G1094" s="1035"/>
      <c r="H1094" s="1035"/>
      <c r="I1094" s="1034">
        <v>0</v>
      </c>
      <c r="J1094" s="1034"/>
      <c r="K1094" s="1034">
        <v>30221</v>
      </c>
      <c r="L1094" s="1034"/>
      <c r="M1094" s="1034">
        <v>0</v>
      </c>
      <c r="N1094" s="1034"/>
      <c r="O1094" s="1034">
        <v>0</v>
      </c>
      <c r="P1094" s="1034"/>
      <c r="Q1094" s="1034">
        <v>0</v>
      </c>
      <c r="R1094" s="1034"/>
      <c r="S1094" s="1034"/>
      <c r="T1094" s="1034">
        <v>30221</v>
      </c>
      <c r="U1094" s="1034"/>
      <c r="V1094" s="1034"/>
      <c r="W1094" s="1034"/>
    </row>
    <row r="1095" spans="1:23" ht="9.1999999999999993" customHeight="1">
      <c r="A1095" s="990" t="s">
        <v>352</v>
      </c>
      <c r="C1095" s="1035" t="s">
        <v>2561</v>
      </c>
      <c r="D1095" s="1035"/>
      <c r="E1095" s="1035"/>
      <c r="F1095" s="1035" t="s">
        <v>2549</v>
      </c>
      <c r="G1095" s="1035"/>
      <c r="H1095" s="1035"/>
      <c r="I1095" s="1034">
        <v>0</v>
      </c>
      <c r="J1095" s="1034"/>
      <c r="K1095" s="1034">
        <v>120000</v>
      </c>
      <c r="L1095" s="1034"/>
      <c r="M1095" s="1034">
        <v>0</v>
      </c>
      <c r="N1095" s="1034"/>
      <c r="O1095" s="1034">
        <v>0</v>
      </c>
      <c r="P1095" s="1034"/>
      <c r="Q1095" s="1034">
        <v>0</v>
      </c>
      <c r="R1095" s="1034"/>
      <c r="S1095" s="1034"/>
      <c r="T1095" s="1034">
        <v>120000</v>
      </c>
      <c r="U1095" s="1034"/>
      <c r="V1095" s="1034"/>
      <c r="W1095" s="1034"/>
    </row>
    <row r="1096" spans="1:23" ht="9.1999999999999993" customHeight="1">
      <c r="A1096" s="990" t="s">
        <v>352</v>
      </c>
      <c r="C1096" s="1035" t="s">
        <v>2562</v>
      </c>
      <c r="D1096" s="1035"/>
      <c r="E1096" s="1035"/>
      <c r="F1096" s="1035" t="s">
        <v>2555</v>
      </c>
      <c r="G1096" s="1035"/>
      <c r="H1096" s="1035"/>
      <c r="I1096" s="1034">
        <v>0</v>
      </c>
      <c r="J1096" s="1034"/>
      <c r="K1096" s="1034">
        <v>695763</v>
      </c>
      <c r="L1096" s="1034"/>
      <c r="M1096" s="1034">
        <v>0</v>
      </c>
      <c r="N1096" s="1034"/>
      <c r="O1096" s="1034">
        <v>0</v>
      </c>
      <c r="P1096" s="1034"/>
      <c r="Q1096" s="1034">
        <v>0</v>
      </c>
      <c r="R1096" s="1034"/>
      <c r="S1096" s="1034"/>
      <c r="T1096" s="1034">
        <v>695763</v>
      </c>
      <c r="U1096" s="1034"/>
      <c r="V1096" s="1034"/>
      <c r="W1096" s="1034"/>
    </row>
    <row r="1097" spans="1:23" ht="8.85" customHeight="1">
      <c r="F1097" s="1035"/>
      <c r="G1097" s="1035"/>
      <c r="H1097" s="1035"/>
    </row>
    <row r="1098" spans="1:23" ht="8.25" customHeight="1">
      <c r="A1098" s="990" t="s">
        <v>352</v>
      </c>
      <c r="C1098" s="1035" t="s">
        <v>3548</v>
      </c>
      <c r="D1098" s="1035"/>
      <c r="E1098" s="1035"/>
      <c r="F1098" s="1035" t="s">
        <v>2547</v>
      </c>
      <c r="G1098" s="1035"/>
      <c r="H1098" s="1035"/>
      <c r="I1098" s="1034">
        <v>0</v>
      </c>
      <c r="J1098" s="1034"/>
      <c r="K1098" s="1034">
        <v>4184</v>
      </c>
      <c r="L1098" s="1034"/>
      <c r="M1098" s="1034">
        <v>0</v>
      </c>
      <c r="N1098" s="1034"/>
      <c r="O1098" s="1034">
        <v>0</v>
      </c>
      <c r="P1098" s="1034"/>
      <c r="Q1098" s="1034">
        <v>0</v>
      </c>
      <c r="R1098" s="1034"/>
      <c r="S1098" s="1034"/>
      <c r="T1098" s="1034">
        <v>4184</v>
      </c>
      <c r="U1098" s="1034"/>
      <c r="V1098" s="1034"/>
      <c r="W1098" s="1034"/>
    </row>
    <row r="1099" spans="1:23" ht="9.1999999999999993" customHeight="1">
      <c r="A1099" s="990" t="s">
        <v>352</v>
      </c>
      <c r="C1099" s="1035" t="s">
        <v>2563</v>
      </c>
      <c r="D1099" s="1035"/>
      <c r="E1099" s="1035"/>
      <c r="F1099" s="1035" t="s">
        <v>2549</v>
      </c>
      <c r="G1099" s="1035"/>
      <c r="H1099" s="1035"/>
      <c r="I1099" s="1034">
        <v>0</v>
      </c>
      <c r="J1099" s="1034"/>
      <c r="K1099" s="1034">
        <v>400000</v>
      </c>
      <c r="L1099" s="1034"/>
      <c r="M1099" s="1034">
        <v>0</v>
      </c>
      <c r="N1099" s="1034"/>
      <c r="O1099" s="1034">
        <v>0</v>
      </c>
      <c r="P1099" s="1034"/>
      <c r="Q1099" s="1034">
        <v>0</v>
      </c>
      <c r="R1099" s="1034"/>
      <c r="S1099" s="1034"/>
      <c r="T1099" s="1034">
        <v>400000</v>
      </c>
      <c r="U1099" s="1034"/>
      <c r="V1099" s="1034"/>
      <c r="W1099" s="1034"/>
    </row>
    <row r="1100" spans="1:23" ht="9.1999999999999993" customHeight="1">
      <c r="A1100" s="990" t="s">
        <v>352</v>
      </c>
      <c r="C1100" s="1035" t="s">
        <v>2564</v>
      </c>
      <c r="D1100" s="1035"/>
      <c r="E1100" s="1035"/>
      <c r="F1100" s="1035" t="s">
        <v>2555</v>
      </c>
      <c r="G1100" s="1035"/>
      <c r="H1100" s="1035"/>
      <c r="I1100" s="1034">
        <v>0</v>
      </c>
      <c r="J1100" s="1034"/>
      <c r="K1100" s="1034">
        <v>969571</v>
      </c>
      <c r="L1100" s="1034"/>
      <c r="M1100" s="1034">
        <v>0</v>
      </c>
      <c r="N1100" s="1034"/>
      <c r="O1100" s="1034">
        <v>0</v>
      </c>
      <c r="P1100" s="1034"/>
      <c r="Q1100" s="1034">
        <v>0</v>
      </c>
      <c r="R1100" s="1034"/>
      <c r="S1100" s="1034"/>
      <c r="T1100" s="1034">
        <v>969571</v>
      </c>
      <c r="U1100" s="1034"/>
      <c r="V1100" s="1034"/>
      <c r="W1100" s="1034"/>
    </row>
    <row r="1101" spans="1:23" ht="8.85" customHeight="1">
      <c r="F1101" s="1035"/>
      <c r="G1101" s="1035"/>
      <c r="H1101" s="1035"/>
    </row>
    <row r="1102" spans="1:23" ht="15.2" customHeight="1">
      <c r="T1102" s="1046" t="s">
        <v>2727</v>
      </c>
      <c r="U1102" s="1046"/>
      <c r="V1102" s="1046"/>
      <c r="W1102" s="1046"/>
    </row>
    <row r="1103" spans="1:23" ht="16.149999999999999" customHeight="1">
      <c r="A1103" s="1041"/>
      <c r="B1103" s="1041"/>
      <c r="C1103" s="1041"/>
      <c r="D1103" s="1041"/>
      <c r="E1103" s="1041"/>
      <c r="F1103" s="1042" t="s">
        <v>3188</v>
      </c>
      <c r="G1103" s="1042"/>
      <c r="H1103" s="1042"/>
      <c r="I1103" s="1042"/>
      <c r="J1103" s="1042"/>
      <c r="K1103" s="1042"/>
      <c r="L1103" s="1042"/>
      <c r="M1103" s="1042"/>
      <c r="N1103" s="1042"/>
      <c r="O1103" s="1042"/>
      <c r="P1103" s="1042"/>
      <c r="Q1103" s="1042"/>
      <c r="R1103" s="1042"/>
      <c r="S1103" s="1042"/>
      <c r="T1103" s="1042"/>
      <c r="U1103" s="1042"/>
    </row>
    <row r="1104" spans="1:23" ht="12.95" customHeight="1">
      <c r="A1104" s="1041"/>
      <c r="B1104" s="1041"/>
      <c r="C1104" s="1041"/>
      <c r="D1104" s="1041"/>
      <c r="E1104" s="1041"/>
      <c r="F1104" s="1043" t="s">
        <v>79</v>
      </c>
      <c r="G1104" s="1043"/>
      <c r="H1104" s="1043"/>
      <c r="I1104" s="1043"/>
      <c r="J1104" s="1043"/>
      <c r="K1104" s="1043"/>
      <c r="L1104" s="1043"/>
      <c r="M1104" s="1043"/>
      <c r="N1104" s="1043"/>
      <c r="O1104" s="1043"/>
      <c r="P1104" s="1043"/>
      <c r="Q1104" s="1043"/>
      <c r="R1104" s="1043"/>
      <c r="S1104" s="1043"/>
    </row>
    <row r="1105" spans="1:23" ht="12.95" customHeight="1">
      <c r="D1105" s="1044" t="s">
        <v>5768</v>
      </c>
      <c r="E1105" s="1044"/>
      <c r="F1105" s="1044"/>
      <c r="G1105" s="1044"/>
      <c r="H1105" s="1044"/>
      <c r="I1105" s="1044"/>
      <c r="J1105" s="1044"/>
      <c r="K1105" s="1044"/>
      <c r="L1105" s="1044"/>
      <c r="M1105" s="1044"/>
      <c r="N1105" s="1044"/>
      <c r="O1105" s="1044"/>
      <c r="P1105" s="1038" t="s">
        <v>1989</v>
      </c>
      <c r="Q1105" s="1038"/>
      <c r="R1105" s="1038"/>
      <c r="S1105" s="1038"/>
      <c r="T1105" s="1045" t="s">
        <v>5769</v>
      </c>
      <c r="U1105" s="1045"/>
      <c r="V1105" s="1045"/>
      <c r="W1105" s="1045"/>
    </row>
    <row r="1106" spans="1:23" ht="12.95" customHeight="1">
      <c r="B1106" s="1036" t="s">
        <v>1991</v>
      </c>
      <c r="C1106" s="1036"/>
      <c r="D1106" s="1037" t="s">
        <v>1992</v>
      </c>
      <c r="E1106" s="1037"/>
      <c r="F1106" s="1037"/>
      <c r="G1106" s="1037"/>
      <c r="H1106" s="1037"/>
      <c r="I1106" s="1037"/>
      <c r="J1106" s="1037"/>
      <c r="K1106" s="1037"/>
      <c r="L1106" s="1037"/>
      <c r="M1106" s="1037"/>
      <c r="N1106" s="1037"/>
      <c r="O1106" s="1037"/>
      <c r="P1106" s="1037"/>
      <c r="Q1106" s="1037"/>
      <c r="R1106" s="1037"/>
      <c r="S1106" s="987" t="s">
        <v>1992</v>
      </c>
      <c r="T1106" s="1038" t="s">
        <v>5770</v>
      </c>
      <c r="U1106" s="1038"/>
      <c r="V1106" s="1038"/>
    </row>
    <row r="1107" spans="1:23" ht="17.45" customHeight="1"/>
    <row r="1108" spans="1:23" ht="8.25" customHeight="1">
      <c r="A1108" s="988" t="s">
        <v>1343</v>
      </c>
      <c r="C1108" s="1039" t="s">
        <v>1344</v>
      </c>
      <c r="D1108" s="1039"/>
      <c r="F1108" s="1039" t="s">
        <v>1345</v>
      </c>
      <c r="G1108" s="1039"/>
      <c r="H1108" s="1039"/>
      <c r="I1108" s="1039"/>
      <c r="J1108" s="989" t="s">
        <v>1346</v>
      </c>
      <c r="K1108" s="989" t="s">
        <v>1347</v>
      </c>
      <c r="N1108" s="989" t="s">
        <v>1346</v>
      </c>
      <c r="O1108" s="1040" t="s">
        <v>1347</v>
      </c>
      <c r="P1108" s="1040"/>
      <c r="R1108" s="1040" t="s">
        <v>1346</v>
      </c>
      <c r="S1108" s="1040"/>
      <c r="T1108" s="1040" t="s">
        <v>1347</v>
      </c>
      <c r="U1108" s="1040"/>
      <c r="V1108" s="1040"/>
    </row>
    <row r="1109" spans="1:23" ht="9.6" customHeight="1">
      <c r="A1109" s="990" t="s">
        <v>352</v>
      </c>
      <c r="C1109" s="1035" t="s">
        <v>2565</v>
      </c>
      <c r="D1109" s="1035"/>
      <c r="E1109" s="1035"/>
      <c r="F1109" s="1035" t="s">
        <v>2518</v>
      </c>
      <c r="G1109" s="1035"/>
      <c r="H1109" s="1035"/>
      <c r="I1109" s="1034">
        <v>0</v>
      </c>
      <c r="J1109" s="1034"/>
      <c r="K1109" s="1034">
        <v>712205</v>
      </c>
      <c r="L1109" s="1034"/>
      <c r="M1109" s="1034">
        <v>0</v>
      </c>
      <c r="N1109" s="1034"/>
      <c r="O1109" s="1034">
        <v>0</v>
      </c>
      <c r="P1109" s="1034"/>
      <c r="Q1109" s="1034">
        <v>0</v>
      </c>
      <c r="R1109" s="1034"/>
      <c r="S1109" s="1034"/>
      <c r="T1109" s="1034">
        <v>712205</v>
      </c>
      <c r="U1109" s="1034"/>
      <c r="V1109" s="1034"/>
      <c r="W1109" s="1034"/>
    </row>
    <row r="1110" spans="1:23" ht="9.1999999999999993" customHeight="1">
      <c r="A1110" s="990" t="s">
        <v>352</v>
      </c>
      <c r="C1110" s="1035" t="s">
        <v>2566</v>
      </c>
      <c r="D1110" s="1035"/>
      <c r="E1110" s="1035"/>
      <c r="F1110" s="1035" t="s">
        <v>2521</v>
      </c>
      <c r="G1110" s="1035"/>
      <c r="H1110" s="1035"/>
      <c r="I1110" s="1034">
        <v>0</v>
      </c>
      <c r="J1110" s="1034"/>
      <c r="K1110" s="1034">
        <v>100104</v>
      </c>
      <c r="L1110" s="1034"/>
      <c r="M1110" s="1034">
        <v>0</v>
      </c>
      <c r="N1110" s="1034"/>
      <c r="O1110" s="1034">
        <v>0</v>
      </c>
      <c r="P1110" s="1034"/>
      <c r="Q1110" s="1034">
        <v>0</v>
      </c>
      <c r="R1110" s="1034"/>
      <c r="S1110" s="1034"/>
      <c r="T1110" s="1034">
        <v>100104</v>
      </c>
      <c r="U1110" s="1034"/>
      <c r="V1110" s="1034"/>
      <c r="W1110" s="1034"/>
    </row>
    <row r="1111" spans="1:23" ht="9.1999999999999993" customHeight="1">
      <c r="A1111" s="990" t="s">
        <v>352</v>
      </c>
      <c r="C1111" s="1035" t="s">
        <v>2567</v>
      </c>
      <c r="D1111" s="1035"/>
      <c r="E1111" s="1035"/>
      <c r="F1111" s="1035" t="s">
        <v>2523</v>
      </c>
      <c r="G1111" s="1035"/>
      <c r="H1111" s="1035"/>
      <c r="I1111" s="1034">
        <v>0</v>
      </c>
      <c r="J1111" s="1034"/>
      <c r="K1111" s="1034">
        <v>9892</v>
      </c>
      <c r="L1111" s="1034"/>
      <c r="M1111" s="1034">
        <v>0</v>
      </c>
      <c r="N1111" s="1034"/>
      <c r="O1111" s="1034">
        <v>0</v>
      </c>
      <c r="P1111" s="1034"/>
      <c r="Q1111" s="1034">
        <v>0</v>
      </c>
      <c r="R1111" s="1034"/>
      <c r="S1111" s="1034"/>
      <c r="T1111" s="1034">
        <v>9892</v>
      </c>
      <c r="U1111" s="1034"/>
      <c r="V1111" s="1034"/>
      <c r="W1111" s="1034"/>
    </row>
    <row r="1112" spans="1:23" ht="9.1999999999999993" customHeight="1">
      <c r="A1112" s="990" t="s">
        <v>352</v>
      </c>
      <c r="C1112" s="1035" t="s">
        <v>3549</v>
      </c>
      <c r="D1112" s="1035"/>
      <c r="E1112" s="1035"/>
      <c r="F1112" s="1035" t="s">
        <v>2587</v>
      </c>
      <c r="G1112" s="1035"/>
      <c r="H1112" s="1035"/>
      <c r="I1112" s="1034">
        <v>0</v>
      </c>
      <c r="J1112" s="1034"/>
      <c r="K1112" s="1034">
        <v>36043</v>
      </c>
      <c r="L1112" s="1034"/>
      <c r="M1112" s="1034">
        <v>0</v>
      </c>
      <c r="N1112" s="1034"/>
      <c r="O1112" s="1034">
        <v>0</v>
      </c>
      <c r="P1112" s="1034"/>
      <c r="Q1112" s="1034">
        <v>0</v>
      </c>
      <c r="R1112" s="1034"/>
      <c r="S1112" s="1034"/>
      <c r="T1112" s="1034">
        <v>36043</v>
      </c>
      <c r="U1112" s="1034"/>
      <c r="V1112" s="1034"/>
      <c r="W1112" s="1034"/>
    </row>
    <row r="1113" spans="1:23" ht="9.1999999999999993" customHeight="1">
      <c r="A1113" s="990" t="s">
        <v>352</v>
      </c>
      <c r="C1113" s="1035" t="s">
        <v>2568</v>
      </c>
      <c r="D1113" s="1035"/>
      <c r="E1113" s="1035"/>
      <c r="F1113" s="1035" t="s">
        <v>2525</v>
      </c>
      <c r="G1113" s="1035"/>
      <c r="H1113" s="1035"/>
      <c r="I1113" s="1034">
        <v>0</v>
      </c>
      <c r="J1113" s="1034"/>
      <c r="K1113" s="1034">
        <v>36000</v>
      </c>
      <c r="L1113" s="1034"/>
      <c r="M1113" s="1034">
        <v>0</v>
      </c>
      <c r="N1113" s="1034"/>
      <c r="O1113" s="1034">
        <v>0</v>
      </c>
      <c r="P1113" s="1034"/>
      <c r="Q1113" s="1034">
        <v>0</v>
      </c>
      <c r="R1113" s="1034"/>
      <c r="S1113" s="1034"/>
      <c r="T1113" s="1034">
        <v>36000</v>
      </c>
      <c r="U1113" s="1034"/>
      <c r="V1113" s="1034"/>
      <c r="W1113" s="1034"/>
    </row>
    <row r="1114" spans="1:23" ht="9.1999999999999993" customHeight="1">
      <c r="A1114" s="990" t="s">
        <v>352</v>
      </c>
      <c r="C1114" s="1035" t="s">
        <v>2569</v>
      </c>
      <c r="D1114" s="1035"/>
      <c r="E1114" s="1035"/>
      <c r="F1114" s="1035" t="s">
        <v>2527</v>
      </c>
      <c r="G1114" s="1035"/>
      <c r="H1114" s="1035"/>
      <c r="I1114" s="1034">
        <v>0</v>
      </c>
      <c r="J1114" s="1034"/>
      <c r="K1114" s="1034">
        <v>121075</v>
      </c>
      <c r="L1114" s="1034"/>
      <c r="M1114" s="1034">
        <v>0</v>
      </c>
      <c r="N1114" s="1034"/>
      <c r="O1114" s="1034">
        <v>0</v>
      </c>
      <c r="P1114" s="1034"/>
      <c r="Q1114" s="1034">
        <v>0</v>
      </c>
      <c r="R1114" s="1034"/>
      <c r="S1114" s="1034"/>
      <c r="T1114" s="1034">
        <v>121075</v>
      </c>
      <c r="U1114" s="1034"/>
      <c r="V1114" s="1034"/>
      <c r="W1114" s="1034"/>
    </row>
    <row r="1115" spans="1:23" ht="9.1999999999999993" customHeight="1">
      <c r="A1115" s="990" t="s">
        <v>352</v>
      </c>
      <c r="C1115" s="1035" t="s">
        <v>2570</v>
      </c>
      <c r="D1115" s="1035"/>
      <c r="E1115" s="1035"/>
      <c r="F1115" s="1035" t="s">
        <v>2529</v>
      </c>
      <c r="G1115" s="1035"/>
      <c r="H1115" s="1035"/>
      <c r="I1115" s="1034">
        <v>0</v>
      </c>
      <c r="J1115" s="1034"/>
      <c r="K1115" s="1034">
        <v>5610</v>
      </c>
      <c r="L1115" s="1034"/>
      <c r="M1115" s="1034">
        <v>0</v>
      </c>
      <c r="N1115" s="1034"/>
      <c r="O1115" s="1034">
        <v>0</v>
      </c>
      <c r="P1115" s="1034"/>
      <c r="Q1115" s="1034">
        <v>0</v>
      </c>
      <c r="R1115" s="1034"/>
      <c r="S1115" s="1034"/>
      <c r="T1115" s="1034">
        <v>5610</v>
      </c>
      <c r="U1115" s="1034"/>
      <c r="V1115" s="1034"/>
      <c r="W1115" s="1034"/>
    </row>
    <row r="1116" spans="1:23" ht="9.1999999999999993" customHeight="1">
      <c r="A1116" s="990" t="s">
        <v>352</v>
      </c>
      <c r="C1116" s="1035" t="s">
        <v>2572</v>
      </c>
      <c r="D1116" s="1035"/>
      <c r="E1116" s="1035"/>
      <c r="F1116" s="1035" t="s">
        <v>2531</v>
      </c>
      <c r="G1116" s="1035"/>
      <c r="H1116" s="1035"/>
      <c r="I1116" s="1034">
        <v>0</v>
      </c>
      <c r="J1116" s="1034"/>
      <c r="K1116" s="1034">
        <v>82272</v>
      </c>
      <c r="L1116" s="1034"/>
      <c r="M1116" s="1034">
        <v>0</v>
      </c>
      <c r="N1116" s="1034"/>
      <c r="O1116" s="1034">
        <v>0</v>
      </c>
      <c r="P1116" s="1034"/>
      <c r="Q1116" s="1034">
        <v>0</v>
      </c>
      <c r="R1116" s="1034"/>
      <c r="S1116" s="1034"/>
      <c r="T1116" s="1034">
        <v>82272</v>
      </c>
      <c r="U1116" s="1034"/>
      <c r="V1116" s="1034"/>
      <c r="W1116" s="1034"/>
    </row>
    <row r="1117" spans="1:23" ht="9.1999999999999993" customHeight="1">
      <c r="A1117" s="990" t="s">
        <v>352</v>
      </c>
      <c r="C1117" s="1035" t="s">
        <v>2573</v>
      </c>
      <c r="D1117" s="1035"/>
      <c r="E1117" s="1035"/>
      <c r="F1117" s="1035" t="s">
        <v>2533</v>
      </c>
      <c r="G1117" s="1035"/>
      <c r="H1117" s="1035"/>
      <c r="I1117" s="1034">
        <v>0</v>
      </c>
      <c r="J1117" s="1034"/>
      <c r="K1117" s="1034">
        <v>78729</v>
      </c>
      <c r="L1117" s="1034"/>
      <c r="M1117" s="1034">
        <v>0</v>
      </c>
      <c r="N1117" s="1034"/>
      <c r="O1117" s="1034">
        <v>0</v>
      </c>
      <c r="P1117" s="1034"/>
      <c r="Q1117" s="1034">
        <v>0</v>
      </c>
      <c r="R1117" s="1034"/>
      <c r="S1117" s="1034"/>
      <c r="T1117" s="1034">
        <v>78729</v>
      </c>
      <c r="U1117" s="1034"/>
      <c r="V1117" s="1034"/>
      <c r="W1117" s="1034"/>
    </row>
    <row r="1118" spans="1:23" ht="9.1999999999999993" customHeight="1">
      <c r="A1118" s="990" t="s">
        <v>352</v>
      </c>
      <c r="C1118" s="1035" t="s">
        <v>2574</v>
      </c>
      <c r="D1118" s="1035"/>
      <c r="E1118" s="1035"/>
      <c r="F1118" s="1035" t="s">
        <v>2575</v>
      </c>
      <c r="G1118" s="1035"/>
      <c r="H1118" s="1035"/>
      <c r="I1118" s="1034">
        <v>0</v>
      </c>
      <c r="J1118" s="1034"/>
      <c r="K1118" s="1034">
        <v>47250000</v>
      </c>
      <c r="L1118" s="1034"/>
      <c r="M1118" s="1034">
        <v>0</v>
      </c>
      <c r="N1118" s="1034"/>
      <c r="O1118" s="1034">
        <v>0</v>
      </c>
      <c r="P1118" s="1034"/>
      <c r="Q1118" s="1034">
        <v>0</v>
      </c>
      <c r="R1118" s="1034"/>
      <c r="S1118" s="1034"/>
      <c r="T1118" s="1034">
        <v>47250000</v>
      </c>
      <c r="U1118" s="1034"/>
      <c r="V1118" s="1034"/>
      <c r="W1118" s="1034"/>
    </row>
    <row r="1119" spans="1:23" ht="9.1999999999999993" customHeight="1">
      <c r="A1119" s="990" t="s">
        <v>352</v>
      </c>
      <c r="C1119" s="1035" t="s">
        <v>2576</v>
      </c>
      <c r="D1119" s="1035"/>
      <c r="E1119" s="1035"/>
      <c r="F1119" s="1035" t="s">
        <v>2577</v>
      </c>
      <c r="G1119" s="1035"/>
      <c r="H1119" s="1035"/>
      <c r="I1119" s="1034">
        <v>0</v>
      </c>
      <c r="J1119" s="1034"/>
      <c r="K1119" s="1034">
        <v>1573000</v>
      </c>
      <c r="L1119" s="1034"/>
      <c r="M1119" s="1034">
        <v>0</v>
      </c>
      <c r="N1119" s="1034"/>
      <c r="O1119" s="1034">
        <v>0</v>
      </c>
      <c r="P1119" s="1034"/>
      <c r="Q1119" s="1034">
        <v>0</v>
      </c>
      <c r="R1119" s="1034"/>
      <c r="S1119" s="1034"/>
      <c r="T1119" s="1034">
        <v>1573000</v>
      </c>
      <c r="U1119" s="1034"/>
      <c r="V1119" s="1034"/>
      <c r="W1119" s="1034"/>
    </row>
    <row r="1120" spans="1:23" ht="9.1999999999999993" customHeight="1">
      <c r="A1120" s="990" t="s">
        <v>352</v>
      </c>
      <c r="C1120" s="1035" t="s">
        <v>2578</v>
      </c>
      <c r="D1120" s="1035"/>
      <c r="E1120" s="1035"/>
      <c r="F1120" s="1035" t="s">
        <v>2575</v>
      </c>
      <c r="G1120" s="1035"/>
      <c r="H1120" s="1035"/>
      <c r="I1120" s="1034">
        <v>0</v>
      </c>
      <c r="J1120" s="1034"/>
      <c r="K1120" s="1034">
        <v>4200000</v>
      </c>
      <c r="L1120" s="1034"/>
      <c r="M1120" s="1034">
        <v>0</v>
      </c>
      <c r="N1120" s="1034"/>
      <c r="O1120" s="1034">
        <v>0</v>
      </c>
      <c r="P1120" s="1034"/>
      <c r="Q1120" s="1034">
        <v>0</v>
      </c>
      <c r="R1120" s="1034"/>
      <c r="S1120" s="1034"/>
      <c r="T1120" s="1034">
        <v>4200000</v>
      </c>
      <c r="U1120" s="1034"/>
      <c r="V1120" s="1034"/>
      <c r="W1120" s="1034"/>
    </row>
    <row r="1121" spans="1:23" ht="9.1999999999999993" customHeight="1">
      <c r="A1121" s="990" t="s">
        <v>352</v>
      </c>
      <c r="C1121" s="1035" t="s">
        <v>2579</v>
      </c>
      <c r="D1121" s="1035"/>
      <c r="E1121" s="1035"/>
      <c r="F1121" s="1035" t="s">
        <v>2577</v>
      </c>
      <c r="G1121" s="1035"/>
      <c r="H1121" s="1035"/>
      <c r="I1121" s="1034">
        <v>0</v>
      </c>
      <c r="J1121" s="1034"/>
      <c r="K1121" s="1034">
        <v>1080000</v>
      </c>
      <c r="L1121" s="1034"/>
      <c r="M1121" s="1034">
        <v>0</v>
      </c>
      <c r="N1121" s="1034"/>
      <c r="O1121" s="1034">
        <v>0</v>
      </c>
      <c r="P1121" s="1034"/>
      <c r="Q1121" s="1034">
        <v>0</v>
      </c>
      <c r="R1121" s="1034"/>
      <c r="S1121" s="1034"/>
      <c r="T1121" s="1034">
        <v>1080000</v>
      </c>
      <c r="U1121" s="1034"/>
      <c r="V1121" s="1034"/>
      <c r="W1121" s="1034"/>
    </row>
    <row r="1122" spans="1:23" ht="9.1999999999999993" customHeight="1">
      <c r="A1122" s="990" t="s">
        <v>352</v>
      </c>
      <c r="C1122" s="1035" t="s">
        <v>2580</v>
      </c>
      <c r="D1122" s="1035"/>
      <c r="E1122" s="1035"/>
      <c r="F1122" s="1035" t="s">
        <v>2575</v>
      </c>
      <c r="G1122" s="1035"/>
      <c r="H1122" s="1035"/>
      <c r="I1122" s="1034">
        <v>0</v>
      </c>
      <c r="J1122" s="1034"/>
      <c r="K1122" s="1034">
        <v>4200000</v>
      </c>
      <c r="L1122" s="1034"/>
      <c r="M1122" s="1034">
        <v>0</v>
      </c>
      <c r="N1122" s="1034"/>
      <c r="O1122" s="1034">
        <v>0</v>
      </c>
      <c r="P1122" s="1034"/>
      <c r="Q1122" s="1034">
        <v>0</v>
      </c>
      <c r="R1122" s="1034"/>
      <c r="S1122" s="1034"/>
      <c r="T1122" s="1034">
        <v>4200000</v>
      </c>
      <c r="U1122" s="1034"/>
      <c r="V1122" s="1034"/>
      <c r="W1122" s="1034"/>
    </row>
    <row r="1123" spans="1:23" ht="9.1999999999999993" customHeight="1">
      <c r="A1123" s="990" t="s">
        <v>352</v>
      </c>
      <c r="C1123" s="1035" t="s">
        <v>2581</v>
      </c>
      <c r="D1123" s="1035"/>
      <c r="E1123" s="1035"/>
      <c r="F1123" s="1035" t="s">
        <v>2577</v>
      </c>
      <c r="G1123" s="1035"/>
      <c r="H1123" s="1035"/>
      <c r="I1123" s="1034">
        <v>0</v>
      </c>
      <c r="J1123" s="1034"/>
      <c r="K1123" s="1034">
        <v>1040000</v>
      </c>
      <c r="L1123" s="1034"/>
      <c r="M1123" s="1034">
        <v>0</v>
      </c>
      <c r="N1123" s="1034"/>
      <c r="O1123" s="1034">
        <v>0</v>
      </c>
      <c r="P1123" s="1034"/>
      <c r="Q1123" s="1034">
        <v>0</v>
      </c>
      <c r="R1123" s="1034"/>
      <c r="S1123" s="1034"/>
      <c r="T1123" s="1034">
        <v>1040000</v>
      </c>
      <c r="U1123" s="1034"/>
      <c r="V1123" s="1034"/>
      <c r="W1123" s="1034"/>
    </row>
    <row r="1124" spans="1:23" ht="9.1999999999999993" customHeight="1">
      <c r="A1124" s="990" t="s">
        <v>352</v>
      </c>
      <c r="C1124" s="1035" t="s">
        <v>2582</v>
      </c>
      <c r="D1124" s="1035"/>
      <c r="E1124" s="1035"/>
      <c r="F1124" s="1035" t="s">
        <v>2575</v>
      </c>
      <c r="G1124" s="1035"/>
      <c r="H1124" s="1035"/>
      <c r="I1124" s="1034">
        <v>0</v>
      </c>
      <c r="J1124" s="1034"/>
      <c r="K1124" s="1034">
        <v>1200000</v>
      </c>
      <c r="L1124" s="1034"/>
      <c r="M1124" s="1034">
        <v>0</v>
      </c>
      <c r="N1124" s="1034"/>
      <c r="O1124" s="1034">
        <v>0</v>
      </c>
      <c r="P1124" s="1034"/>
      <c r="Q1124" s="1034">
        <v>0</v>
      </c>
      <c r="R1124" s="1034"/>
      <c r="S1124" s="1034"/>
      <c r="T1124" s="1034">
        <v>1200000</v>
      </c>
      <c r="U1124" s="1034"/>
      <c r="V1124" s="1034"/>
      <c r="W1124" s="1034"/>
    </row>
    <row r="1125" spans="1:23" ht="9.1999999999999993" customHeight="1">
      <c r="A1125" s="990" t="s">
        <v>352</v>
      </c>
      <c r="C1125" s="1035" t="s">
        <v>2583</v>
      </c>
      <c r="D1125" s="1035"/>
      <c r="E1125" s="1035"/>
      <c r="F1125" s="1035" t="s">
        <v>2577</v>
      </c>
      <c r="G1125" s="1035"/>
      <c r="H1125" s="1035"/>
      <c r="I1125" s="1034">
        <v>0</v>
      </c>
      <c r="J1125" s="1034"/>
      <c r="K1125" s="1034">
        <v>740000</v>
      </c>
      <c r="L1125" s="1034"/>
      <c r="M1125" s="1034">
        <v>0</v>
      </c>
      <c r="N1125" s="1034"/>
      <c r="O1125" s="1034">
        <v>0</v>
      </c>
      <c r="P1125" s="1034"/>
      <c r="Q1125" s="1034">
        <v>0</v>
      </c>
      <c r="R1125" s="1034"/>
      <c r="S1125" s="1034"/>
      <c r="T1125" s="1034">
        <v>740000</v>
      </c>
      <c r="U1125" s="1034"/>
      <c r="V1125" s="1034"/>
      <c r="W1125" s="1034"/>
    </row>
    <row r="1126" spans="1:23" ht="9.1999999999999993" customHeight="1">
      <c r="A1126" s="990" t="s">
        <v>352</v>
      </c>
      <c r="C1126" s="1035" t="s">
        <v>2584</v>
      </c>
      <c r="D1126" s="1035"/>
      <c r="E1126" s="1035"/>
      <c r="F1126" s="1035" t="s">
        <v>2518</v>
      </c>
      <c r="G1126" s="1035"/>
      <c r="H1126" s="1035"/>
      <c r="I1126" s="1034">
        <v>0</v>
      </c>
      <c r="J1126" s="1034"/>
      <c r="K1126" s="1034">
        <v>5989030</v>
      </c>
      <c r="L1126" s="1034"/>
      <c r="M1126" s="1034">
        <v>0</v>
      </c>
      <c r="N1126" s="1034"/>
      <c r="O1126" s="1034">
        <v>0</v>
      </c>
      <c r="P1126" s="1034"/>
      <c r="Q1126" s="1034">
        <v>0</v>
      </c>
      <c r="R1126" s="1034"/>
      <c r="S1126" s="1034"/>
      <c r="T1126" s="1034">
        <v>5989030</v>
      </c>
      <c r="U1126" s="1034"/>
      <c r="V1126" s="1034"/>
      <c r="W1126" s="1034"/>
    </row>
    <row r="1127" spans="1:23" ht="9.1999999999999993" customHeight="1">
      <c r="A1127" s="990" t="s">
        <v>352</v>
      </c>
      <c r="C1127" s="1035" t="s">
        <v>2585</v>
      </c>
      <c r="D1127" s="1035"/>
      <c r="E1127" s="1035"/>
      <c r="F1127" s="1035" t="s">
        <v>2521</v>
      </c>
      <c r="G1127" s="1035"/>
      <c r="H1127" s="1035"/>
      <c r="I1127" s="1034">
        <v>0</v>
      </c>
      <c r="J1127" s="1034"/>
      <c r="K1127" s="1034">
        <v>841791</v>
      </c>
      <c r="L1127" s="1034"/>
      <c r="M1127" s="1034">
        <v>0</v>
      </c>
      <c r="N1127" s="1034"/>
      <c r="O1127" s="1034">
        <v>0</v>
      </c>
      <c r="P1127" s="1034"/>
      <c r="Q1127" s="1034">
        <v>0</v>
      </c>
      <c r="R1127" s="1034"/>
      <c r="S1127" s="1034"/>
      <c r="T1127" s="1034">
        <v>841791</v>
      </c>
      <c r="U1127" s="1034"/>
      <c r="V1127" s="1034"/>
      <c r="W1127" s="1034"/>
    </row>
    <row r="1128" spans="1:23" ht="9.1999999999999993" customHeight="1">
      <c r="A1128" s="990" t="s">
        <v>352</v>
      </c>
      <c r="C1128" s="1035" t="s">
        <v>2586</v>
      </c>
      <c r="D1128" s="1035"/>
      <c r="E1128" s="1035"/>
      <c r="F1128" s="1035" t="s">
        <v>2523</v>
      </c>
      <c r="G1128" s="1035"/>
      <c r="H1128" s="1035"/>
      <c r="I1128" s="1034">
        <v>0</v>
      </c>
      <c r="J1128" s="1034"/>
      <c r="K1128" s="1034">
        <v>83181</v>
      </c>
      <c r="L1128" s="1034"/>
      <c r="M1128" s="1034">
        <v>0</v>
      </c>
      <c r="N1128" s="1034"/>
      <c r="O1128" s="1034">
        <v>0</v>
      </c>
      <c r="P1128" s="1034"/>
      <c r="Q1128" s="1034">
        <v>0</v>
      </c>
      <c r="R1128" s="1034"/>
      <c r="S1128" s="1034"/>
      <c r="T1128" s="1034">
        <v>83181</v>
      </c>
      <c r="U1128" s="1034"/>
      <c r="V1128" s="1034"/>
      <c r="W1128" s="1034"/>
    </row>
    <row r="1129" spans="1:23" ht="9.1999999999999993" customHeight="1">
      <c r="A1129" s="990" t="s">
        <v>352</v>
      </c>
      <c r="C1129" s="1035" t="s">
        <v>2588</v>
      </c>
      <c r="D1129" s="1035"/>
      <c r="E1129" s="1035"/>
      <c r="F1129" s="1035" t="s">
        <v>2525</v>
      </c>
      <c r="G1129" s="1035"/>
      <c r="H1129" s="1035"/>
      <c r="I1129" s="1034">
        <v>0</v>
      </c>
      <c r="J1129" s="1034"/>
      <c r="K1129" s="1034">
        <v>132000</v>
      </c>
      <c r="L1129" s="1034"/>
      <c r="M1129" s="1034">
        <v>0</v>
      </c>
      <c r="N1129" s="1034"/>
      <c r="O1129" s="1034">
        <v>0</v>
      </c>
      <c r="P1129" s="1034"/>
      <c r="Q1129" s="1034">
        <v>0</v>
      </c>
      <c r="R1129" s="1034"/>
      <c r="S1129" s="1034"/>
      <c r="T1129" s="1034">
        <v>132000</v>
      </c>
      <c r="U1129" s="1034"/>
      <c r="V1129" s="1034"/>
      <c r="W1129" s="1034"/>
    </row>
    <row r="1130" spans="1:23" ht="9.1999999999999993" customHeight="1">
      <c r="A1130" s="990" t="s">
        <v>352</v>
      </c>
      <c r="C1130" s="1035" t="s">
        <v>2589</v>
      </c>
      <c r="D1130" s="1035"/>
      <c r="E1130" s="1035"/>
      <c r="F1130" s="1035" t="s">
        <v>2527</v>
      </c>
      <c r="G1130" s="1035"/>
      <c r="H1130" s="1035"/>
      <c r="I1130" s="1034">
        <v>0</v>
      </c>
      <c r="J1130" s="1034"/>
      <c r="K1130" s="1034">
        <v>1018135</v>
      </c>
      <c r="L1130" s="1034"/>
      <c r="M1130" s="1034">
        <v>0</v>
      </c>
      <c r="N1130" s="1034"/>
      <c r="O1130" s="1034">
        <v>0</v>
      </c>
      <c r="P1130" s="1034"/>
      <c r="Q1130" s="1034">
        <v>0</v>
      </c>
      <c r="R1130" s="1034"/>
      <c r="S1130" s="1034"/>
      <c r="T1130" s="1034">
        <v>1018135</v>
      </c>
      <c r="U1130" s="1034"/>
      <c r="V1130" s="1034"/>
      <c r="W1130" s="1034"/>
    </row>
    <row r="1131" spans="1:23" ht="9.1999999999999993" customHeight="1">
      <c r="A1131" s="990" t="s">
        <v>352</v>
      </c>
      <c r="C1131" s="1035" t="s">
        <v>2590</v>
      </c>
      <c r="D1131" s="1035"/>
      <c r="E1131" s="1035"/>
      <c r="F1131" s="1035" t="s">
        <v>2529</v>
      </c>
      <c r="G1131" s="1035"/>
      <c r="H1131" s="1035"/>
      <c r="I1131" s="1034">
        <v>0</v>
      </c>
      <c r="J1131" s="1034"/>
      <c r="K1131" s="1034">
        <v>28000</v>
      </c>
      <c r="L1131" s="1034"/>
      <c r="M1131" s="1034">
        <v>0</v>
      </c>
      <c r="N1131" s="1034"/>
      <c r="O1131" s="1034">
        <v>0</v>
      </c>
      <c r="P1131" s="1034"/>
      <c r="Q1131" s="1034">
        <v>0</v>
      </c>
      <c r="R1131" s="1034"/>
      <c r="S1131" s="1034"/>
      <c r="T1131" s="1034">
        <v>28000</v>
      </c>
      <c r="U1131" s="1034"/>
      <c r="V1131" s="1034"/>
      <c r="W1131" s="1034"/>
    </row>
    <row r="1132" spans="1:23" ht="9.1999999999999993" customHeight="1">
      <c r="A1132" s="990" t="s">
        <v>352</v>
      </c>
      <c r="C1132" s="1035" t="s">
        <v>2591</v>
      </c>
      <c r="D1132" s="1035"/>
      <c r="E1132" s="1035"/>
      <c r="F1132" s="1035" t="s">
        <v>2531</v>
      </c>
      <c r="G1132" s="1035"/>
      <c r="H1132" s="1035"/>
      <c r="I1132" s="1034">
        <v>0</v>
      </c>
      <c r="J1132" s="1034"/>
      <c r="K1132" s="1034">
        <v>463320</v>
      </c>
      <c r="L1132" s="1034"/>
      <c r="M1132" s="1034">
        <v>0</v>
      </c>
      <c r="N1132" s="1034"/>
      <c r="O1132" s="1034">
        <v>0</v>
      </c>
      <c r="P1132" s="1034"/>
      <c r="Q1132" s="1034">
        <v>0</v>
      </c>
      <c r="R1132" s="1034"/>
      <c r="S1132" s="1034"/>
      <c r="T1132" s="1034">
        <v>463320</v>
      </c>
      <c r="U1132" s="1034"/>
      <c r="V1132" s="1034"/>
      <c r="W1132" s="1034"/>
    </row>
    <row r="1133" spans="1:23" ht="9.1999999999999993" customHeight="1">
      <c r="A1133" s="990" t="s">
        <v>352</v>
      </c>
      <c r="C1133" s="1035" t="s">
        <v>2592</v>
      </c>
      <c r="D1133" s="1035"/>
      <c r="E1133" s="1035"/>
      <c r="F1133" s="1035" t="s">
        <v>2533</v>
      </c>
      <c r="G1133" s="1035"/>
      <c r="H1133" s="1035"/>
      <c r="I1133" s="1034">
        <v>0</v>
      </c>
      <c r="J1133" s="1034"/>
      <c r="K1133" s="1034">
        <v>356400</v>
      </c>
      <c r="L1133" s="1034"/>
      <c r="M1133" s="1034">
        <v>0</v>
      </c>
      <c r="N1133" s="1034"/>
      <c r="O1133" s="1034">
        <v>0</v>
      </c>
      <c r="P1133" s="1034"/>
      <c r="Q1133" s="1034">
        <v>0</v>
      </c>
      <c r="R1133" s="1034"/>
      <c r="S1133" s="1034"/>
      <c r="T1133" s="1034">
        <v>356400</v>
      </c>
      <c r="U1133" s="1034"/>
      <c r="V1133" s="1034"/>
      <c r="W1133" s="1034"/>
    </row>
    <row r="1134" spans="1:23" ht="9.1999999999999993" customHeight="1">
      <c r="A1134" s="990" t="s">
        <v>352</v>
      </c>
      <c r="C1134" s="1035" t="s">
        <v>2593</v>
      </c>
      <c r="D1134" s="1035"/>
      <c r="E1134" s="1035"/>
      <c r="F1134" s="1035" t="s">
        <v>2594</v>
      </c>
      <c r="G1134" s="1035"/>
      <c r="H1134" s="1035"/>
      <c r="I1134" s="1034">
        <v>0</v>
      </c>
      <c r="J1134" s="1034"/>
      <c r="K1134" s="1034">
        <v>170750</v>
      </c>
      <c r="L1134" s="1034"/>
      <c r="M1134" s="1034">
        <v>0</v>
      </c>
      <c r="N1134" s="1034"/>
      <c r="O1134" s="1034">
        <v>0</v>
      </c>
      <c r="P1134" s="1034"/>
      <c r="Q1134" s="1034">
        <v>0</v>
      </c>
      <c r="R1134" s="1034"/>
      <c r="S1134" s="1034"/>
      <c r="T1134" s="1034">
        <v>170750</v>
      </c>
      <c r="U1134" s="1034"/>
      <c r="V1134" s="1034"/>
      <c r="W1134" s="1034"/>
    </row>
    <row r="1135" spans="1:23" ht="9.1999999999999993" customHeight="1">
      <c r="A1135" s="990" t="s">
        <v>352</v>
      </c>
      <c r="C1135" s="1035" t="s">
        <v>2595</v>
      </c>
      <c r="D1135" s="1035"/>
      <c r="E1135" s="1035"/>
      <c r="F1135" s="1035" t="s">
        <v>2596</v>
      </c>
      <c r="G1135" s="1035"/>
      <c r="H1135" s="1035"/>
      <c r="I1135" s="1034">
        <v>0</v>
      </c>
      <c r="J1135" s="1034"/>
      <c r="K1135" s="1034">
        <v>275000</v>
      </c>
      <c r="L1135" s="1034"/>
      <c r="M1135" s="1034">
        <v>0</v>
      </c>
      <c r="N1135" s="1034"/>
      <c r="O1135" s="1034">
        <v>0</v>
      </c>
      <c r="P1135" s="1034"/>
      <c r="Q1135" s="1034">
        <v>0</v>
      </c>
      <c r="R1135" s="1034"/>
      <c r="S1135" s="1034"/>
      <c r="T1135" s="1034">
        <v>275000</v>
      </c>
      <c r="U1135" s="1034"/>
      <c r="V1135" s="1034"/>
      <c r="W1135" s="1034"/>
    </row>
    <row r="1136" spans="1:23" ht="9.1999999999999993" customHeight="1">
      <c r="A1136" s="990" t="s">
        <v>352</v>
      </c>
      <c r="C1136" s="1035" t="s">
        <v>2597</v>
      </c>
      <c r="D1136" s="1035"/>
      <c r="E1136" s="1035"/>
      <c r="F1136" s="1035" t="s">
        <v>2598</v>
      </c>
      <c r="G1136" s="1035"/>
      <c r="H1136" s="1035"/>
      <c r="I1136" s="1034">
        <v>0</v>
      </c>
      <c r="J1136" s="1034"/>
      <c r="K1136" s="1034">
        <v>50000</v>
      </c>
      <c r="L1136" s="1034"/>
      <c r="M1136" s="1034">
        <v>0</v>
      </c>
      <c r="N1136" s="1034"/>
      <c r="O1136" s="1034">
        <v>0</v>
      </c>
      <c r="P1136" s="1034"/>
      <c r="Q1136" s="1034">
        <v>0</v>
      </c>
      <c r="R1136" s="1034"/>
      <c r="S1136" s="1034"/>
      <c r="T1136" s="1034">
        <v>50000</v>
      </c>
      <c r="U1136" s="1034"/>
      <c r="V1136" s="1034"/>
      <c r="W1136" s="1034"/>
    </row>
    <row r="1137" spans="1:23" ht="9.1999999999999993" customHeight="1">
      <c r="A1137" s="990" t="s">
        <v>352</v>
      </c>
      <c r="C1137" s="1035" t="s">
        <v>2599</v>
      </c>
      <c r="D1137" s="1035"/>
      <c r="E1137" s="1035"/>
      <c r="F1137" s="1035" t="s">
        <v>2600</v>
      </c>
      <c r="G1137" s="1035"/>
      <c r="H1137" s="1035"/>
      <c r="I1137" s="1034">
        <v>0</v>
      </c>
      <c r="J1137" s="1034"/>
      <c r="K1137" s="1034">
        <v>15000</v>
      </c>
      <c r="L1137" s="1034"/>
      <c r="M1137" s="1034">
        <v>0</v>
      </c>
      <c r="N1137" s="1034"/>
      <c r="O1137" s="1034">
        <v>0</v>
      </c>
      <c r="P1137" s="1034"/>
      <c r="Q1137" s="1034">
        <v>0</v>
      </c>
      <c r="R1137" s="1034"/>
      <c r="S1137" s="1034"/>
      <c r="T1137" s="1034">
        <v>15000</v>
      </c>
      <c r="U1137" s="1034"/>
      <c r="V1137" s="1034"/>
      <c r="W1137" s="1034"/>
    </row>
    <row r="1138" spans="1:23" ht="9.1999999999999993" customHeight="1">
      <c r="A1138" s="990" t="s">
        <v>352</v>
      </c>
      <c r="C1138" s="1035" t="s">
        <v>2601</v>
      </c>
      <c r="D1138" s="1035"/>
      <c r="E1138" s="1035"/>
      <c r="F1138" s="1035" t="s">
        <v>2602</v>
      </c>
      <c r="G1138" s="1035"/>
      <c r="H1138" s="1035"/>
      <c r="I1138" s="1034">
        <v>0</v>
      </c>
      <c r="J1138" s="1034"/>
      <c r="K1138" s="1034">
        <v>2000</v>
      </c>
      <c r="L1138" s="1034"/>
      <c r="M1138" s="1034">
        <v>0</v>
      </c>
      <c r="N1138" s="1034"/>
      <c r="O1138" s="1034">
        <v>0</v>
      </c>
      <c r="P1138" s="1034"/>
      <c r="Q1138" s="1034">
        <v>0</v>
      </c>
      <c r="R1138" s="1034"/>
      <c r="S1138" s="1034"/>
      <c r="T1138" s="1034">
        <v>2000</v>
      </c>
      <c r="U1138" s="1034"/>
      <c r="V1138" s="1034"/>
      <c r="W1138" s="1034"/>
    </row>
    <row r="1139" spans="1:23" ht="9.1999999999999993" customHeight="1">
      <c r="A1139" s="990" t="s">
        <v>352</v>
      </c>
      <c r="C1139" s="1035" t="s">
        <v>2603</v>
      </c>
      <c r="D1139" s="1035"/>
      <c r="E1139" s="1035"/>
      <c r="F1139" s="1035" t="s">
        <v>2547</v>
      </c>
      <c r="G1139" s="1035"/>
      <c r="H1139" s="1035"/>
      <c r="I1139" s="1034">
        <v>0</v>
      </c>
      <c r="J1139" s="1034"/>
      <c r="K1139" s="1034">
        <v>260000</v>
      </c>
      <c r="L1139" s="1034"/>
      <c r="M1139" s="1034">
        <v>0</v>
      </c>
      <c r="N1139" s="1034"/>
      <c r="O1139" s="1034">
        <v>0</v>
      </c>
      <c r="P1139" s="1034"/>
      <c r="Q1139" s="1034">
        <v>0</v>
      </c>
      <c r="R1139" s="1034"/>
      <c r="S1139" s="1034"/>
      <c r="T1139" s="1034">
        <v>260000</v>
      </c>
      <c r="U1139" s="1034"/>
      <c r="V1139" s="1034"/>
      <c r="W1139" s="1034"/>
    </row>
    <row r="1140" spans="1:23" ht="9.1999999999999993" customHeight="1">
      <c r="A1140" s="990" t="s">
        <v>352</v>
      </c>
      <c r="C1140" s="1035" t="s">
        <v>2604</v>
      </c>
      <c r="D1140" s="1035"/>
      <c r="E1140" s="1035"/>
      <c r="F1140" s="1035" t="s">
        <v>2549</v>
      </c>
      <c r="G1140" s="1035"/>
      <c r="H1140" s="1035"/>
      <c r="I1140" s="1034">
        <v>0</v>
      </c>
      <c r="J1140" s="1034"/>
      <c r="K1140" s="1034">
        <v>450000</v>
      </c>
      <c r="L1140" s="1034"/>
      <c r="M1140" s="1034">
        <v>0</v>
      </c>
      <c r="N1140" s="1034"/>
      <c r="O1140" s="1034">
        <v>0</v>
      </c>
      <c r="P1140" s="1034"/>
      <c r="Q1140" s="1034">
        <v>0</v>
      </c>
      <c r="R1140" s="1034"/>
      <c r="S1140" s="1034"/>
      <c r="T1140" s="1034">
        <v>450000</v>
      </c>
      <c r="U1140" s="1034"/>
      <c r="V1140" s="1034"/>
      <c r="W1140" s="1034"/>
    </row>
    <row r="1141" spans="1:23" ht="9.1999999999999993" customHeight="1">
      <c r="A1141" s="990" t="s">
        <v>352</v>
      </c>
      <c r="C1141" s="1035" t="s">
        <v>2605</v>
      </c>
      <c r="D1141" s="1035"/>
      <c r="E1141" s="1035"/>
      <c r="F1141" s="1035" t="s">
        <v>2606</v>
      </c>
      <c r="G1141" s="1035"/>
      <c r="H1141" s="1035"/>
      <c r="I1141" s="1034">
        <v>0</v>
      </c>
      <c r="J1141" s="1034"/>
      <c r="K1141" s="1034">
        <v>25000</v>
      </c>
      <c r="L1141" s="1034"/>
      <c r="M1141" s="1034">
        <v>0</v>
      </c>
      <c r="N1141" s="1034"/>
      <c r="O1141" s="1034">
        <v>0</v>
      </c>
      <c r="P1141" s="1034"/>
      <c r="Q1141" s="1034">
        <v>0</v>
      </c>
      <c r="R1141" s="1034"/>
      <c r="S1141" s="1034"/>
      <c r="T1141" s="1034">
        <v>25000</v>
      </c>
      <c r="U1141" s="1034"/>
      <c r="V1141" s="1034"/>
      <c r="W1141" s="1034"/>
    </row>
    <row r="1142" spans="1:23" ht="9.1999999999999993" customHeight="1">
      <c r="A1142" s="990" t="s">
        <v>352</v>
      </c>
      <c r="C1142" s="1035" t="s">
        <v>2607</v>
      </c>
      <c r="D1142" s="1035"/>
      <c r="E1142" s="1035"/>
      <c r="F1142" s="1035" t="s">
        <v>2608</v>
      </c>
      <c r="G1142" s="1035"/>
      <c r="H1142" s="1035"/>
      <c r="I1142" s="1034">
        <v>0</v>
      </c>
      <c r="J1142" s="1034"/>
      <c r="K1142" s="1034">
        <v>300000</v>
      </c>
      <c r="L1142" s="1034"/>
      <c r="M1142" s="1034">
        <v>0</v>
      </c>
      <c r="N1142" s="1034"/>
      <c r="O1142" s="1034">
        <v>0</v>
      </c>
      <c r="P1142" s="1034"/>
      <c r="Q1142" s="1034">
        <v>0</v>
      </c>
      <c r="R1142" s="1034"/>
      <c r="S1142" s="1034"/>
      <c r="T1142" s="1034">
        <v>300000</v>
      </c>
      <c r="U1142" s="1034"/>
      <c r="V1142" s="1034"/>
      <c r="W1142" s="1034"/>
    </row>
    <row r="1143" spans="1:23" ht="9.1999999999999993" customHeight="1">
      <c r="A1143" s="990" t="s">
        <v>352</v>
      </c>
      <c r="C1143" s="1035" t="s">
        <v>2609</v>
      </c>
      <c r="D1143" s="1035"/>
      <c r="E1143" s="1035"/>
      <c r="F1143" s="1035" t="s">
        <v>2610</v>
      </c>
      <c r="G1143" s="1035"/>
      <c r="H1143" s="1035"/>
      <c r="I1143" s="1034">
        <v>0</v>
      </c>
      <c r="J1143" s="1034"/>
      <c r="K1143" s="1034">
        <v>30000</v>
      </c>
      <c r="L1143" s="1034"/>
      <c r="M1143" s="1034">
        <v>0</v>
      </c>
      <c r="N1143" s="1034"/>
      <c r="O1143" s="1034">
        <v>0</v>
      </c>
      <c r="P1143" s="1034"/>
      <c r="Q1143" s="1034">
        <v>0</v>
      </c>
      <c r="R1143" s="1034"/>
      <c r="S1143" s="1034"/>
      <c r="T1143" s="1034">
        <v>30000</v>
      </c>
      <c r="U1143" s="1034"/>
      <c r="V1143" s="1034"/>
      <c r="W1143" s="1034"/>
    </row>
    <row r="1144" spans="1:23" ht="9.1999999999999993" customHeight="1">
      <c r="A1144" s="990" t="s">
        <v>352</v>
      </c>
      <c r="C1144" s="1035" t="s">
        <v>2611</v>
      </c>
      <c r="D1144" s="1035"/>
      <c r="E1144" s="1035"/>
      <c r="F1144" s="1035" t="s">
        <v>2612</v>
      </c>
      <c r="G1144" s="1035"/>
      <c r="H1144" s="1035"/>
      <c r="I1144" s="1034">
        <v>0</v>
      </c>
      <c r="J1144" s="1034"/>
      <c r="K1144" s="1034">
        <v>13000</v>
      </c>
      <c r="L1144" s="1034"/>
      <c r="M1144" s="1034">
        <v>0</v>
      </c>
      <c r="N1144" s="1034"/>
      <c r="O1144" s="1034">
        <v>0</v>
      </c>
      <c r="P1144" s="1034"/>
      <c r="Q1144" s="1034">
        <v>0</v>
      </c>
      <c r="R1144" s="1034"/>
      <c r="S1144" s="1034"/>
      <c r="T1144" s="1034">
        <v>13000</v>
      </c>
      <c r="U1144" s="1034"/>
      <c r="V1144" s="1034"/>
      <c r="W1144" s="1034"/>
    </row>
    <row r="1145" spans="1:23" ht="9.1999999999999993" customHeight="1">
      <c r="A1145" s="990" t="s">
        <v>352</v>
      </c>
      <c r="C1145" s="1035" t="s">
        <v>2613</v>
      </c>
      <c r="D1145" s="1035"/>
      <c r="E1145" s="1035"/>
      <c r="F1145" s="1035" t="s">
        <v>2614</v>
      </c>
      <c r="G1145" s="1035"/>
      <c r="H1145" s="1035"/>
      <c r="I1145" s="1034">
        <v>0</v>
      </c>
      <c r="J1145" s="1034"/>
      <c r="K1145" s="1034">
        <v>36000</v>
      </c>
      <c r="L1145" s="1034"/>
      <c r="M1145" s="1034">
        <v>0</v>
      </c>
      <c r="N1145" s="1034"/>
      <c r="O1145" s="1034">
        <v>0</v>
      </c>
      <c r="P1145" s="1034"/>
      <c r="Q1145" s="1034">
        <v>0</v>
      </c>
      <c r="R1145" s="1034"/>
      <c r="S1145" s="1034"/>
      <c r="T1145" s="1034">
        <v>36000</v>
      </c>
      <c r="U1145" s="1034"/>
      <c r="V1145" s="1034"/>
      <c r="W1145" s="1034"/>
    </row>
    <row r="1146" spans="1:23" ht="9.1999999999999993" customHeight="1">
      <c r="A1146" s="990" t="s">
        <v>352</v>
      </c>
      <c r="C1146" s="1035" t="s">
        <v>2615</v>
      </c>
      <c r="D1146" s="1035"/>
      <c r="E1146" s="1035"/>
      <c r="F1146" s="1035" t="s">
        <v>2616</v>
      </c>
      <c r="G1146" s="1035"/>
      <c r="H1146" s="1035"/>
      <c r="I1146" s="1034">
        <v>0</v>
      </c>
      <c r="J1146" s="1034"/>
      <c r="K1146" s="1034">
        <v>430000</v>
      </c>
      <c r="L1146" s="1034"/>
      <c r="M1146" s="1034">
        <v>0</v>
      </c>
      <c r="N1146" s="1034"/>
      <c r="O1146" s="1034">
        <v>0</v>
      </c>
      <c r="P1146" s="1034"/>
      <c r="Q1146" s="1034">
        <v>0</v>
      </c>
      <c r="R1146" s="1034"/>
      <c r="S1146" s="1034"/>
      <c r="T1146" s="1034">
        <v>430000</v>
      </c>
      <c r="U1146" s="1034"/>
      <c r="V1146" s="1034"/>
      <c r="W1146" s="1034"/>
    </row>
    <row r="1147" spans="1:23" ht="9.1999999999999993" customHeight="1">
      <c r="A1147" s="990" t="s">
        <v>352</v>
      </c>
      <c r="C1147" s="1035" t="s">
        <v>2617</v>
      </c>
      <c r="D1147" s="1035"/>
      <c r="E1147" s="1035"/>
      <c r="F1147" s="1035" t="s">
        <v>2618</v>
      </c>
      <c r="G1147" s="1035"/>
      <c r="H1147" s="1035"/>
      <c r="I1147" s="1034">
        <v>0</v>
      </c>
      <c r="J1147" s="1034"/>
      <c r="K1147" s="1034">
        <v>200000</v>
      </c>
      <c r="L1147" s="1034"/>
      <c r="M1147" s="1034">
        <v>0</v>
      </c>
      <c r="N1147" s="1034"/>
      <c r="O1147" s="1034">
        <v>0</v>
      </c>
      <c r="P1147" s="1034"/>
      <c r="Q1147" s="1034">
        <v>0</v>
      </c>
      <c r="R1147" s="1034"/>
      <c r="S1147" s="1034"/>
      <c r="T1147" s="1034">
        <v>200000</v>
      </c>
      <c r="U1147" s="1034"/>
      <c r="V1147" s="1034"/>
      <c r="W1147" s="1034"/>
    </row>
    <row r="1148" spans="1:23" ht="9.1999999999999993" customHeight="1">
      <c r="A1148" s="990" t="s">
        <v>352</v>
      </c>
      <c r="C1148" s="1035" t="s">
        <v>2619</v>
      </c>
      <c r="D1148" s="1035"/>
      <c r="E1148" s="1035"/>
      <c r="F1148" s="1035" t="s">
        <v>2620</v>
      </c>
      <c r="G1148" s="1035"/>
      <c r="H1148" s="1035"/>
      <c r="I1148" s="1034">
        <v>0</v>
      </c>
      <c r="J1148" s="1034"/>
      <c r="K1148" s="1034">
        <v>130000</v>
      </c>
      <c r="L1148" s="1034"/>
      <c r="M1148" s="1034">
        <v>0</v>
      </c>
      <c r="N1148" s="1034"/>
      <c r="O1148" s="1034">
        <v>0</v>
      </c>
      <c r="P1148" s="1034"/>
      <c r="Q1148" s="1034">
        <v>0</v>
      </c>
      <c r="R1148" s="1034"/>
      <c r="S1148" s="1034"/>
      <c r="T1148" s="1034">
        <v>130000</v>
      </c>
      <c r="U1148" s="1034"/>
      <c r="V1148" s="1034"/>
      <c r="W1148" s="1034"/>
    </row>
    <row r="1149" spans="1:23" ht="9.1999999999999993" customHeight="1">
      <c r="A1149" s="990" t="s">
        <v>352</v>
      </c>
      <c r="C1149" s="1035" t="s">
        <v>2621</v>
      </c>
      <c r="D1149" s="1035"/>
      <c r="E1149" s="1035"/>
      <c r="F1149" s="1035" t="s">
        <v>2622</v>
      </c>
      <c r="G1149" s="1035"/>
      <c r="H1149" s="1035"/>
      <c r="I1149" s="1034">
        <v>0</v>
      </c>
      <c r="J1149" s="1034"/>
      <c r="K1149" s="1034">
        <v>50000</v>
      </c>
      <c r="L1149" s="1034"/>
      <c r="M1149" s="1034">
        <v>0</v>
      </c>
      <c r="N1149" s="1034"/>
      <c r="O1149" s="1034">
        <v>0</v>
      </c>
      <c r="P1149" s="1034"/>
      <c r="Q1149" s="1034">
        <v>0</v>
      </c>
      <c r="R1149" s="1034"/>
      <c r="S1149" s="1034"/>
      <c r="T1149" s="1034">
        <v>50000</v>
      </c>
      <c r="U1149" s="1034"/>
      <c r="V1149" s="1034"/>
      <c r="W1149" s="1034"/>
    </row>
    <row r="1150" spans="1:23" ht="9.1999999999999993" customHeight="1">
      <c r="A1150" s="990" t="s">
        <v>352</v>
      </c>
      <c r="C1150" s="1035" t="s">
        <v>2623</v>
      </c>
      <c r="D1150" s="1035"/>
      <c r="E1150" s="1035"/>
      <c r="F1150" s="1035" t="s">
        <v>2553</v>
      </c>
      <c r="G1150" s="1035"/>
      <c r="H1150" s="1035"/>
      <c r="I1150" s="1034">
        <v>0</v>
      </c>
      <c r="J1150" s="1034"/>
      <c r="K1150" s="1034">
        <v>200000</v>
      </c>
      <c r="L1150" s="1034"/>
      <c r="M1150" s="1034">
        <v>0</v>
      </c>
      <c r="N1150" s="1034"/>
      <c r="O1150" s="1034">
        <v>0</v>
      </c>
      <c r="P1150" s="1034"/>
      <c r="Q1150" s="1034">
        <v>0</v>
      </c>
      <c r="R1150" s="1034"/>
      <c r="S1150" s="1034"/>
      <c r="T1150" s="1034">
        <v>200000</v>
      </c>
      <c r="U1150" s="1034"/>
      <c r="V1150" s="1034"/>
      <c r="W1150" s="1034"/>
    </row>
    <row r="1151" spans="1:23" ht="9.1999999999999993" customHeight="1">
      <c r="A1151" s="990" t="s">
        <v>352</v>
      </c>
      <c r="C1151" s="1035" t="s">
        <v>2624</v>
      </c>
      <c r="D1151" s="1035"/>
      <c r="E1151" s="1035"/>
      <c r="F1151" s="1035" t="s">
        <v>2625</v>
      </c>
      <c r="G1151" s="1035"/>
      <c r="H1151" s="1035"/>
      <c r="I1151" s="1034">
        <v>0</v>
      </c>
      <c r="J1151" s="1034"/>
      <c r="K1151" s="1034">
        <v>19829</v>
      </c>
      <c r="L1151" s="1034"/>
      <c r="M1151" s="1034">
        <v>0</v>
      </c>
      <c r="N1151" s="1034"/>
      <c r="O1151" s="1034">
        <v>0</v>
      </c>
      <c r="P1151" s="1034"/>
      <c r="Q1151" s="1034">
        <v>0</v>
      </c>
      <c r="R1151" s="1034"/>
      <c r="S1151" s="1034"/>
      <c r="T1151" s="1034">
        <v>19829</v>
      </c>
      <c r="U1151" s="1034"/>
      <c r="V1151" s="1034"/>
      <c r="W1151" s="1034"/>
    </row>
    <row r="1152" spans="1:23" ht="9.1999999999999993" customHeight="1">
      <c r="A1152" s="990" t="s">
        <v>352</v>
      </c>
      <c r="C1152" s="1035" t="s">
        <v>2626</v>
      </c>
      <c r="D1152" s="1035"/>
      <c r="E1152" s="1035"/>
      <c r="F1152" s="1035" t="s">
        <v>2555</v>
      </c>
      <c r="G1152" s="1035"/>
      <c r="H1152" s="1035"/>
      <c r="I1152" s="1034">
        <v>0</v>
      </c>
      <c r="J1152" s="1034"/>
      <c r="K1152" s="1034">
        <v>410000</v>
      </c>
      <c r="L1152" s="1034"/>
      <c r="M1152" s="1034">
        <v>0</v>
      </c>
      <c r="N1152" s="1034"/>
      <c r="O1152" s="1034">
        <v>0</v>
      </c>
      <c r="P1152" s="1034"/>
      <c r="Q1152" s="1034">
        <v>0</v>
      </c>
      <c r="R1152" s="1034"/>
      <c r="S1152" s="1034"/>
      <c r="T1152" s="1034">
        <v>410000</v>
      </c>
      <c r="U1152" s="1034"/>
      <c r="V1152" s="1034"/>
      <c r="W1152" s="1034"/>
    </row>
    <row r="1153" spans="1:23" ht="8.85" customHeight="1">
      <c r="F1153" s="1035"/>
      <c r="G1153" s="1035"/>
      <c r="H1153" s="1035"/>
    </row>
    <row r="1154" spans="1:23" ht="8.25" customHeight="1">
      <c r="A1154" s="990" t="s">
        <v>352</v>
      </c>
      <c r="C1154" s="1035" t="s">
        <v>2627</v>
      </c>
      <c r="D1154" s="1035"/>
      <c r="E1154" s="1035"/>
      <c r="F1154" s="1035" t="s">
        <v>2628</v>
      </c>
      <c r="G1154" s="1035"/>
      <c r="H1154" s="1035"/>
      <c r="I1154" s="1034">
        <v>0</v>
      </c>
      <c r="J1154" s="1034"/>
      <c r="K1154" s="1034">
        <v>60000</v>
      </c>
      <c r="L1154" s="1034"/>
      <c r="M1154" s="1034">
        <v>0</v>
      </c>
      <c r="N1154" s="1034"/>
      <c r="O1154" s="1034">
        <v>0</v>
      </c>
      <c r="P1154" s="1034"/>
      <c r="Q1154" s="1034">
        <v>0</v>
      </c>
      <c r="R1154" s="1034"/>
      <c r="S1154" s="1034"/>
      <c r="T1154" s="1034">
        <v>60000</v>
      </c>
      <c r="U1154" s="1034"/>
      <c r="V1154" s="1034"/>
      <c r="W1154" s="1034"/>
    </row>
    <row r="1155" spans="1:23" ht="9.1999999999999993" customHeight="1">
      <c r="A1155" s="990" t="s">
        <v>352</v>
      </c>
      <c r="C1155" s="1035" t="s">
        <v>2629</v>
      </c>
      <c r="D1155" s="1035"/>
      <c r="E1155" s="1035"/>
      <c r="F1155" s="1035" t="s">
        <v>2630</v>
      </c>
      <c r="G1155" s="1035"/>
      <c r="H1155" s="1035"/>
      <c r="I1155" s="1034">
        <v>0</v>
      </c>
      <c r="J1155" s="1034"/>
      <c r="K1155" s="1034">
        <v>300000</v>
      </c>
      <c r="L1155" s="1034"/>
      <c r="M1155" s="1034">
        <v>0</v>
      </c>
      <c r="N1155" s="1034"/>
      <c r="O1155" s="1034">
        <v>0</v>
      </c>
      <c r="P1155" s="1034"/>
      <c r="Q1155" s="1034">
        <v>0</v>
      </c>
      <c r="R1155" s="1034"/>
      <c r="S1155" s="1034"/>
      <c r="T1155" s="1034">
        <v>300000</v>
      </c>
      <c r="U1155" s="1034"/>
      <c r="V1155" s="1034"/>
      <c r="W1155" s="1034"/>
    </row>
    <row r="1156" spans="1:23" ht="14.1" customHeight="1"/>
    <row r="1157" spans="1:23" ht="13.7" customHeight="1">
      <c r="T1157" s="1046" t="s">
        <v>2771</v>
      </c>
      <c r="U1157" s="1046"/>
      <c r="V1157" s="1046"/>
      <c r="W1157" s="1046"/>
    </row>
    <row r="1158" spans="1:23" ht="16.149999999999999" customHeight="1">
      <c r="A1158" s="1041"/>
      <c r="B1158" s="1041"/>
      <c r="C1158" s="1041"/>
      <c r="D1158" s="1041"/>
      <c r="E1158" s="1041"/>
      <c r="F1158" s="1042" t="s">
        <v>3188</v>
      </c>
      <c r="G1158" s="1042"/>
      <c r="H1158" s="1042"/>
      <c r="I1158" s="1042"/>
      <c r="J1158" s="1042"/>
      <c r="K1158" s="1042"/>
      <c r="L1158" s="1042"/>
      <c r="M1158" s="1042"/>
      <c r="N1158" s="1042"/>
      <c r="O1158" s="1042"/>
      <c r="P1158" s="1042"/>
      <c r="Q1158" s="1042"/>
      <c r="R1158" s="1042"/>
      <c r="S1158" s="1042"/>
      <c r="T1158" s="1042"/>
      <c r="U1158" s="1042"/>
    </row>
    <row r="1159" spans="1:23" ht="12.95" customHeight="1">
      <c r="A1159" s="1041"/>
      <c r="B1159" s="1041"/>
      <c r="C1159" s="1041"/>
      <c r="D1159" s="1041"/>
      <c r="E1159" s="1041"/>
      <c r="F1159" s="1043" t="s">
        <v>79</v>
      </c>
      <c r="G1159" s="1043"/>
      <c r="H1159" s="1043"/>
      <c r="I1159" s="1043"/>
      <c r="J1159" s="1043"/>
      <c r="K1159" s="1043"/>
      <c r="L1159" s="1043"/>
      <c r="M1159" s="1043"/>
      <c r="N1159" s="1043"/>
      <c r="O1159" s="1043"/>
      <c r="P1159" s="1043"/>
      <c r="Q1159" s="1043"/>
      <c r="R1159" s="1043"/>
      <c r="S1159" s="1043"/>
    </row>
    <row r="1160" spans="1:23" ht="12.95" customHeight="1">
      <c r="B1160" s="1036" t="s">
        <v>1991</v>
      </c>
      <c r="C1160" s="1036"/>
      <c r="D1160" s="1036"/>
      <c r="E1160" s="1036"/>
      <c r="F1160" s="1036"/>
      <c r="G1160" s="1044" t="s">
        <v>5768</v>
      </c>
      <c r="H1160" s="1044"/>
      <c r="I1160" s="1044"/>
      <c r="J1160" s="1044"/>
      <c r="K1160" s="1044"/>
      <c r="L1160" s="1044"/>
      <c r="M1160" s="1044"/>
      <c r="N1160" s="1044"/>
      <c r="O1160" s="1044"/>
      <c r="P1160" s="1038" t="s">
        <v>1989</v>
      </c>
      <c r="Q1160" s="1038"/>
      <c r="R1160" s="1038"/>
      <c r="S1160" s="1038"/>
      <c r="T1160" s="1045" t="s">
        <v>5769</v>
      </c>
      <c r="U1160" s="1045"/>
      <c r="V1160" s="1045"/>
      <c r="W1160" s="1045"/>
    </row>
    <row r="1161" spans="1:23" ht="12.95" customHeight="1">
      <c r="B1161" s="1036" t="s">
        <v>2071</v>
      </c>
      <c r="C1161" s="1036"/>
      <c r="D1161" s="1036"/>
      <c r="E1161" s="1036"/>
      <c r="F1161" s="1036"/>
      <c r="G1161" s="1047" t="s">
        <v>2072</v>
      </c>
      <c r="H1161" s="1047"/>
      <c r="I1161" s="1047"/>
      <c r="J1161" s="1047"/>
      <c r="K1161" s="1047"/>
      <c r="L1161" s="1047"/>
      <c r="M1161" s="1047"/>
      <c r="N1161" s="1047"/>
      <c r="O1161" s="1047"/>
      <c r="P1161" s="1047"/>
      <c r="Q1161" s="1047"/>
      <c r="R1161" s="1047"/>
    </row>
    <row r="1162" spans="1:23" ht="17.45" customHeight="1">
      <c r="D1162" s="1037" t="s">
        <v>1992</v>
      </c>
      <c r="E1162" s="1037"/>
      <c r="F1162" s="1037"/>
      <c r="G1162" s="1037"/>
      <c r="H1162" s="1037"/>
      <c r="I1162" s="1037"/>
      <c r="J1162" s="1037"/>
      <c r="K1162" s="1037"/>
      <c r="L1162" s="1037"/>
      <c r="M1162" s="1037"/>
      <c r="N1162" s="1037"/>
      <c r="O1162" s="1037"/>
      <c r="P1162" s="1037"/>
      <c r="Q1162" s="1037"/>
      <c r="R1162" s="1037"/>
      <c r="S1162" s="987" t="s">
        <v>1992</v>
      </c>
      <c r="T1162" s="1038" t="s">
        <v>5770</v>
      </c>
      <c r="U1162" s="1038"/>
      <c r="V1162" s="1038"/>
    </row>
    <row r="1163" spans="1:23" ht="8.25" customHeight="1">
      <c r="A1163" s="988" t="s">
        <v>1343</v>
      </c>
      <c r="C1163" s="1039" t="s">
        <v>1344</v>
      </c>
      <c r="D1163" s="1039"/>
      <c r="F1163" s="1039" t="s">
        <v>1345</v>
      </c>
      <c r="G1163" s="1039"/>
      <c r="H1163" s="1039"/>
      <c r="I1163" s="1039"/>
      <c r="J1163" s="989" t="s">
        <v>1346</v>
      </c>
      <c r="K1163" s="989" t="s">
        <v>1347</v>
      </c>
      <c r="N1163" s="989" t="s">
        <v>1346</v>
      </c>
      <c r="O1163" s="1040" t="s">
        <v>1347</v>
      </c>
      <c r="P1163" s="1040"/>
      <c r="R1163" s="1040" t="s">
        <v>1346</v>
      </c>
      <c r="S1163" s="1040"/>
      <c r="T1163" s="1040" t="s">
        <v>1347</v>
      </c>
      <c r="U1163" s="1040"/>
      <c r="V1163" s="1040"/>
    </row>
    <row r="1164" spans="1:23" ht="9.6" customHeight="1">
      <c r="A1164" s="990" t="s">
        <v>352</v>
      </c>
      <c r="C1164" s="1035" t="s">
        <v>2631</v>
      </c>
      <c r="D1164" s="1035"/>
      <c r="E1164" s="1035"/>
      <c r="F1164" s="1035" t="s">
        <v>2632</v>
      </c>
      <c r="G1164" s="1035"/>
      <c r="H1164" s="1035"/>
      <c r="I1164" s="1034">
        <v>0</v>
      </c>
      <c r="J1164" s="1034"/>
      <c r="K1164" s="1034">
        <v>160000</v>
      </c>
      <c r="L1164" s="1034"/>
      <c r="M1164" s="1034">
        <v>0</v>
      </c>
      <c r="N1164" s="1034"/>
      <c r="O1164" s="1034">
        <v>0</v>
      </c>
      <c r="P1164" s="1034"/>
      <c r="Q1164" s="1034">
        <v>0</v>
      </c>
      <c r="R1164" s="1034"/>
      <c r="S1164" s="1034"/>
      <c r="T1164" s="1034">
        <v>160000</v>
      </c>
      <c r="U1164" s="1034"/>
      <c r="V1164" s="1034"/>
      <c r="W1164" s="1034"/>
    </row>
    <row r="1165" spans="1:23" ht="8.85" customHeight="1">
      <c r="F1165" s="1035"/>
      <c r="G1165" s="1035"/>
      <c r="H1165" s="1035"/>
    </row>
    <row r="1166" spans="1:23" ht="8.25" customHeight="1">
      <c r="A1166" s="990" t="s">
        <v>352</v>
      </c>
      <c r="C1166" s="1035" t="s">
        <v>2633</v>
      </c>
      <c r="D1166" s="1035"/>
      <c r="E1166" s="1035"/>
      <c r="F1166" s="1035" t="s">
        <v>2634</v>
      </c>
      <c r="G1166" s="1035"/>
      <c r="H1166" s="1035"/>
      <c r="I1166" s="1034">
        <v>0</v>
      </c>
      <c r="J1166" s="1034"/>
      <c r="K1166" s="1034">
        <v>5510552</v>
      </c>
      <c r="L1166" s="1034"/>
      <c r="M1166" s="1034">
        <v>0</v>
      </c>
      <c r="N1166" s="1034"/>
      <c r="O1166" s="1034">
        <v>0</v>
      </c>
      <c r="P1166" s="1034"/>
      <c r="Q1166" s="1034">
        <v>0</v>
      </c>
      <c r="R1166" s="1034"/>
      <c r="S1166" s="1034"/>
      <c r="T1166" s="1034">
        <v>5510552</v>
      </c>
      <c r="U1166" s="1034"/>
      <c r="V1166" s="1034"/>
      <c r="W1166" s="1034"/>
    </row>
    <row r="1167" spans="1:23" ht="9.1999999999999993" customHeight="1">
      <c r="A1167" s="990" t="s">
        <v>352</v>
      </c>
      <c r="C1167" s="1035" t="s">
        <v>2635</v>
      </c>
      <c r="D1167" s="1035"/>
      <c r="E1167" s="1035"/>
      <c r="F1167" s="1035" t="s">
        <v>2636</v>
      </c>
      <c r="G1167" s="1035"/>
      <c r="H1167" s="1035"/>
      <c r="I1167" s="1034">
        <v>0</v>
      </c>
      <c r="J1167" s="1034"/>
      <c r="K1167" s="1034">
        <v>399000</v>
      </c>
      <c r="L1167" s="1034"/>
      <c r="M1167" s="1034">
        <v>0</v>
      </c>
      <c r="N1167" s="1034"/>
      <c r="O1167" s="1034">
        <v>0</v>
      </c>
      <c r="P1167" s="1034"/>
      <c r="Q1167" s="1034">
        <v>0</v>
      </c>
      <c r="R1167" s="1034"/>
      <c r="S1167" s="1034"/>
      <c r="T1167" s="1034">
        <v>399000</v>
      </c>
      <c r="U1167" s="1034"/>
      <c r="V1167" s="1034"/>
      <c r="W1167" s="1034"/>
    </row>
    <row r="1168" spans="1:23" ht="9.1999999999999993" customHeight="1">
      <c r="A1168" s="990" t="s">
        <v>352</v>
      </c>
      <c r="C1168" s="1035" t="s">
        <v>2638</v>
      </c>
      <c r="D1168" s="1035"/>
      <c r="E1168" s="1035"/>
      <c r="F1168" s="1035" t="s">
        <v>2639</v>
      </c>
      <c r="G1168" s="1035"/>
      <c r="H1168" s="1035"/>
      <c r="I1168" s="1034">
        <v>0</v>
      </c>
      <c r="J1168" s="1034"/>
      <c r="K1168" s="1034">
        <v>10000</v>
      </c>
      <c r="L1168" s="1034"/>
      <c r="M1168" s="1034">
        <v>0</v>
      </c>
      <c r="N1168" s="1034"/>
      <c r="O1168" s="1034">
        <v>0</v>
      </c>
      <c r="P1168" s="1034"/>
      <c r="Q1168" s="1034">
        <v>0</v>
      </c>
      <c r="R1168" s="1034"/>
      <c r="S1168" s="1034"/>
      <c r="T1168" s="1034">
        <v>10000</v>
      </c>
      <c r="U1168" s="1034"/>
      <c r="V1168" s="1034"/>
      <c r="W1168" s="1034"/>
    </row>
    <row r="1169" spans="1:23" ht="9.1999999999999993" customHeight="1">
      <c r="A1169" s="990" t="s">
        <v>352</v>
      </c>
      <c r="C1169" s="1035" t="s">
        <v>2640</v>
      </c>
      <c r="D1169" s="1035"/>
      <c r="E1169" s="1035"/>
      <c r="F1169" s="1035" t="s">
        <v>2641</v>
      </c>
      <c r="G1169" s="1035"/>
      <c r="H1169" s="1035"/>
      <c r="I1169" s="1034">
        <v>0</v>
      </c>
      <c r="J1169" s="1034"/>
      <c r="K1169" s="1034">
        <v>240000</v>
      </c>
      <c r="L1169" s="1034"/>
      <c r="M1169" s="1034">
        <v>0</v>
      </c>
      <c r="N1169" s="1034"/>
      <c r="O1169" s="1034">
        <v>0</v>
      </c>
      <c r="P1169" s="1034"/>
      <c r="Q1169" s="1034">
        <v>0</v>
      </c>
      <c r="R1169" s="1034"/>
      <c r="S1169" s="1034"/>
      <c r="T1169" s="1034">
        <v>240000</v>
      </c>
      <c r="U1169" s="1034"/>
      <c r="V1169" s="1034"/>
      <c r="W1169" s="1034"/>
    </row>
    <row r="1170" spans="1:23" ht="9.1999999999999993" customHeight="1">
      <c r="A1170" s="990" t="s">
        <v>352</v>
      </c>
      <c r="C1170" s="1035" t="s">
        <v>2642</v>
      </c>
      <c r="D1170" s="1035"/>
      <c r="E1170" s="1035"/>
      <c r="F1170" s="1035" t="s">
        <v>2643</v>
      </c>
      <c r="G1170" s="1035"/>
      <c r="H1170" s="1035"/>
      <c r="I1170" s="1034">
        <v>0</v>
      </c>
      <c r="J1170" s="1034"/>
      <c r="K1170" s="1034">
        <v>419206</v>
      </c>
      <c r="L1170" s="1034"/>
      <c r="M1170" s="1034">
        <v>0</v>
      </c>
      <c r="N1170" s="1034"/>
      <c r="O1170" s="1034">
        <v>0</v>
      </c>
      <c r="P1170" s="1034"/>
      <c r="Q1170" s="1034">
        <v>0</v>
      </c>
      <c r="R1170" s="1034"/>
      <c r="S1170" s="1034"/>
      <c r="T1170" s="1034">
        <v>419206</v>
      </c>
      <c r="U1170" s="1034"/>
      <c r="V1170" s="1034"/>
      <c r="W1170" s="1034"/>
    </row>
    <row r="1171" spans="1:23" ht="9.1999999999999993" customHeight="1">
      <c r="A1171" s="990" t="s">
        <v>352</v>
      </c>
      <c r="C1171" s="1035" t="s">
        <v>2644</v>
      </c>
      <c r="D1171" s="1035"/>
      <c r="E1171" s="1035"/>
      <c r="F1171" s="1035" t="s">
        <v>2645</v>
      </c>
      <c r="G1171" s="1035"/>
      <c r="H1171" s="1035"/>
      <c r="I1171" s="1034">
        <v>0</v>
      </c>
      <c r="J1171" s="1034"/>
      <c r="K1171" s="1034">
        <v>270767</v>
      </c>
      <c r="L1171" s="1034"/>
      <c r="M1171" s="1034">
        <v>0</v>
      </c>
      <c r="N1171" s="1034"/>
      <c r="O1171" s="1034">
        <v>0</v>
      </c>
      <c r="P1171" s="1034"/>
      <c r="Q1171" s="1034">
        <v>0</v>
      </c>
      <c r="R1171" s="1034"/>
      <c r="S1171" s="1034"/>
      <c r="T1171" s="1034">
        <v>270767</v>
      </c>
      <c r="U1171" s="1034"/>
      <c r="V1171" s="1034"/>
      <c r="W1171" s="1034"/>
    </row>
    <row r="1172" spans="1:23" ht="9.1999999999999993" customHeight="1">
      <c r="A1172" s="990" t="s">
        <v>352</v>
      </c>
      <c r="C1172" s="1035" t="s">
        <v>2646</v>
      </c>
      <c r="D1172" s="1035"/>
      <c r="E1172" s="1035"/>
      <c r="F1172" s="1035" t="s">
        <v>2518</v>
      </c>
      <c r="G1172" s="1035"/>
      <c r="H1172" s="1035"/>
      <c r="I1172" s="1034">
        <v>0</v>
      </c>
      <c r="J1172" s="1034"/>
      <c r="K1172" s="1034">
        <v>3252286</v>
      </c>
      <c r="L1172" s="1034"/>
      <c r="M1172" s="1034">
        <v>0</v>
      </c>
      <c r="N1172" s="1034"/>
      <c r="O1172" s="1034">
        <v>0</v>
      </c>
      <c r="P1172" s="1034"/>
      <c r="Q1172" s="1034">
        <v>0</v>
      </c>
      <c r="R1172" s="1034"/>
      <c r="S1172" s="1034"/>
      <c r="T1172" s="1034">
        <v>3252286</v>
      </c>
      <c r="U1172" s="1034"/>
      <c r="V1172" s="1034"/>
      <c r="W1172" s="1034"/>
    </row>
    <row r="1173" spans="1:23" ht="9.1999999999999993" customHeight="1">
      <c r="A1173" s="990" t="s">
        <v>352</v>
      </c>
      <c r="C1173" s="1035" t="s">
        <v>2647</v>
      </c>
      <c r="D1173" s="1035"/>
      <c r="E1173" s="1035"/>
      <c r="F1173" s="1035" t="s">
        <v>2521</v>
      </c>
      <c r="G1173" s="1035"/>
      <c r="H1173" s="1035"/>
      <c r="I1173" s="1034">
        <v>0</v>
      </c>
      <c r="J1173" s="1034"/>
      <c r="K1173" s="1034">
        <v>457127</v>
      </c>
      <c r="L1173" s="1034"/>
      <c r="M1173" s="1034">
        <v>0</v>
      </c>
      <c r="N1173" s="1034"/>
      <c r="O1173" s="1034">
        <v>0</v>
      </c>
      <c r="P1173" s="1034"/>
      <c r="Q1173" s="1034">
        <v>0</v>
      </c>
      <c r="R1173" s="1034"/>
      <c r="S1173" s="1034"/>
      <c r="T1173" s="1034">
        <v>457127</v>
      </c>
      <c r="U1173" s="1034"/>
      <c r="V1173" s="1034"/>
      <c r="W1173" s="1034"/>
    </row>
    <row r="1174" spans="1:23" ht="9.1999999999999993" customHeight="1">
      <c r="A1174" s="990" t="s">
        <v>352</v>
      </c>
      <c r="C1174" s="1035" t="s">
        <v>2648</v>
      </c>
      <c r="D1174" s="1035"/>
      <c r="E1174" s="1035"/>
      <c r="F1174" s="1035" t="s">
        <v>2523</v>
      </c>
      <c r="G1174" s="1035"/>
      <c r="H1174" s="1035"/>
      <c r="I1174" s="1034">
        <v>0</v>
      </c>
      <c r="J1174" s="1034"/>
      <c r="K1174" s="1034">
        <v>45171</v>
      </c>
      <c r="L1174" s="1034"/>
      <c r="M1174" s="1034">
        <v>0</v>
      </c>
      <c r="N1174" s="1034"/>
      <c r="O1174" s="1034">
        <v>0</v>
      </c>
      <c r="P1174" s="1034"/>
      <c r="Q1174" s="1034">
        <v>0</v>
      </c>
      <c r="R1174" s="1034"/>
      <c r="S1174" s="1034"/>
      <c r="T1174" s="1034">
        <v>45171</v>
      </c>
      <c r="U1174" s="1034"/>
      <c r="V1174" s="1034"/>
      <c r="W1174" s="1034"/>
    </row>
    <row r="1175" spans="1:23" ht="9.1999999999999993" customHeight="1">
      <c r="A1175" s="990" t="s">
        <v>352</v>
      </c>
      <c r="C1175" s="1035" t="s">
        <v>2649</v>
      </c>
      <c r="D1175" s="1035"/>
      <c r="E1175" s="1035"/>
      <c r="F1175" s="1035" t="s">
        <v>2525</v>
      </c>
      <c r="G1175" s="1035"/>
      <c r="H1175" s="1035"/>
      <c r="I1175" s="1034">
        <v>0</v>
      </c>
      <c r="J1175" s="1034"/>
      <c r="K1175" s="1034">
        <v>60000</v>
      </c>
      <c r="L1175" s="1034"/>
      <c r="M1175" s="1034">
        <v>0</v>
      </c>
      <c r="N1175" s="1034"/>
      <c r="O1175" s="1034">
        <v>0</v>
      </c>
      <c r="P1175" s="1034"/>
      <c r="Q1175" s="1034">
        <v>0</v>
      </c>
      <c r="R1175" s="1034"/>
      <c r="S1175" s="1034"/>
      <c r="T1175" s="1034">
        <v>60000</v>
      </c>
      <c r="U1175" s="1034"/>
      <c r="V1175" s="1034"/>
      <c r="W1175" s="1034"/>
    </row>
    <row r="1176" spans="1:23" ht="9.1999999999999993" customHeight="1">
      <c r="A1176" s="990" t="s">
        <v>352</v>
      </c>
      <c r="C1176" s="1035" t="s">
        <v>2650</v>
      </c>
      <c r="D1176" s="1035"/>
      <c r="E1176" s="1035"/>
      <c r="F1176" s="1035" t="s">
        <v>2527</v>
      </c>
      <c r="G1176" s="1035"/>
      <c r="H1176" s="1035"/>
      <c r="I1176" s="1034">
        <v>0</v>
      </c>
      <c r="J1176" s="1034"/>
      <c r="K1176" s="1034">
        <v>552889</v>
      </c>
      <c r="L1176" s="1034"/>
      <c r="M1176" s="1034">
        <v>0</v>
      </c>
      <c r="N1176" s="1034"/>
      <c r="O1176" s="1034">
        <v>0</v>
      </c>
      <c r="P1176" s="1034"/>
      <c r="Q1176" s="1034">
        <v>0</v>
      </c>
      <c r="R1176" s="1034"/>
      <c r="S1176" s="1034"/>
      <c r="T1176" s="1034">
        <v>552889</v>
      </c>
      <c r="U1176" s="1034"/>
      <c r="V1176" s="1034"/>
      <c r="W1176" s="1034"/>
    </row>
    <row r="1177" spans="1:23" ht="9.1999999999999993" customHeight="1">
      <c r="A1177" s="990" t="s">
        <v>352</v>
      </c>
      <c r="C1177" s="1035" t="s">
        <v>2651</v>
      </c>
      <c r="D1177" s="1035"/>
      <c r="E1177" s="1035"/>
      <c r="F1177" s="1035" t="s">
        <v>2529</v>
      </c>
      <c r="G1177" s="1035"/>
      <c r="H1177" s="1035"/>
      <c r="I1177" s="1034">
        <v>0</v>
      </c>
      <c r="J1177" s="1034"/>
      <c r="K1177" s="1034">
        <v>12650</v>
      </c>
      <c r="L1177" s="1034"/>
      <c r="M1177" s="1034">
        <v>0</v>
      </c>
      <c r="N1177" s="1034"/>
      <c r="O1177" s="1034">
        <v>0</v>
      </c>
      <c r="P1177" s="1034"/>
      <c r="Q1177" s="1034">
        <v>0</v>
      </c>
      <c r="R1177" s="1034"/>
      <c r="S1177" s="1034"/>
      <c r="T1177" s="1034">
        <v>12650</v>
      </c>
      <c r="U1177" s="1034"/>
      <c r="V1177" s="1034"/>
      <c r="W1177" s="1034"/>
    </row>
    <row r="1178" spans="1:23" ht="9.1999999999999993" customHeight="1">
      <c r="A1178" s="990" t="s">
        <v>352</v>
      </c>
      <c r="C1178" s="1035" t="s">
        <v>2652</v>
      </c>
      <c r="D1178" s="1035"/>
      <c r="E1178" s="1035"/>
      <c r="F1178" s="1035" t="s">
        <v>2531</v>
      </c>
      <c r="G1178" s="1035"/>
      <c r="H1178" s="1035"/>
      <c r="I1178" s="1034">
        <v>0</v>
      </c>
      <c r="J1178" s="1034"/>
      <c r="K1178" s="1034">
        <v>190590</v>
      </c>
      <c r="L1178" s="1034"/>
      <c r="M1178" s="1034">
        <v>0</v>
      </c>
      <c r="N1178" s="1034"/>
      <c r="O1178" s="1034">
        <v>0</v>
      </c>
      <c r="P1178" s="1034"/>
      <c r="Q1178" s="1034">
        <v>0</v>
      </c>
      <c r="R1178" s="1034"/>
      <c r="S1178" s="1034"/>
      <c r="T1178" s="1034">
        <v>190590</v>
      </c>
      <c r="U1178" s="1034"/>
      <c r="V1178" s="1034"/>
      <c r="W1178" s="1034"/>
    </row>
    <row r="1179" spans="1:23" ht="9.1999999999999993" customHeight="1">
      <c r="A1179" s="990" t="s">
        <v>352</v>
      </c>
      <c r="C1179" s="1035" t="s">
        <v>2653</v>
      </c>
      <c r="D1179" s="1035"/>
      <c r="E1179" s="1035"/>
      <c r="F1179" s="1035" t="s">
        <v>2533</v>
      </c>
      <c r="G1179" s="1035"/>
      <c r="H1179" s="1035"/>
      <c r="I1179" s="1034">
        <v>0</v>
      </c>
      <c r="J1179" s="1034"/>
      <c r="K1179" s="1034">
        <v>155111</v>
      </c>
      <c r="L1179" s="1034"/>
      <c r="M1179" s="1034">
        <v>0</v>
      </c>
      <c r="N1179" s="1034"/>
      <c r="O1179" s="1034">
        <v>0</v>
      </c>
      <c r="P1179" s="1034"/>
      <c r="Q1179" s="1034">
        <v>0</v>
      </c>
      <c r="R1179" s="1034"/>
      <c r="S1179" s="1034"/>
      <c r="T1179" s="1034">
        <v>155111</v>
      </c>
      <c r="U1179" s="1034"/>
      <c r="V1179" s="1034"/>
      <c r="W1179" s="1034"/>
    </row>
    <row r="1180" spans="1:23" ht="9.1999999999999993" customHeight="1">
      <c r="A1180" s="990" t="s">
        <v>352</v>
      </c>
      <c r="C1180" s="1035" t="s">
        <v>2654</v>
      </c>
      <c r="D1180" s="1035"/>
      <c r="E1180" s="1035"/>
      <c r="F1180" s="1035" t="s">
        <v>2551</v>
      </c>
      <c r="G1180" s="1035"/>
      <c r="H1180" s="1035"/>
      <c r="I1180" s="1034">
        <v>0</v>
      </c>
      <c r="J1180" s="1034"/>
      <c r="K1180" s="1034">
        <v>10034700</v>
      </c>
      <c r="L1180" s="1034"/>
      <c r="M1180" s="1034">
        <v>0</v>
      </c>
      <c r="N1180" s="1034"/>
      <c r="O1180" s="1034">
        <v>0</v>
      </c>
      <c r="P1180" s="1034"/>
      <c r="Q1180" s="1034">
        <v>0</v>
      </c>
      <c r="R1180" s="1034"/>
      <c r="S1180" s="1034"/>
      <c r="T1180" s="1034">
        <v>10034700</v>
      </c>
      <c r="U1180" s="1034"/>
      <c r="V1180" s="1034"/>
      <c r="W1180" s="1034"/>
    </row>
    <row r="1181" spans="1:23" ht="8.85" customHeight="1">
      <c r="F1181" s="1035"/>
      <c r="G1181" s="1035"/>
      <c r="H1181" s="1035"/>
    </row>
    <row r="1182" spans="1:23" ht="8.25" customHeight="1">
      <c r="A1182" s="990" t="s">
        <v>352</v>
      </c>
      <c r="C1182" s="1035" t="s">
        <v>2655</v>
      </c>
      <c r="D1182" s="1035"/>
      <c r="E1182" s="1035"/>
      <c r="F1182" s="1035" t="s">
        <v>2656</v>
      </c>
      <c r="G1182" s="1035"/>
      <c r="H1182" s="1035"/>
      <c r="I1182" s="1034">
        <v>0</v>
      </c>
      <c r="J1182" s="1034"/>
      <c r="K1182" s="1034">
        <v>370000</v>
      </c>
      <c r="L1182" s="1034"/>
      <c r="M1182" s="1034">
        <v>0</v>
      </c>
      <c r="N1182" s="1034"/>
      <c r="O1182" s="1034">
        <v>0</v>
      </c>
      <c r="P1182" s="1034"/>
      <c r="Q1182" s="1034">
        <v>0</v>
      </c>
      <c r="R1182" s="1034"/>
      <c r="S1182" s="1034"/>
      <c r="T1182" s="1034">
        <v>370000</v>
      </c>
      <c r="U1182" s="1034"/>
      <c r="V1182" s="1034"/>
      <c r="W1182" s="1034"/>
    </row>
    <row r="1183" spans="1:23" ht="9.1999999999999993" customHeight="1">
      <c r="A1183" s="990" t="s">
        <v>352</v>
      </c>
      <c r="C1183" s="1035" t="s">
        <v>2657</v>
      </c>
      <c r="D1183" s="1035"/>
      <c r="E1183" s="1035"/>
      <c r="F1183" s="1035" t="s">
        <v>2658</v>
      </c>
      <c r="G1183" s="1035"/>
      <c r="H1183" s="1035"/>
      <c r="I1183" s="1034">
        <v>0</v>
      </c>
      <c r="J1183" s="1034"/>
      <c r="K1183" s="1034">
        <v>863000</v>
      </c>
      <c r="L1183" s="1034"/>
      <c r="M1183" s="1034">
        <v>0</v>
      </c>
      <c r="N1183" s="1034"/>
      <c r="O1183" s="1034">
        <v>0</v>
      </c>
      <c r="P1183" s="1034"/>
      <c r="Q1183" s="1034">
        <v>0</v>
      </c>
      <c r="R1183" s="1034"/>
      <c r="S1183" s="1034"/>
      <c r="T1183" s="1034">
        <v>863000</v>
      </c>
      <c r="U1183" s="1034"/>
      <c r="V1183" s="1034"/>
      <c r="W1183" s="1034"/>
    </row>
    <row r="1184" spans="1:23" ht="9.1999999999999993" customHeight="1">
      <c r="A1184" s="990" t="s">
        <v>352</v>
      </c>
      <c r="C1184" s="1035" t="s">
        <v>2659</v>
      </c>
      <c r="D1184" s="1035"/>
      <c r="E1184" s="1035"/>
      <c r="F1184" s="1035" t="s">
        <v>2660</v>
      </c>
      <c r="G1184" s="1035"/>
      <c r="H1184" s="1035"/>
      <c r="I1184" s="1034">
        <v>0</v>
      </c>
      <c r="J1184" s="1034"/>
      <c r="K1184" s="1034">
        <v>942000</v>
      </c>
      <c r="L1184" s="1034"/>
      <c r="M1184" s="1034">
        <v>0</v>
      </c>
      <c r="N1184" s="1034"/>
      <c r="O1184" s="1034">
        <v>0</v>
      </c>
      <c r="P1184" s="1034"/>
      <c r="Q1184" s="1034">
        <v>0</v>
      </c>
      <c r="R1184" s="1034"/>
      <c r="S1184" s="1034"/>
      <c r="T1184" s="1034">
        <v>942000</v>
      </c>
      <c r="U1184" s="1034"/>
      <c r="V1184" s="1034"/>
      <c r="W1184" s="1034"/>
    </row>
    <row r="1185" spans="1:23" ht="9.1999999999999993" customHeight="1">
      <c r="A1185" s="990" t="s">
        <v>352</v>
      </c>
      <c r="C1185" s="1035" t="s">
        <v>2661</v>
      </c>
      <c r="D1185" s="1035"/>
      <c r="E1185" s="1035"/>
      <c r="F1185" s="1035" t="s">
        <v>2662</v>
      </c>
      <c r="G1185" s="1035"/>
      <c r="H1185" s="1035"/>
      <c r="I1185" s="1034">
        <v>0</v>
      </c>
      <c r="J1185" s="1034"/>
      <c r="K1185" s="1034">
        <v>90000</v>
      </c>
      <c r="L1185" s="1034"/>
      <c r="M1185" s="1034">
        <v>0</v>
      </c>
      <c r="N1185" s="1034"/>
      <c r="O1185" s="1034">
        <v>0</v>
      </c>
      <c r="P1185" s="1034"/>
      <c r="Q1185" s="1034">
        <v>0</v>
      </c>
      <c r="R1185" s="1034"/>
      <c r="S1185" s="1034"/>
      <c r="T1185" s="1034">
        <v>90000</v>
      </c>
      <c r="U1185" s="1034"/>
      <c r="V1185" s="1034"/>
      <c r="W1185" s="1034"/>
    </row>
    <row r="1186" spans="1:23" ht="9.1999999999999993" customHeight="1">
      <c r="A1186" s="990" t="s">
        <v>1348</v>
      </c>
      <c r="C1186" s="1035" t="s">
        <v>1749</v>
      </c>
      <c r="D1186" s="1035"/>
      <c r="E1186" s="1035"/>
      <c r="F1186" s="1035" t="s">
        <v>1750</v>
      </c>
      <c r="G1186" s="1035"/>
      <c r="H1186" s="1035"/>
      <c r="I1186" s="1034">
        <v>111565177.56999999</v>
      </c>
      <c r="J1186" s="1034"/>
      <c r="K1186" s="1034">
        <v>0</v>
      </c>
      <c r="L1186" s="1034"/>
      <c r="M1186" s="1034">
        <v>0</v>
      </c>
      <c r="N1186" s="1034"/>
      <c r="O1186" s="1034">
        <v>4543157.13</v>
      </c>
      <c r="P1186" s="1034"/>
      <c r="Q1186" s="1034">
        <v>107022020.44</v>
      </c>
      <c r="R1186" s="1034"/>
      <c r="S1186" s="1034"/>
      <c r="T1186" s="1034">
        <v>0</v>
      </c>
      <c r="U1186" s="1034"/>
      <c r="V1186" s="1034"/>
      <c r="W1186" s="1034"/>
    </row>
    <row r="1187" spans="1:23" ht="9.1999999999999993" customHeight="1">
      <c r="A1187" s="990" t="s">
        <v>1348</v>
      </c>
      <c r="C1187" s="1035" t="s">
        <v>2663</v>
      </c>
      <c r="D1187" s="1035"/>
      <c r="E1187" s="1035"/>
      <c r="F1187" s="1035" t="s">
        <v>2518</v>
      </c>
      <c r="G1187" s="1035"/>
      <c r="H1187" s="1035"/>
      <c r="I1187" s="1034">
        <v>532730</v>
      </c>
      <c r="J1187" s="1034"/>
      <c r="K1187" s="1034">
        <v>0</v>
      </c>
      <c r="L1187" s="1034"/>
      <c r="M1187" s="1034">
        <v>0</v>
      </c>
      <c r="N1187" s="1034"/>
      <c r="O1187" s="1034">
        <v>42271.5</v>
      </c>
      <c r="P1187" s="1034"/>
      <c r="Q1187" s="1034">
        <v>490458.5</v>
      </c>
      <c r="R1187" s="1034"/>
      <c r="S1187" s="1034"/>
      <c r="T1187" s="1034">
        <v>0</v>
      </c>
      <c r="U1187" s="1034"/>
      <c r="V1187" s="1034"/>
      <c r="W1187" s="1034"/>
    </row>
    <row r="1188" spans="1:23" ht="9.1999999999999993" customHeight="1">
      <c r="A1188" s="990" t="s">
        <v>1348</v>
      </c>
      <c r="C1188" s="1035" t="s">
        <v>2664</v>
      </c>
      <c r="D1188" s="1035"/>
      <c r="E1188" s="1035"/>
      <c r="F1188" s="1035" t="s">
        <v>2521</v>
      </c>
      <c r="G1188" s="1035"/>
      <c r="H1188" s="1035"/>
      <c r="I1188" s="1034">
        <v>110527</v>
      </c>
      <c r="J1188" s="1034"/>
      <c r="K1188" s="1034">
        <v>0</v>
      </c>
      <c r="L1188" s="1034"/>
      <c r="M1188" s="1034">
        <v>0</v>
      </c>
      <c r="N1188" s="1034"/>
      <c r="O1188" s="1034">
        <v>0</v>
      </c>
      <c r="P1188" s="1034"/>
      <c r="Q1188" s="1034">
        <v>110527</v>
      </c>
      <c r="R1188" s="1034"/>
      <c r="S1188" s="1034"/>
      <c r="T1188" s="1034">
        <v>0</v>
      </c>
      <c r="U1188" s="1034"/>
      <c r="V1188" s="1034"/>
      <c r="W1188" s="1034"/>
    </row>
    <row r="1189" spans="1:23" ht="9.1999999999999993" customHeight="1">
      <c r="A1189" s="990" t="s">
        <v>1348</v>
      </c>
      <c r="C1189" s="1035" t="s">
        <v>2665</v>
      </c>
      <c r="D1189" s="1035"/>
      <c r="E1189" s="1035"/>
      <c r="F1189" s="1035" t="s">
        <v>2523</v>
      </c>
      <c r="G1189" s="1035"/>
      <c r="H1189" s="1035"/>
      <c r="I1189" s="1034">
        <v>10922</v>
      </c>
      <c r="J1189" s="1034"/>
      <c r="K1189" s="1034">
        <v>0</v>
      </c>
      <c r="L1189" s="1034"/>
      <c r="M1189" s="1034">
        <v>0</v>
      </c>
      <c r="N1189" s="1034"/>
      <c r="O1189" s="1034">
        <v>3522.63</v>
      </c>
      <c r="P1189" s="1034"/>
      <c r="Q1189" s="1034">
        <v>7399.37</v>
      </c>
      <c r="R1189" s="1034"/>
      <c r="S1189" s="1034"/>
      <c r="T1189" s="1034">
        <v>0</v>
      </c>
      <c r="U1189" s="1034"/>
      <c r="V1189" s="1034"/>
      <c r="W1189" s="1034"/>
    </row>
    <row r="1190" spans="1:23" ht="9.1999999999999993" customHeight="1">
      <c r="A1190" s="990" t="s">
        <v>1348</v>
      </c>
      <c r="C1190" s="1035" t="s">
        <v>2666</v>
      </c>
      <c r="D1190" s="1035"/>
      <c r="E1190" s="1035"/>
      <c r="F1190" s="1035" t="s">
        <v>2525</v>
      </c>
      <c r="G1190" s="1035"/>
      <c r="H1190" s="1035"/>
      <c r="I1190" s="1034">
        <v>24000</v>
      </c>
      <c r="J1190" s="1034"/>
      <c r="K1190" s="1034">
        <v>0</v>
      </c>
      <c r="L1190" s="1034"/>
      <c r="M1190" s="1034">
        <v>0</v>
      </c>
      <c r="N1190" s="1034"/>
      <c r="O1190" s="1034">
        <v>0</v>
      </c>
      <c r="P1190" s="1034"/>
      <c r="Q1190" s="1034">
        <v>24000</v>
      </c>
      <c r="R1190" s="1034"/>
      <c r="S1190" s="1034"/>
      <c r="T1190" s="1034">
        <v>0</v>
      </c>
      <c r="U1190" s="1034"/>
      <c r="V1190" s="1034"/>
      <c r="W1190" s="1034"/>
    </row>
    <row r="1191" spans="1:23" ht="9.1999999999999993" customHeight="1">
      <c r="A1191" s="990" t="s">
        <v>1348</v>
      </c>
      <c r="C1191" s="1035" t="s">
        <v>2667</v>
      </c>
      <c r="D1191" s="1035"/>
      <c r="E1191" s="1035"/>
      <c r="F1191" s="1035" t="s">
        <v>2527</v>
      </c>
      <c r="G1191" s="1035"/>
      <c r="H1191" s="1035"/>
      <c r="I1191" s="1034">
        <v>94157.119999999995</v>
      </c>
      <c r="J1191" s="1034"/>
      <c r="K1191" s="1034">
        <v>0</v>
      </c>
      <c r="L1191" s="1034"/>
      <c r="M1191" s="1034">
        <v>0</v>
      </c>
      <c r="N1191" s="1034"/>
      <c r="O1191" s="1034">
        <v>7186.16</v>
      </c>
      <c r="P1191" s="1034"/>
      <c r="Q1191" s="1034">
        <v>86970.96</v>
      </c>
      <c r="R1191" s="1034"/>
      <c r="S1191" s="1034"/>
      <c r="T1191" s="1034">
        <v>0</v>
      </c>
      <c r="U1191" s="1034"/>
      <c r="V1191" s="1034"/>
      <c r="W1191" s="1034"/>
    </row>
    <row r="1192" spans="1:23" ht="9.1999999999999993" customHeight="1">
      <c r="A1192" s="990" t="s">
        <v>1348</v>
      </c>
      <c r="C1192" s="1035" t="s">
        <v>2668</v>
      </c>
      <c r="D1192" s="1035"/>
      <c r="E1192" s="1035"/>
      <c r="F1192" s="1035" t="s">
        <v>2529</v>
      </c>
      <c r="G1192" s="1035"/>
      <c r="H1192" s="1035"/>
      <c r="I1192" s="1034">
        <v>1723.19</v>
      </c>
      <c r="J1192" s="1034"/>
      <c r="K1192" s="1034">
        <v>0</v>
      </c>
      <c r="L1192" s="1034"/>
      <c r="M1192" s="1034">
        <v>0</v>
      </c>
      <c r="N1192" s="1034"/>
      <c r="O1192" s="1034">
        <v>216.57</v>
      </c>
      <c r="P1192" s="1034"/>
      <c r="Q1192" s="1034">
        <v>1506.62</v>
      </c>
      <c r="R1192" s="1034"/>
      <c r="S1192" s="1034"/>
      <c r="T1192" s="1034">
        <v>0</v>
      </c>
      <c r="U1192" s="1034"/>
      <c r="V1192" s="1034"/>
      <c r="W1192" s="1034"/>
    </row>
    <row r="1193" spans="1:23" ht="9.1999999999999993" customHeight="1">
      <c r="A1193" s="990" t="s">
        <v>1348</v>
      </c>
      <c r="C1193" s="1035" t="s">
        <v>2669</v>
      </c>
      <c r="D1193" s="1035"/>
      <c r="E1193" s="1035"/>
      <c r="F1193" s="1035" t="s">
        <v>2531</v>
      </c>
      <c r="G1193" s="1035"/>
      <c r="H1193" s="1035"/>
      <c r="I1193" s="1034">
        <v>45091.28</v>
      </c>
      <c r="J1193" s="1034"/>
      <c r="K1193" s="1034">
        <v>0</v>
      </c>
      <c r="L1193" s="1034"/>
      <c r="M1193" s="1034">
        <v>0</v>
      </c>
      <c r="N1193" s="1034"/>
      <c r="O1193" s="1034">
        <v>3388.32</v>
      </c>
      <c r="P1193" s="1034"/>
      <c r="Q1193" s="1034">
        <v>41702.959999999999</v>
      </c>
      <c r="R1193" s="1034"/>
      <c r="S1193" s="1034"/>
      <c r="T1193" s="1034">
        <v>0</v>
      </c>
      <c r="U1193" s="1034"/>
      <c r="V1193" s="1034"/>
      <c r="W1193" s="1034"/>
    </row>
    <row r="1194" spans="1:23" ht="9.1999999999999993" customHeight="1">
      <c r="A1194" s="990" t="s">
        <v>1348</v>
      </c>
      <c r="C1194" s="1035" t="s">
        <v>2670</v>
      </c>
      <c r="D1194" s="1035"/>
      <c r="E1194" s="1035"/>
      <c r="F1194" s="1035" t="s">
        <v>2533</v>
      </c>
      <c r="G1194" s="1035"/>
      <c r="H1194" s="1035"/>
      <c r="I1194" s="1034">
        <v>43612.3</v>
      </c>
      <c r="J1194" s="1034"/>
      <c r="K1194" s="1034">
        <v>0</v>
      </c>
      <c r="L1194" s="1034"/>
      <c r="M1194" s="1034">
        <v>0</v>
      </c>
      <c r="N1194" s="1034"/>
      <c r="O1194" s="1034">
        <v>2606.4</v>
      </c>
      <c r="P1194" s="1034"/>
      <c r="Q1194" s="1034">
        <v>41005.9</v>
      </c>
      <c r="R1194" s="1034"/>
      <c r="S1194" s="1034"/>
      <c r="T1194" s="1034">
        <v>0</v>
      </c>
      <c r="U1194" s="1034"/>
      <c r="V1194" s="1034"/>
      <c r="W1194" s="1034"/>
    </row>
    <row r="1195" spans="1:23" ht="9.1999999999999993" customHeight="1">
      <c r="A1195" s="990" t="s">
        <v>1348</v>
      </c>
      <c r="C1195" s="1035" t="s">
        <v>2671</v>
      </c>
      <c r="D1195" s="1035"/>
      <c r="E1195" s="1035"/>
      <c r="F1195" s="1035" t="s">
        <v>2535</v>
      </c>
      <c r="G1195" s="1035"/>
      <c r="H1195" s="1035"/>
      <c r="I1195" s="1034">
        <v>3200792.34</v>
      </c>
      <c r="J1195" s="1034"/>
      <c r="K1195" s="1034">
        <v>0</v>
      </c>
      <c r="L1195" s="1034"/>
      <c r="M1195" s="1034">
        <v>0</v>
      </c>
      <c r="N1195" s="1034"/>
      <c r="O1195" s="1034">
        <v>450740</v>
      </c>
      <c r="P1195" s="1034"/>
      <c r="Q1195" s="1034">
        <v>2750052.34</v>
      </c>
      <c r="R1195" s="1034"/>
      <c r="S1195" s="1034"/>
      <c r="T1195" s="1034">
        <v>0</v>
      </c>
      <c r="U1195" s="1034"/>
      <c r="V1195" s="1034"/>
      <c r="W1195" s="1034"/>
    </row>
    <row r="1196" spans="1:23" ht="9.1999999999999993" customHeight="1">
      <c r="A1196" s="990" t="s">
        <v>1348</v>
      </c>
      <c r="C1196" s="1035" t="s">
        <v>2672</v>
      </c>
      <c r="D1196" s="1035"/>
      <c r="E1196" s="1035"/>
      <c r="F1196" s="1035" t="s">
        <v>2535</v>
      </c>
      <c r="G1196" s="1035"/>
      <c r="H1196" s="1035"/>
      <c r="I1196" s="1034">
        <v>1149466</v>
      </c>
      <c r="J1196" s="1034"/>
      <c r="K1196" s="1034">
        <v>0</v>
      </c>
      <c r="L1196" s="1034"/>
      <c r="M1196" s="1034">
        <v>0</v>
      </c>
      <c r="N1196" s="1034"/>
      <c r="O1196" s="1034">
        <v>131500</v>
      </c>
      <c r="P1196" s="1034"/>
      <c r="Q1196" s="1034">
        <v>1017966</v>
      </c>
      <c r="R1196" s="1034"/>
      <c r="S1196" s="1034"/>
      <c r="T1196" s="1034">
        <v>0</v>
      </c>
      <c r="U1196" s="1034"/>
      <c r="V1196" s="1034"/>
      <c r="W1196" s="1034"/>
    </row>
    <row r="1197" spans="1:23" ht="9.1999999999999993" customHeight="1">
      <c r="A1197" s="990" t="s">
        <v>1348</v>
      </c>
      <c r="C1197" s="1035" t="s">
        <v>2673</v>
      </c>
      <c r="D1197" s="1035"/>
      <c r="E1197" s="1035"/>
      <c r="F1197" s="1035" t="s">
        <v>2535</v>
      </c>
      <c r="G1197" s="1035"/>
      <c r="H1197" s="1035"/>
      <c r="I1197" s="1034">
        <v>680280</v>
      </c>
      <c r="J1197" s="1034"/>
      <c r="K1197" s="1034">
        <v>0</v>
      </c>
      <c r="L1197" s="1034"/>
      <c r="M1197" s="1034">
        <v>0</v>
      </c>
      <c r="N1197" s="1034"/>
      <c r="O1197" s="1034">
        <v>120000</v>
      </c>
      <c r="P1197" s="1034"/>
      <c r="Q1197" s="1034">
        <v>560280</v>
      </c>
      <c r="R1197" s="1034"/>
      <c r="S1197" s="1034"/>
      <c r="T1197" s="1034">
        <v>0</v>
      </c>
      <c r="U1197" s="1034"/>
      <c r="V1197" s="1034"/>
      <c r="W1197" s="1034"/>
    </row>
    <row r="1198" spans="1:23" ht="9.1999999999999993" customHeight="1">
      <c r="A1198" s="990" t="s">
        <v>1348</v>
      </c>
      <c r="C1198" s="1035" t="s">
        <v>2674</v>
      </c>
      <c r="D1198" s="1035"/>
      <c r="E1198" s="1035"/>
      <c r="F1198" s="1035" t="s">
        <v>2518</v>
      </c>
      <c r="G1198" s="1035"/>
      <c r="H1198" s="1035"/>
      <c r="I1198" s="1034">
        <v>885099.8</v>
      </c>
      <c r="J1198" s="1034"/>
      <c r="K1198" s="1034">
        <v>0</v>
      </c>
      <c r="L1198" s="1034"/>
      <c r="M1198" s="1034">
        <v>0</v>
      </c>
      <c r="N1198" s="1034"/>
      <c r="O1198" s="1034">
        <v>109616.7</v>
      </c>
      <c r="P1198" s="1034"/>
      <c r="Q1198" s="1034">
        <v>775483.1</v>
      </c>
      <c r="R1198" s="1034"/>
      <c r="S1198" s="1034"/>
      <c r="T1198" s="1034">
        <v>0</v>
      </c>
      <c r="U1198" s="1034"/>
      <c r="V1198" s="1034"/>
      <c r="W1198" s="1034"/>
    </row>
    <row r="1199" spans="1:23" ht="9.1999999999999993" customHeight="1">
      <c r="A1199" s="990" t="s">
        <v>1348</v>
      </c>
      <c r="C1199" s="1035" t="s">
        <v>2675</v>
      </c>
      <c r="D1199" s="1035"/>
      <c r="E1199" s="1035"/>
      <c r="F1199" s="1035" t="s">
        <v>2521</v>
      </c>
      <c r="G1199" s="1035"/>
      <c r="H1199" s="1035"/>
      <c r="I1199" s="1034">
        <v>216849</v>
      </c>
      <c r="J1199" s="1034"/>
      <c r="K1199" s="1034">
        <v>0</v>
      </c>
      <c r="L1199" s="1034"/>
      <c r="M1199" s="1034">
        <v>0</v>
      </c>
      <c r="N1199" s="1034"/>
      <c r="O1199" s="1034">
        <v>0</v>
      </c>
      <c r="P1199" s="1034"/>
      <c r="Q1199" s="1034">
        <v>216849</v>
      </c>
      <c r="R1199" s="1034"/>
      <c r="S1199" s="1034"/>
      <c r="T1199" s="1034">
        <v>0</v>
      </c>
      <c r="U1199" s="1034"/>
      <c r="V1199" s="1034"/>
      <c r="W1199" s="1034"/>
    </row>
    <row r="1200" spans="1:23" ht="9.1999999999999993" customHeight="1">
      <c r="A1200" s="990" t="s">
        <v>1348</v>
      </c>
      <c r="C1200" s="1035" t="s">
        <v>2676</v>
      </c>
      <c r="D1200" s="1035"/>
      <c r="E1200" s="1035"/>
      <c r="F1200" s="1035" t="s">
        <v>2523</v>
      </c>
      <c r="G1200" s="1035"/>
      <c r="H1200" s="1035"/>
      <c r="I1200" s="1034">
        <v>21428</v>
      </c>
      <c r="J1200" s="1034"/>
      <c r="K1200" s="1034">
        <v>0</v>
      </c>
      <c r="L1200" s="1034"/>
      <c r="M1200" s="1034">
        <v>0</v>
      </c>
      <c r="N1200" s="1034"/>
      <c r="O1200" s="1034">
        <v>9134.74</v>
      </c>
      <c r="P1200" s="1034"/>
      <c r="Q1200" s="1034">
        <v>12293.26</v>
      </c>
      <c r="R1200" s="1034"/>
      <c r="S1200" s="1034"/>
      <c r="T1200" s="1034">
        <v>0</v>
      </c>
      <c r="U1200" s="1034"/>
      <c r="V1200" s="1034"/>
      <c r="W1200" s="1034"/>
    </row>
    <row r="1201" spans="1:23" ht="9.1999999999999993" customHeight="1">
      <c r="A1201" s="990" t="s">
        <v>1348</v>
      </c>
      <c r="C1201" s="1035" t="s">
        <v>2677</v>
      </c>
      <c r="D1201" s="1035"/>
      <c r="E1201" s="1035"/>
      <c r="F1201" s="1035" t="s">
        <v>2525</v>
      </c>
      <c r="G1201" s="1035"/>
      <c r="H1201" s="1035"/>
      <c r="I1201" s="1034">
        <v>48000</v>
      </c>
      <c r="J1201" s="1034"/>
      <c r="K1201" s="1034">
        <v>0</v>
      </c>
      <c r="L1201" s="1034"/>
      <c r="M1201" s="1034">
        <v>0</v>
      </c>
      <c r="N1201" s="1034"/>
      <c r="O1201" s="1034">
        <v>0</v>
      </c>
      <c r="P1201" s="1034"/>
      <c r="Q1201" s="1034">
        <v>48000</v>
      </c>
      <c r="R1201" s="1034"/>
      <c r="S1201" s="1034"/>
      <c r="T1201" s="1034">
        <v>0</v>
      </c>
      <c r="U1201" s="1034"/>
      <c r="V1201" s="1034"/>
      <c r="W1201" s="1034"/>
    </row>
    <row r="1202" spans="1:23" ht="9.1999999999999993" customHeight="1">
      <c r="A1202" s="990" t="s">
        <v>1348</v>
      </c>
      <c r="C1202" s="1035" t="s">
        <v>2678</v>
      </c>
      <c r="D1202" s="1035"/>
      <c r="E1202" s="1035"/>
      <c r="F1202" s="1035" t="s">
        <v>2527</v>
      </c>
      <c r="G1202" s="1035"/>
      <c r="H1202" s="1035"/>
      <c r="I1202" s="1034">
        <v>159784.26999999999</v>
      </c>
      <c r="J1202" s="1034"/>
      <c r="K1202" s="1034">
        <v>0</v>
      </c>
      <c r="L1202" s="1034"/>
      <c r="M1202" s="1034">
        <v>0</v>
      </c>
      <c r="N1202" s="1034"/>
      <c r="O1202" s="1034">
        <v>18634.86</v>
      </c>
      <c r="P1202" s="1034"/>
      <c r="Q1202" s="1034">
        <v>141149.41</v>
      </c>
      <c r="R1202" s="1034"/>
      <c r="S1202" s="1034"/>
      <c r="T1202" s="1034">
        <v>0</v>
      </c>
      <c r="U1202" s="1034"/>
      <c r="V1202" s="1034"/>
      <c r="W1202" s="1034"/>
    </row>
    <row r="1203" spans="1:23" ht="9.1999999999999993" customHeight="1">
      <c r="A1203" s="990" t="s">
        <v>1348</v>
      </c>
      <c r="C1203" s="1035" t="s">
        <v>2679</v>
      </c>
      <c r="D1203" s="1035"/>
      <c r="E1203" s="1035"/>
      <c r="F1203" s="1035" t="s">
        <v>2529</v>
      </c>
      <c r="G1203" s="1035"/>
      <c r="H1203" s="1035"/>
      <c r="I1203" s="1034">
        <v>8704.25</v>
      </c>
      <c r="J1203" s="1034"/>
      <c r="K1203" s="1034">
        <v>0</v>
      </c>
      <c r="L1203" s="1034"/>
      <c r="M1203" s="1034">
        <v>0</v>
      </c>
      <c r="N1203" s="1034"/>
      <c r="O1203" s="1034">
        <v>693.04</v>
      </c>
      <c r="P1203" s="1034"/>
      <c r="Q1203" s="1034">
        <v>8011.21</v>
      </c>
      <c r="R1203" s="1034"/>
      <c r="S1203" s="1034"/>
      <c r="T1203" s="1034">
        <v>0</v>
      </c>
      <c r="U1203" s="1034"/>
      <c r="V1203" s="1034"/>
      <c r="W1203" s="1034"/>
    </row>
    <row r="1204" spans="1:23" ht="9.1999999999999993" customHeight="1">
      <c r="A1204" s="990" t="s">
        <v>1348</v>
      </c>
      <c r="C1204" s="1035" t="s">
        <v>2680</v>
      </c>
      <c r="D1204" s="1035"/>
      <c r="E1204" s="1035"/>
      <c r="F1204" s="1035" t="s">
        <v>2531</v>
      </c>
      <c r="G1204" s="1035"/>
      <c r="H1204" s="1035"/>
      <c r="I1204" s="1034">
        <v>82662.84</v>
      </c>
      <c r="J1204" s="1034"/>
      <c r="K1204" s="1034">
        <v>0</v>
      </c>
      <c r="L1204" s="1034"/>
      <c r="M1204" s="1034">
        <v>0</v>
      </c>
      <c r="N1204" s="1034"/>
      <c r="O1204" s="1034">
        <v>10164.959999999999</v>
      </c>
      <c r="P1204" s="1034"/>
      <c r="Q1204" s="1034">
        <v>72497.88</v>
      </c>
      <c r="R1204" s="1034"/>
      <c r="S1204" s="1034"/>
      <c r="T1204" s="1034">
        <v>0</v>
      </c>
      <c r="U1204" s="1034"/>
      <c r="V1204" s="1034"/>
      <c r="W1204" s="1034"/>
    </row>
    <row r="1205" spans="1:23" ht="9.1999999999999993" customHeight="1">
      <c r="A1205" s="990" t="s">
        <v>1348</v>
      </c>
      <c r="C1205" s="1035" t="s">
        <v>2681</v>
      </c>
      <c r="D1205" s="1035"/>
      <c r="E1205" s="1035"/>
      <c r="F1205" s="1035" t="s">
        <v>2533</v>
      </c>
      <c r="G1205" s="1035"/>
      <c r="H1205" s="1035"/>
      <c r="I1205" s="1034">
        <v>70129.899999999994</v>
      </c>
      <c r="J1205" s="1034"/>
      <c r="K1205" s="1034">
        <v>0</v>
      </c>
      <c r="L1205" s="1034"/>
      <c r="M1205" s="1034">
        <v>0</v>
      </c>
      <c r="N1205" s="1034"/>
      <c r="O1205" s="1034">
        <v>7819.2</v>
      </c>
      <c r="P1205" s="1034"/>
      <c r="Q1205" s="1034">
        <v>62310.7</v>
      </c>
      <c r="R1205" s="1034"/>
      <c r="S1205" s="1034"/>
      <c r="T1205" s="1034">
        <v>0</v>
      </c>
      <c r="U1205" s="1034"/>
      <c r="V1205" s="1034"/>
      <c r="W1205" s="1034"/>
    </row>
    <row r="1206" spans="1:23" ht="9.1999999999999993" customHeight="1">
      <c r="A1206" s="990" t="s">
        <v>1348</v>
      </c>
      <c r="C1206" s="1035" t="s">
        <v>2682</v>
      </c>
      <c r="D1206" s="1035"/>
      <c r="E1206" s="1035"/>
      <c r="F1206" s="1035" t="s">
        <v>2547</v>
      </c>
      <c r="G1206" s="1035"/>
      <c r="H1206" s="1035"/>
      <c r="I1206" s="1034">
        <v>502171.48</v>
      </c>
      <c r="J1206" s="1034"/>
      <c r="K1206" s="1034">
        <v>0</v>
      </c>
      <c r="L1206" s="1034"/>
      <c r="M1206" s="1034">
        <v>0</v>
      </c>
      <c r="N1206" s="1034"/>
      <c r="O1206" s="1034">
        <v>36365.58</v>
      </c>
      <c r="P1206" s="1034"/>
      <c r="Q1206" s="1034">
        <v>465805.9</v>
      </c>
      <c r="R1206" s="1034"/>
      <c r="S1206" s="1034"/>
      <c r="T1206" s="1034">
        <v>0</v>
      </c>
      <c r="U1206" s="1034"/>
      <c r="V1206" s="1034"/>
      <c r="W1206" s="1034"/>
    </row>
    <row r="1207" spans="1:23" ht="9.1999999999999993" customHeight="1">
      <c r="A1207" s="990" t="s">
        <v>1348</v>
      </c>
      <c r="C1207" s="1035" t="s">
        <v>2683</v>
      </c>
      <c r="D1207" s="1035"/>
      <c r="E1207" s="1035"/>
      <c r="F1207" s="1035" t="s">
        <v>2549</v>
      </c>
      <c r="G1207" s="1035"/>
      <c r="H1207" s="1035"/>
      <c r="I1207" s="1034">
        <v>2781119.52</v>
      </c>
      <c r="J1207" s="1034"/>
      <c r="K1207" s="1034">
        <v>0</v>
      </c>
      <c r="L1207" s="1034"/>
      <c r="M1207" s="1034">
        <v>0</v>
      </c>
      <c r="N1207" s="1034"/>
      <c r="O1207" s="1034">
        <v>367312.45</v>
      </c>
      <c r="P1207" s="1034"/>
      <c r="Q1207" s="1034">
        <v>2413807.0699999998</v>
      </c>
      <c r="R1207" s="1034"/>
      <c r="S1207" s="1034"/>
      <c r="T1207" s="1034">
        <v>0</v>
      </c>
      <c r="U1207" s="1034"/>
      <c r="V1207" s="1034"/>
      <c r="W1207" s="1034"/>
    </row>
    <row r="1208" spans="1:23" ht="9.1999999999999993" customHeight="1">
      <c r="A1208" s="990" t="s">
        <v>1348</v>
      </c>
      <c r="C1208" s="1035" t="s">
        <v>2684</v>
      </c>
      <c r="D1208" s="1035"/>
      <c r="E1208" s="1035"/>
      <c r="F1208" s="1035" t="s">
        <v>2551</v>
      </c>
      <c r="G1208" s="1035"/>
      <c r="H1208" s="1035"/>
      <c r="I1208" s="1034">
        <v>100000</v>
      </c>
      <c r="J1208" s="1034"/>
      <c r="K1208" s="1034">
        <v>0</v>
      </c>
      <c r="L1208" s="1034"/>
      <c r="M1208" s="1034">
        <v>0</v>
      </c>
      <c r="N1208" s="1034"/>
      <c r="O1208" s="1034">
        <v>0</v>
      </c>
      <c r="P1208" s="1034"/>
      <c r="Q1208" s="1034">
        <v>100000</v>
      </c>
      <c r="R1208" s="1034"/>
      <c r="S1208" s="1034"/>
      <c r="T1208" s="1034">
        <v>0</v>
      </c>
      <c r="U1208" s="1034"/>
      <c r="V1208" s="1034"/>
      <c r="W1208" s="1034"/>
    </row>
    <row r="1209" spans="1:23" ht="8.85" customHeight="1">
      <c r="F1209" s="1035"/>
      <c r="G1209" s="1035"/>
      <c r="H1209" s="1035"/>
    </row>
    <row r="1210" spans="1:23" ht="8.25" customHeight="1">
      <c r="A1210" s="990" t="s">
        <v>1348</v>
      </c>
      <c r="C1210" s="1035" t="s">
        <v>2685</v>
      </c>
      <c r="D1210" s="1035"/>
      <c r="E1210" s="1035"/>
      <c r="F1210" s="1035" t="s">
        <v>2553</v>
      </c>
      <c r="G1210" s="1035"/>
      <c r="H1210" s="1035"/>
      <c r="I1210" s="1034">
        <v>235385.07</v>
      </c>
      <c r="J1210" s="1034"/>
      <c r="K1210" s="1034">
        <v>0</v>
      </c>
      <c r="L1210" s="1034"/>
      <c r="M1210" s="1034">
        <v>0</v>
      </c>
      <c r="N1210" s="1034"/>
      <c r="O1210" s="1034">
        <v>1069.33</v>
      </c>
      <c r="P1210" s="1034"/>
      <c r="Q1210" s="1034">
        <v>234315.74</v>
      </c>
      <c r="R1210" s="1034"/>
      <c r="S1210" s="1034"/>
      <c r="T1210" s="1034">
        <v>0</v>
      </c>
      <c r="U1210" s="1034"/>
      <c r="V1210" s="1034"/>
      <c r="W1210" s="1034"/>
    </row>
    <row r="1211" spans="1:23" ht="16.350000000000001" customHeight="1"/>
    <row r="1212" spans="1:23" ht="13.7" customHeight="1">
      <c r="T1212" s="1046" t="s">
        <v>2806</v>
      </c>
      <c r="U1212" s="1046"/>
      <c r="V1212" s="1046"/>
      <c r="W1212" s="1046"/>
    </row>
    <row r="1213" spans="1:23" ht="16.149999999999999" customHeight="1">
      <c r="A1213" s="1041"/>
      <c r="B1213" s="1041"/>
      <c r="C1213" s="1041"/>
      <c r="D1213" s="1041"/>
      <c r="E1213" s="1041"/>
      <c r="F1213" s="1042" t="s">
        <v>3188</v>
      </c>
      <c r="G1213" s="1042"/>
      <c r="H1213" s="1042"/>
      <c r="I1213" s="1042"/>
      <c r="J1213" s="1042"/>
      <c r="K1213" s="1042"/>
      <c r="L1213" s="1042"/>
      <c r="M1213" s="1042"/>
      <c r="N1213" s="1042"/>
      <c r="O1213" s="1042"/>
      <c r="P1213" s="1042"/>
      <c r="Q1213" s="1042"/>
      <c r="R1213" s="1042"/>
      <c r="S1213" s="1042"/>
      <c r="T1213" s="1042"/>
      <c r="U1213" s="1042"/>
    </row>
    <row r="1214" spans="1:23" ht="12.95" customHeight="1">
      <c r="A1214" s="1041"/>
      <c r="B1214" s="1041"/>
      <c r="C1214" s="1041"/>
      <c r="D1214" s="1041"/>
      <c r="E1214" s="1041"/>
      <c r="F1214" s="1043" t="s">
        <v>79</v>
      </c>
      <c r="G1214" s="1043"/>
      <c r="H1214" s="1043"/>
      <c r="I1214" s="1043"/>
      <c r="J1214" s="1043"/>
      <c r="K1214" s="1043"/>
      <c r="L1214" s="1043"/>
      <c r="M1214" s="1043"/>
      <c r="N1214" s="1043"/>
      <c r="O1214" s="1043"/>
      <c r="P1214" s="1043"/>
      <c r="Q1214" s="1043"/>
      <c r="R1214" s="1043"/>
      <c r="S1214" s="1043"/>
    </row>
    <row r="1215" spans="1:23" ht="12.95" customHeight="1">
      <c r="D1215" s="1044" t="s">
        <v>5768</v>
      </c>
      <c r="E1215" s="1044"/>
      <c r="F1215" s="1044"/>
      <c r="G1215" s="1044"/>
      <c r="H1215" s="1044"/>
      <c r="I1215" s="1044"/>
      <c r="J1215" s="1044"/>
      <c r="K1215" s="1044"/>
      <c r="L1215" s="1044"/>
      <c r="M1215" s="1044"/>
      <c r="N1215" s="1044"/>
      <c r="O1215" s="1044"/>
      <c r="P1215" s="1038" t="s">
        <v>1989</v>
      </c>
      <c r="Q1215" s="1038"/>
      <c r="R1215" s="1038"/>
      <c r="S1215" s="1038"/>
      <c r="T1215" s="1045" t="s">
        <v>5769</v>
      </c>
      <c r="U1215" s="1045"/>
      <c r="V1215" s="1045"/>
      <c r="W1215" s="1045"/>
    </row>
    <row r="1216" spans="1:23" ht="12.95" customHeight="1">
      <c r="B1216" s="1036" t="s">
        <v>1991</v>
      </c>
      <c r="C1216" s="1036"/>
      <c r="D1216" s="1037" t="s">
        <v>1992</v>
      </c>
      <c r="E1216" s="1037"/>
      <c r="F1216" s="1037"/>
      <c r="G1216" s="1037"/>
      <c r="H1216" s="1037"/>
      <c r="I1216" s="1037"/>
      <c r="J1216" s="1037"/>
      <c r="K1216" s="1037"/>
      <c r="L1216" s="1037"/>
      <c r="M1216" s="1037"/>
      <c r="N1216" s="1037"/>
      <c r="O1216" s="1037"/>
      <c r="P1216" s="1037"/>
      <c r="Q1216" s="1037"/>
      <c r="R1216" s="1037"/>
      <c r="S1216" s="987" t="s">
        <v>1992</v>
      </c>
      <c r="T1216" s="1038" t="s">
        <v>5770</v>
      </c>
      <c r="U1216" s="1038"/>
      <c r="V1216" s="1038"/>
    </row>
    <row r="1217" spans="1:23" ht="17.45" customHeight="1"/>
    <row r="1218" spans="1:23" ht="8.25" customHeight="1">
      <c r="A1218" s="988" t="s">
        <v>1343</v>
      </c>
      <c r="C1218" s="1039" t="s">
        <v>1344</v>
      </c>
      <c r="D1218" s="1039"/>
      <c r="F1218" s="1039" t="s">
        <v>1345</v>
      </c>
      <c r="G1218" s="1039"/>
      <c r="H1218" s="1039"/>
      <c r="I1218" s="1039"/>
      <c r="J1218" s="989" t="s">
        <v>1346</v>
      </c>
      <c r="K1218" s="989" t="s">
        <v>1347</v>
      </c>
      <c r="N1218" s="989" t="s">
        <v>1346</v>
      </c>
      <c r="O1218" s="1040" t="s">
        <v>1347</v>
      </c>
      <c r="P1218" s="1040"/>
      <c r="R1218" s="1040" t="s">
        <v>1346</v>
      </c>
      <c r="S1218" s="1040"/>
      <c r="T1218" s="1040" t="s">
        <v>1347</v>
      </c>
      <c r="U1218" s="1040"/>
      <c r="V1218" s="1040"/>
    </row>
    <row r="1219" spans="1:23" ht="9.6" customHeight="1">
      <c r="A1219" s="990" t="s">
        <v>1348</v>
      </c>
      <c r="C1219" s="1035" t="s">
        <v>2686</v>
      </c>
      <c r="D1219" s="1035"/>
      <c r="E1219" s="1035"/>
      <c r="F1219" s="1035" t="s">
        <v>2555</v>
      </c>
      <c r="G1219" s="1035"/>
      <c r="H1219" s="1035"/>
      <c r="I1219" s="1034">
        <v>4291914.0999999996</v>
      </c>
      <c r="J1219" s="1034"/>
      <c r="K1219" s="1034">
        <v>0</v>
      </c>
      <c r="L1219" s="1034"/>
      <c r="M1219" s="1034">
        <v>0</v>
      </c>
      <c r="N1219" s="1034"/>
      <c r="O1219" s="1034">
        <v>388623.78</v>
      </c>
      <c r="P1219" s="1034"/>
      <c r="Q1219" s="1034">
        <v>3903290.32</v>
      </c>
      <c r="R1219" s="1034"/>
      <c r="S1219" s="1034"/>
      <c r="T1219" s="1034">
        <v>0</v>
      </c>
      <c r="U1219" s="1034"/>
      <c r="V1219" s="1034"/>
      <c r="W1219" s="1034"/>
    </row>
    <row r="1220" spans="1:23" ht="8.85" customHeight="1">
      <c r="F1220" s="1035"/>
      <c r="G1220" s="1035"/>
      <c r="H1220" s="1035"/>
    </row>
    <row r="1221" spans="1:23" ht="8.25" customHeight="1">
      <c r="A1221" s="990" t="s">
        <v>1348</v>
      </c>
      <c r="C1221" s="1035" t="s">
        <v>3550</v>
      </c>
      <c r="D1221" s="1035"/>
      <c r="E1221" s="1035"/>
      <c r="F1221" s="1035" t="s">
        <v>2547</v>
      </c>
      <c r="G1221" s="1035"/>
      <c r="H1221" s="1035"/>
      <c r="I1221" s="1034">
        <v>26798</v>
      </c>
      <c r="J1221" s="1034"/>
      <c r="K1221" s="1034">
        <v>0</v>
      </c>
      <c r="L1221" s="1034"/>
      <c r="M1221" s="1034">
        <v>0</v>
      </c>
      <c r="N1221" s="1034"/>
      <c r="O1221" s="1034">
        <v>3800</v>
      </c>
      <c r="P1221" s="1034"/>
      <c r="Q1221" s="1034">
        <v>22998</v>
      </c>
      <c r="R1221" s="1034"/>
      <c r="S1221" s="1034"/>
      <c r="T1221" s="1034">
        <v>0</v>
      </c>
      <c r="U1221" s="1034"/>
      <c r="V1221" s="1034"/>
      <c r="W1221" s="1034"/>
    </row>
    <row r="1222" spans="1:23" ht="9.1999999999999993" customHeight="1">
      <c r="A1222" s="990" t="s">
        <v>1348</v>
      </c>
      <c r="C1222" s="1035" t="s">
        <v>2687</v>
      </c>
      <c r="D1222" s="1035"/>
      <c r="E1222" s="1035"/>
      <c r="F1222" s="1035" t="s">
        <v>2549</v>
      </c>
      <c r="G1222" s="1035"/>
      <c r="H1222" s="1035"/>
      <c r="I1222" s="1034">
        <v>396418.44</v>
      </c>
      <c r="J1222" s="1034"/>
      <c r="K1222" s="1034">
        <v>0</v>
      </c>
      <c r="L1222" s="1034"/>
      <c r="M1222" s="1034">
        <v>0</v>
      </c>
      <c r="N1222" s="1034"/>
      <c r="O1222" s="1034">
        <v>56993.52</v>
      </c>
      <c r="P1222" s="1034"/>
      <c r="Q1222" s="1034">
        <v>339424.92</v>
      </c>
      <c r="R1222" s="1034"/>
      <c r="S1222" s="1034"/>
      <c r="T1222" s="1034">
        <v>0</v>
      </c>
      <c r="U1222" s="1034"/>
      <c r="V1222" s="1034"/>
      <c r="W1222" s="1034"/>
    </row>
    <row r="1223" spans="1:23" ht="9.1999999999999993" customHeight="1">
      <c r="A1223" s="990" t="s">
        <v>1348</v>
      </c>
      <c r="C1223" s="1035" t="s">
        <v>2689</v>
      </c>
      <c r="D1223" s="1035"/>
      <c r="E1223" s="1035"/>
      <c r="F1223" s="1035" t="s">
        <v>2555</v>
      </c>
      <c r="G1223" s="1035"/>
      <c r="H1223" s="1035"/>
      <c r="I1223" s="1034">
        <v>1342336.96</v>
      </c>
      <c r="J1223" s="1034"/>
      <c r="K1223" s="1034">
        <v>0</v>
      </c>
      <c r="L1223" s="1034"/>
      <c r="M1223" s="1034">
        <v>0</v>
      </c>
      <c r="N1223" s="1034"/>
      <c r="O1223" s="1034">
        <v>101692.78</v>
      </c>
      <c r="P1223" s="1034"/>
      <c r="Q1223" s="1034">
        <v>1240644.18</v>
      </c>
      <c r="R1223" s="1034"/>
      <c r="S1223" s="1034"/>
      <c r="T1223" s="1034">
        <v>0</v>
      </c>
      <c r="U1223" s="1034"/>
      <c r="V1223" s="1034"/>
      <c r="W1223" s="1034"/>
    </row>
    <row r="1224" spans="1:23" ht="8.85" customHeight="1">
      <c r="F1224" s="1035"/>
      <c r="G1224" s="1035"/>
      <c r="H1224" s="1035"/>
    </row>
    <row r="1225" spans="1:23" ht="8.25" customHeight="1">
      <c r="A1225" s="990" t="s">
        <v>1348</v>
      </c>
      <c r="C1225" s="1035" t="s">
        <v>3551</v>
      </c>
      <c r="D1225" s="1035"/>
      <c r="E1225" s="1035"/>
      <c r="F1225" s="1035" t="s">
        <v>2547</v>
      </c>
      <c r="G1225" s="1035"/>
      <c r="H1225" s="1035"/>
      <c r="I1225" s="1034">
        <v>29665</v>
      </c>
      <c r="J1225" s="1034"/>
      <c r="K1225" s="1034">
        <v>0</v>
      </c>
      <c r="L1225" s="1034"/>
      <c r="M1225" s="1034">
        <v>0</v>
      </c>
      <c r="N1225" s="1034"/>
      <c r="O1225" s="1034">
        <v>2200</v>
      </c>
      <c r="P1225" s="1034"/>
      <c r="Q1225" s="1034">
        <v>27465</v>
      </c>
      <c r="R1225" s="1034"/>
      <c r="S1225" s="1034"/>
      <c r="T1225" s="1034">
        <v>0</v>
      </c>
      <c r="U1225" s="1034"/>
      <c r="V1225" s="1034"/>
      <c r="W1225" s="1034"/>
    </row>
    <row r="1226" spans="1:23" ht="9.1999999999999993" customHeight="1">
      <c r="A1226" s="990" t="s">
        <v>1348</v>
      </c>
      <c r="C1226" s="1035" t="s">
        <v>2690</v>
      </c>
      <c r="D1226" s="1035"/>
      <c r="E1226" s="1035"/>
      <c r="F1226" s="1035" t="s">
        <v>2549</v>
      </c>
      <c r="G1226" s="1035"/>
      <c r="H1226" s="1035"/>
      <c r="I1226" s="1034">
        <v>661626.55000000005</v>
      </c>
      <c r="J1226" s="1034"/>
      <c r="K1226" s="1034">
        <v>0</v>
      </c>
      <c r="L1226" s="1034"/>
      <c r="M1226" s="1034">
        <v>0</v>
      </c>
      <c r="N1226" s="1034"/>
      <c r="O1226" s="1034">
        <v>38207.019999999997</v>
      </c>
      <c r="P1226" s="1034"/>
      <c r="Q1226" s="1034">
        <v>623419.53</v>
      </c>
      <c r="R1226" s="1034"/>
      <c r="S1226" s="1034"/>
      <c r="T1226" s="1034">
        <v>0</v>
      </c>
      <c r="U1226" s="1034"/>
      <c r="V1226" s="1034"/>
      <c r="W1226" s="1034"/>
    </row>
    <row r="1227" spans="1:23" ht="9.1999999999999993" customHeight="1">
      <c r="A1227" s="990" t="s">
        <v>1348</v>
      </c>
      <c r="C1227" s="1035" t="s">
        <v>2691</v>
      </c>
      <c r="D1227" s="1035"/>
      <c r="E1227" s="1035"/>
      <c r="F1227" s="1035" t="s">
        <v>2555</v>
      </c>
      <c r="G1227" s="1035"/>
      <c r="H1227" s="1035"/>
      <c r="I1227" s="1034">
        <v>1187619.48</v>
      </c>
      <c r="J1227" s="1034"/>
      <c r="K1227" s="1034">
        <v>0</v>
      </c>
      <c r="L1227" s="1034"/>
      <c r="M1227" s="1034">
        <v>0</v>
      </c>
      <c r="N1227" s="1034"/>
      <c r="O1227" s="1034">
        <v>104262.13</v>
      </c>
      <c r="P1227" s="1034"/>
      <c r="Q1227" s="1034">
        <v>1083357.3500000001</v>
      </c>
      <c r="R1227" s="1034"/>
      <c r="S1227" s="1034"/>
      <c r="T1227" s="1034">
        <v>0</v>
      </c>
      <c r="U1227" s="1034"/>
      <c r="V1227" s="1034"/>
      <c r="W1227" s="1034"/>
    </row>
    <row r="1228" spans="1:23" ht="8.85" customHeight="1">
      <c r="F1228" s="1035"/>
      <c r="G1228" s="1035"/>
      <c r="H1228" s="1035"/>
    </row>
    <row r="1229" spans="1:23" ht="8.25" customHeight="1">
      <c r="A1229" s="990" t="s">
        <v>1348</v>
      </c>
      <c r="C1229" s="1035" t="s">
        <v>2692</v>
      </c>
      <c r="D1229" s="1035"/>
      <c r="E1229" s="1035"/>
      <c r="F1229" s="1035" t="s">
        <v>2555</v>
      </c>
      <c r="G1229" s="1035"/>
      <c r="H1229" s="1035"/>
      <c r="I1229" s="1034">
        <v>99539.7</v>
      </c>
      <c r="J1229" s="1034"/>
      <c r="K1229" s="1034">
        <v>0</v>
      </c>
      <c r="L1229" s="1034"/>
      <c r="M1229" s="1034">
        <v>0</v>
      </c>
      <c r="N1229" s="1034"/>
      <c r="O1229" s="1034">
        <v>0</v>
      </c>
      <c r="P1229" s="1034"/>
      <c r="Q1229" s="1034">
        <v>99539.7</v>
      </c>
      <c r="R1229" s="1034"/>
      <c r="S1229" s="1034"/>
      <c r="T1229" s="1034">
        <v>0</v>
      </c>
      <c r="U1229" s="1034"/>
      <c r="V1229" s="1034"/>
      <c r="W1229" s="1034"/>
    </row>
    <row r="1230" spans="1:23" ht="8.85" customHeight="1">
      <c r="F1230" s="1035"/>
      <c r="G1230" s="1035"/>
      <c r="H1230" s="1035"/>
    </row>
    <row r="1231" spans="1:23" ht="8.25" customHeight="1">
      <c r="A1231" s="990" t="s">
        <v>1348</v>
      </c>
      <c r="C1231" s="1035" t="s">
        <v>3552</v>
      </c>
      <c r="D1231" s="1035"/>
      <c r="E1231" s="1035"/>
      <c r="F1231" s="1035" t="s">
        <v>2547</v>
      </c>
      <c r="G1231" s="1035"/>
      <c r="H1231" s="1035"/>
      <c r="I1231" s="1034">
        <v>20621</v>
      </c>
      <c r="J1231" s="1034"/>
      <c r="K1231" s="1034">
        <v>0</v>
      </c>
      <c r="L1231" s="1034"/>
      <c r="M1231" s="1034">
        <v>0</v>
      </c>
      <c r="N1231" s="1034"/>
      <c r="O1231" s="1034">
        <v>1600</v>
      </c>
      <c r="P1231" s="1034"/>
      <c r="Q1231" s="1034">
        <v>19021</v>
      </c>
      <c r="R1231" s="1034"/>
      <c r="S1231" s="1034"/>
      <c r="T1231" s="1034">
        <v>0</v>
      </c>
      <c r="U1231" s="1034"/>
      <c r="V1231" s="1034"/>
      <c r="W1231" s="1034"/>
    </row>
    <row r="1232" spans="1:23" ht="9.1999999999999993" customHeight="1">
      <c r="A1232" s="990" t="s">
        <v>1348</v>
      </c>
      <c r="C1232" s="1035" t="s">
        <v>2693</v>
      </c>
      <c r="D1232" s="1035"/>
      <c r="E1232" s="1035"/>
      <c r="F1232" s="1035" t="s">
        <v>2549</v>
      </c>
      <c r="G1232" s="1035"/>
      <c r="H1232" s="1035"/>
      <c r="I1232" s="1034">
        <v>75596.52</v>
      </c>
      <c r="J1232" s="1034"/>
      <c r="K1232" s="1034">
        <v>0</v>
      </c>
      <c r="L1232" s="1034"/>
      <c r="M1232" s="1034">
        <v>0</v>
      </c>
      <c r="N1232" s="1034"/>
      <c r="O1232" s="1034">
        <v>2348.25</v>
      </c>
      <c r="P1232" s="1034"/>
      <c r="Q1232" s="1034">
        <v>73248.27</v>
      </c>
      <c r="R1232" s="1034"/>
      <c r="S1232" s="1034"/>
      <c r="T1232" s="1034">
        <v>0</v>
      </c>
      <c r="U1232" s="1034"/>
      <c r="V1232" s="1034"/>
      <c r="W1232" s="1034"/>
    </row>
    <row r="1233" spans="1:23" ht="9.1999999999999993" customHeight="1">
      <c r="A1233" s="990" t="s">
        <v>1348</v>
      </c>
      <c r="C1233" s="1035" t="s">
        <v>2694</v>
      </c>
      <c r="D1233" s="1035"/>
      <c r="E1233" s="1035"/>
      <c r="F1233" s="1035" t="s">
        <v>2555</v>
      </c>
      <c r="G1233" s="1035"/>
      <c r="H1233" s="1035"/>
      <c r="I1233" s="1034">
        <v>614532.68999999994</v>
      </c>
      <c r="J1233" s="1034"/>
      <c r="K1233" s="1034">
        <v>0</v>
      </c>
      <c r="L1233" s="1034"/>
      <c r="M1233" s="1034">
        <v>0</v>
      </c>
      <c r="N1233" s="1034"/>
      <c r="O1233" s="1034">
        <v>74230.960000000006</v>
      </c>
      <c r="P1233" s="1034"/>
      <c r="Q1233" s="1034">
        <v>540301.73</v>
      </c>
      <c r="R1233" s="1034"/>
      <c r="S1233" s="1034"/>
      <c r="T1233" s="1034">
        <v>0</v>
      </c>
      <c r="U1233" s="1034"/>
      <c r="V1233" s="1034"/>
      <c r="W1233" s="1034"/>
    </row>
    <row r="1234" spans="1:23" ht="8.85" customHeight="1">
      <c r="F1234" s="1035"/>
      <c r="G1234" s="1035"/>
      <c r="H1234" s="1035"/>
    </row>
    <row r="1235" spans="1:23" ht="8.25" customHeight="1">
      <c r="A1235" s="990" t="s">
        <v>1348</v>
      </c>
      <c r="C1235" s="1035" t="s">
        <v>3553</v>
      </c>
      <c r="D1235" s="1035"/>
      <c r="E1235" s="1035"/>
      <c r="F1235" s="1035" t="s">
        <v>2547</v>
      </c>
      <c r="G1235" s="1035"/>
      <c r="H1235" s="1035"/>
      <c r="I1235" s="1034">
        <v>13984</v>
      </c>
      <c r="J1235" s="1034"/>
      <c r="K1235" s="1034">
        <v>0</v>
      </c>
      <c r="L1235" s="1034"/>
      <c r="M1235" s="1034">
        <v>0</v>
      </c>
      <c r="N1235" s="1034"/>
      <c r="O1235" s="1034">
        <v>3400</v>
      </c>
      <c r="P1235" s="1034"/>
      <c r="Q1235" s="1034">
        <v>10584</v>
      </c>
      <c r="R1235" s="1034"/>
      <c r="S1235" s="1034"/>
      <c r="T1235" s="1034">
        <v>0</v>
      </c>
      <c r="U1235" s="1034"/>
      <c r="V1235" s="1034"/>
      <c r="W1235" s="1034"/>
    </row>
    <row r="1236" spans="1:23" ht="9.1999999999999993" customHeight="1">
      <c r="A1236" s="990" t="s">
        <v>1348</v>
      </c>
      <c r="C1236" s="1035" t="s">
        <v>2695</v>
      </c>
      <c r="D1236" s="1035"/>
      <c r="E1236" s="1035"/>
      <c r="F1236" s="1035" t="s">
        <v>2549</v>
      </c>
      <c r="G1236" s="1035"/>
      <c r="H1236" s="1035"/>
      <c r="I1236" s="1034">
        <v>195132.6</v>
      </c>
      <c r="J1236" s="1034"/>
      <c r="K1236" s="1034">
        <v>0</v>
      </c>
      <c r="L1236" s="1034"/>
      <c r="M1236" s="1034">
        <v>0</v>
      </c>
      <c r="N1236" s="1034"/>
      <c r="O1236" s="1034">
        <v>31023.3</v>
      </c>
      <c r="P1236" s="1034"/>
      <c r="Q1236" s="1034">
        <v>164109.29999999999</v>
      </c>
      <c r="R1236" s="1034"/>
      <c r="S1236" s="1034"/>
      <c r="T1236" s="1034">
        <v>0</v>
      </c>
      <c r="U1236" s="1034"/>
      <c r="V1236" s="1034"/>
      <c r="W1236" s="1034"/>
    </row>
    <row r="1237" spans="1:23" ht="9.1999999999999993" customHeight="1">
      <c r="A1237" s="990" t="s">
        <v>1348</v>
      </c>
      <c r="C1237" s="1035" t="s">
        <v>2696</v>
      </c>
      <c r="D1237" s="1035"/>
      <c r="E1237" s="1035"/>
      <c r="F1237" s="1035" t="s">
        <v>2555</v>
      </c>
      <c r="G1237" s="1035"/>
      <c r="H1237" s="1035"/>
      <c r="I1237" s="1034">
        <v>907392.38</v>
      </c>
      <c r="J1237" s="1034"/>
      <c r="K1237" s="1034">
        <v>0</v>
      </c>
      <c r="L1237" s="1034"/>
      <c r="M1237" s="1034">
        <v>0</v>
      </c>
      <c r="N1237" s="1034"/>
      <c r="O1237" s="1034">
        <v>100641.1</v>
      </c>
      <c r="P1237" s="1034"/>
      <c r="Q1237" s="1034">
        <v>806751.28</v>
      </c>
      <c r="R1237" s="1034"/>
      <c r="S1237" s="1034"/>
      <c r="T1237" s="1034">
        <v>0</v>
      </c>
      <c r="U1237" s="1034"/>
      <c r="V1237" s="1034"/>
      <c r="W1237" s="1034"/>
    </row>
    <row r="1238" spans="1:23" ht="8.85" customHeight="1">
      <c r="F1238" s="1035"/>
      <c r="G1238" s="1035"/>
      <c r="H1238" s="1035"/>
    </row>
    <row r="1239" spans="1:23" ht="8.25" customHeight="1">
      <c r="A1239" s="990" t="s">
        <v>1348</v>
      </c>
      <c r="C1239" s="1035" t="s">
        <v>2697</v>
      </c>
      <c r="D1239" s="1035"/>
      <c r="E1239" s="1035"/>
      <c r="F1239" s="1035" t="s">
        <v>2518</v>
      </c>
      <c r="G1239" s="1035"/>
      <c r="H1239" s="1035"/>
      <c r="I1239" s="1034">
        <v>456846.2</v>
      </c>
      <c r="J1239" s="1034"/>
      <c r="K1239" s="1034">
        <v>0</v>
      </c>
      <c r="L1239" s="1034"/>
      <c r="M1239" s="1034">
        <v>0</v>
      </c>
      <c r="N1239" s="1034"/>
      <c r="O1239" s="1034">
        <v>42559.8</v>
      </c>
      <c r="P1239" s="1034"/>
      <c r="Q1239" s="1034">
        <v>414286.4</v>
      </c>
      <c r="R1239" s="1034"/>
      <c r="S1239" s="1034"/>
      <c r="T1239" s="1034">
        <v>0</v>
      </c>
      <c r="U1239" s="1034"/>
      <c r="V1239" s="1034"/>
      <c r="W1239" s="1034"/>
    </row>
    <row r="1240" spans="1:23" ht="9.1999999999999993" customHeight="1">
      <c r="A1240" s="990" t="s">
        <v>1348</v>
      </c>
      <c r="C1240" s="1035" t="s">
        <v>2698</v>
      </c>
      <c r="D1240" s="1035"/>
      <c r="E1240" s="1035"/>
      <c r="F1240" s="1035" t="s">
        <v>2521</v>
      </c>
      <c r="G1240" s="1035"/>
      <c r="H1240" s="1035"/>
      <c r="I1240" s="1034">
        <v>100104</v>
      </c>
      <c r="J1240" s="1034"/>
      <c r="K1240" s="1034">
        <v>0</v>
      </c>
      <c r="L1240" s="1034"/>
      <c r="M1240" s="1034">
        <v>0</v>
      </c>
      <c r="N1240" s="1034"/>
      <c r="O1240" s="1034">
        <v>0</v>
      </c>
      <c r="P1240" s="1034"/>
      <c r="Q1240" s="1034">
        <v>100104</v>
      </c>
      <c r="R1240" s="1034"/>
      <c r="S1240" s="1034"/>
      <c r="T1240" s="1034">
        <v>0</v>
      </c>
      <c r="U1240" s="1034"/>
      <c r="V1240" s="1034"/>
      <c r="W1240" s="1034"/>
    </row>
    <row r="1241" spans="1:23" ht="9.1999999999999993" customHeight="1">
      <c r="A1241" s="990" t="s">
        <v>1348</v>
      </c>
      <c r="C1241" s="1035" t="s">
        <v>2699</v>
      </c>
      <c r="D1241" s="1035"/>
      <c r="E1241" s="1035"/>
      <c r="F1241" s="1035" t="s">
        <v>2523</v>
      </c>
      <c r="G1241" s="1035"/>
      <c r="H1241" s="1035"/>
      <c r="I1241" s="1034">
        <v>9892</v>
      </c>
      <c r="J1241" s="1034"/>
      <c r="K1241" s="1034">
        <v>0</v>
      </c>
      <c r="L1241" s="1034"/>
      <c r="M1241" s="1034">
        <v>0</v>
      </c>
      <c r="N1241" s="1034"/>
      <c r="O1241" s="1034">
        <v>3546.66</v>
      </c>
      <c r="P1241" s="1034"/>
      <c r="Q1241" s="1034">
        <v>6345.34</v>
      </c>
      <c r="R1241" s="1034"/>
      <c r="S1241" s="1034"/>
      <c r="T1241" s="1034">
        <v>0</v>
      </c>
      <c r="U1241" s="1034"/>
      <c r="V1241" s="1034"/>
      <c r="W1241" s="1034"/>
    </row>
    <row r="1242" spans="1:23" ht="9.1999999999999993" customHeight="1">
      <c r="A1242" s="990" t="s">
        <v>1348</v>
      </c>
      <c r="C1242" s="1035" t="s">
        <v>3554</v>
      </c>
      <c r="D1242" s="1035"/>
      <c r="E1242" s="1035"/>
      <c r="F1242" s="1035" t="s">
        <v>2587</v>
      </c>
      <c r="G1242" s="1035"/>
      <c r="H1242" s="1035"/>
      <c r="I1242" s="1034">
        <v>13933.71</v>
      </c>
      <c r="J1242" s="1034"/>
      <c r="K1242" s="1034">
        <v>0</v>
      </c>
      <c r="L1242" s="1034"/>
      <c r="M1242" s="1034">
        <v>0</v>
      </c>
      <c r="N1242" s="1034"/>
      <c r="O1242" s="1034">
        <v>7508.81</v>
      </c>
      <c r="P1242" s="1034"/>
      <c r="Q1242" s="1034">
        <v>6424.9</v>
      </c>
      <c r="R1242" s="1034"/>
      <c r="S1242" s="1034"/>
      <c r="T1242" s="1034">
        <v>0</v>
      </c>
      <c r="U1242" s="1034"/>
      <c r="V1242" s="1034"/>
      <c r="W1242" s="1034"/>
    </row>
    <row r="1243" spans="1:23" ht="9.1999999999999993" customHeight="1">
      <c r="A1243" s="990" t="s">
        <v>1348</v>
      </c>
      <c r="C1243" s="1035" t="s">
        <v>2700</v>
      </c>
      <c r="D1243" s="1035"/>
      <c r="E1243" s="1035"/>
      <c r="F1243" s="1035" t="s">
        <v>2525</v>
      </c>
      <c r="G1243" s="1035"/>
      <c r="H1243" s="1035"/>
      <c r="I1243" s="1034">
        <v>36000</v>
      </c>
      <c r="J1243" s="1034"/>
      <c r="K1243" s="1034">
        <v>0</v>
      </c>
      <c r="L1243" s="1034"/>
      <c r="M1243" s="1034">
        <v>0</v>
      </c>
      <c r="N1243" s="1034"/>
      <c r="O1243" s="1034">
        <v>0</v>
      </c>
      <c r="P1243" s="1034"/>
      <c r="Q1243" s="1034">
        <v>36000</v>
      </c>
      <c r="R1243" s="1034"/>
      <c r="S1243" s="1034"/>
      <c r="T1243" s="1034">
        <v>0</v>
      </c>
      <c r="U1243" s="1034"/>
      <c r="V1243" s="1034"/>
      <c r="W1243" s="1034"/>
    </row>
    <row r="1244" spans="1:23" ht="9.1999999999999993" customHeight="1">
      <c r="A1244" s="990" t="s">
        <v>1348</v>
      </c>
      <c r="C1244" s="1035" t="s">
        <v>2701</v>
      </c>
      <c r="D1244" s="1035"/>
      <c r="E1244" s="1035"/>
      <c r="F1244" s="1035" t="s">
        <v>2527</v>
      </c>
      <c r="G1244" s="1035"/>
      <c r="H1244" s="1035"/>
      <c r="I1244" s="1034">
        <v>81281.509999999995</v>
      </c>
      <c r="J1244" s="1034"/>
      <c r="K1244" s="1034">
        <v>0</v>
      </c>
      <c r="L1244" s="1034"/>
      <c r="M1244" s="1034">
        <v>0</v>
      </c>
      <c r="N1244" s="1034"/>
      <c r="O1244" s="1034">
        <v>7235.18</v>
      </c>
      <c r="P1244" s="1034"/>
      <c r="Q1244" s="1034">
        <v>74046.33</v>
      </c>
      <c r="R1244" s="1034"/>
      <c r="S1244" s="1034"/>
      <c r="T1244" s="1034">
        <v>0</v>
      </c>
      <c r="U1244" s="1034"/>
      <c r="V1244" s="1034"/>
      <c r="W1244" s="1034"/>
    </row>
    <row r="1245" spans="1:23" ht="9.1999999999999993" customHeight="1">
      <c r="A1245" s="990" t="s">
        <v>1348</v>
      </c>
      <c r="C1245" s="1035" t="s">
        <v>2702</v>
      </c>
      <c r="D1245" s="1035"/>
      <c r="E1245" s="1035"/>
      <c r="F1245" s="1035" t="s">
        <v>2529</v>
      </c>
      <c r="G1245" s="1035"/>
      <c r="H1245" s="1035"/>
      <c r="I1245" s="1034">
        <v>3967.1</v>
      </c>
      <c r="J1245" s="1034"/>
      <c r="K1245" s="1034">
        <v>0</v>
      </c>
      <c r="L1245" s="1034"/>
      <c r="M1245" s="1034">
        <v>0</v>
      </c>
      <c r="N1245" s="1034"/>
      <c r="O1245" s="1034">
        <v>346.52</v>
      </c>
      <c r="P1245" s="1034"/>
      <c r="Q1245" s="1034">
        <v>3620.58</v>
      </c>
      <c r="R1245" s="1034"/>
      <c r="S1245" s="1034"/>
      <c r="T1245" s="1034">
        <v>0</v>
      </c>
      <c r="U1245" s="1034"/>
      <c r="V1245" s="1034"/>
      <c r="W1245" s="1034"/>
    </row>
    <row r="1246" spans="1:23" ht="9.1999999999999993" customHeight="1">
      <c r="A1246" s="990" t="s">
        <v>1348</v>
      </c>
      <c r="C1246" s="1035" t="s">
        <v>2703</v>
      </c>
      <c r="D1246" s="1035"/>
      <c r="E1246" s="1035"/>
      <c r="F1246" s="1035" t="s">
        <v>2531</v>
      </c>
      <c r="G1246" s="1035"/>
      <c r="H1246" s="1035"/>
      <c r="I1246" s="1034">
        <v>50879.360000000001</v>
      </c>
      <c r="J1246" s="1034"/>
      <c r="K1246" s="1034">
        <v>0</v>
      </c>
      <c r="L1246" s="1034"/>
      <c r="M1246" s="1034">
        <v>0</v>
      </c>
      <c r="N1246" s="1034"/>
      <c r="O1246" s="1034">
        <v>5247.64</v>
      </c>
      <c r="P1246" s="1034"/>
      <c r="Q1246" s="1034">
        <v>45631.72</v>
      </c>
      <c r="R1246" s="1034"/>
      <c r="S1246" s="1034"/>
      <c r="T1246" s="1034">
        <v>0</v>
      </c>
      <c r="U1246" s="1034"/>
      <c r="V1246" s="1034"/>
      <c r="W1246" s="1034"/>
    </row>
    <row r="1247" spans="1:23" ht="9.1999999999999993" customHeight="1">
      <c r="A1247" s="990" t="s">
        <v>1348</v>
      </c>
      <c r="C1247" s="1035" t="s">
        <v>2704</v>
      </c>
      <c r="D1247" s="1035"/>
      <c r="E1247" s="1035"/>
      <c r="F1247" s="1035" t="s">
        <v>2533</v>
      </c>
      <c r="G1247" s="1035"/>
      <c r="H1247" s="1035"/>
      <c r="I1247" s="1034">
        <v>50290.02</v>
      </c>
      <c r="J1247" s="1034"/>
      <c r="K1247" s="1034">
        <v>0</v>
      </c>
      <c r="L1247" s="1034"/>
      <c r="M1247" s="1034">
        <v>0</v>
      </c>
      <c r="N1247" s="1034"/>
      <c r="O1247" s="1034">
        <v>4751.78</v>
      </c>
      <c r="P1247" s="1034"/>
      <c r="Q1247" s="1034">
        <v>45538.239999999998</v>
      </c>
      <c r="R1247" s="1034"/>
      <c r="S1247" s="1034"/>
      <c r="T1247" s="1034">
        <v>0</v>
      </c>
      <c r="U1247" s="1034"/>
      <c r="V1247" s="1034"/>
      <c r="W1247" s="1034"/>
    </row>
    <row r="1248" spans="1:23" ht="9.1999999999999993" customHeight="1">
      <c r="A1248" s="990" t="s">
        <v>1348</v>
      </c>
      <c r="C1248" s="1035" t="s">
        <v>2705</v>
      </c>
      <c r="D1248" s="1035"/>
      <c r="E1248" s="1035"/>
      <c r="F1248" s="1035" t="s">
        <v>2575</v>
      </c>
      <c r="G1248" s="1035"/>
      <c r="H1248" s="1035"/>
      <c r="I1248" s="1034">
        <v>46911482.159999996</v>
      </c>
      <c r="J1248" s="1034"/>
      <c r="K1248" s="1034">
        <v>0</v>
      </c>
      <c r="L1248" s="1034"/>
      <c r="M1248" s="1034">
        <v>0</v>
      </c>
      <c r="N1248" s="1034"/>
      <c r="O1248" s="1034">
        <v>216600.21</v>
      </c>
      <c r="P1248" s="1034"/>
      <c r="Q1248" s="1034">
        <v>46694881.950000003</v>
      </c>
      <c r="R1248" s="1034"/>
      <c r="S1248" s="1034"/>
      <c r="T1248" s="1034">
        <v>0</v>
      </c>
      <c r="U1248" s="1034"/>
      <c r="V1248" s="1034"/>
      <c r="W1248" s="1034"/>
    </row>
    <row r="1249" spans="1:23" ht="9.1999999999999993" customHeight="1">
      <c r="A1249" s="990" t="s">
        <v>1348</v>
      </c>
      <c r="C1249" s="1035" t="s">
        <v>2706</v>
      </c>
      <c r="D1249" s="1035"/>
      <c r="E1249" s="1035"/>
      <c r="F1249" s="1035" t="s">
        <v>2577</v>
      </c>
      <c r="G1249" s="1035"/>
      <c r="H1249" s="1035"/>
      <c r="I1249" s="1034">
        <v>439577.06</v>
      </c>
      <c r="J1249" s="1034"/>
      <c r="K1249" s="1034">
        <v>0</v>
      </c>
      <c r="L1249" s="1034"/>
      <c r="M1249" s="1034">
        <v>0</v>
      </c>
      <c r="N1249" s="1034"/>
      <c r="O1249" s="1034">
        <v>466495.84</v>
      </c>
      <c r="P1249" s="1034"/>
      <c r="Q1249" s="1034">
        <v>-26918.78</v>
      </c>
      <c r="R1249" s="1034"/>
      <c r="S1249" s="1034"/>
      <c r="T1249" s="1034">
        <v>0</v>
      </c>
      <c r="U1249" s="1034"/>
      <c r="V1249" s="1034"/>
      <c r="W1249" s="1034"/>
    </row>
    <row r="1250" spans="1:23" ht="9.1999999999999993" customHeight="1">
      <c r="A1250" s="990" t="s">
        <v>1348</v>
      </c>
      <c r="C1250" s="1035" t="s">
        <v>2707</v>
      </c>
      <c r="D1250" s="1035"/>
      <c r="E1250" s="1035"/>
      <c r="F1250" s="1035" t="s">
        <v>2575</v>
      </c>
      <c r="G1250" s="1035"/>
      <c r="H1250" s="1035"/>
      <c r="I1250" s="1034">
        <v>4178659</v>
      </c>
      <c r="J1250" s="1034"/>
      <c r="K1250" s="1034">
        <v>0</v>
      </c>
      <c r="L1250" s="1034"/>
      <c r="M1250" s="1034">
        <v>0</v>
      </c>
      <c r="N1250" s="1034"/>
      <c r="O1250" s="1034">
        <v>27789</v>
      </c>
      <c r="P1250" s="1034"/>
      <c r="Q1250" s="1034">
        <v>4150870</v>
      </c>
      <c r="R1250" s="1034"/>
      <c r="S1250" s="1034"/>
      <c r="T1250" s="1034">
        <v>0</v>
      </c>
      <c r="U1250" s="1034"/>
      <c r="V1250" s="1034"/>
      <c r="W1250" s="1034"/>
    </row>
    <row r="1251" spans="1:23" ht="9.1999999999999993" customHeight="1">
      <c r="A1251" s="990" t="s">
        <v>1348</v>
      </c>
      <c r="C1251" s="1035" t="s">
        <v>2708</v>
      </c>
      <c r="D1251" s="1035"/>
      <c r="E1251" s="1035"/>
      <c r="F1251" s="1035" t="s">
        <v>2577</v>
      </c>
      <c r="G1251" s="1035"/>
      <c r="H1251" s="1035"/>
      <c r="I1251" s="1034">
        <v>658460.11</v>
      </c>
      <c r="J1251" s="1034"/>
      <c r="K1251" s="1034">
        <v>0</v>
      </c>
      <c r="L1251" s="1034"/>
      <c r="M1251" s="1034">
        <v>0</v>
      </c>
      <c r="N1251" s="1034"/>
      <c r="O1251" s="1034">
        <v>36100</v>
      </c>
      <c r="P1251" s="1034"/>
      <c r="Q1251" s="1034">
        <v>622360.11</v>
      </c>
      <c r="R1251" s="1034"/>
      <c r="S1251" s="1034"/>
      <c r="T1251" s="1034">
        <v>0</v>
      </c>
      <c r="U1251" s="1034"/>
      <c r="V1251" s="1034"/>
      <c r="W1251" s="1034"/>
    </row>
    <row r="1252" spans="1:23" ht="9.1999999999999993" customHeight="1">
      <c r="A1252" s="990" t="s">
        <v>1348</v>
      </c>
      <c r="C1252" s="1035" t="s">
        <v>2709</v>
      </c>
      <c r="D1252" s="1035"/>
      <c r="E1252" s="1035"/>
      <c r="F1252" s="1035" t="s">
        <v>2575</v>
      </c>
      <c r="G1252" s="1035"/>
      <c r="H1252" s="1035"/>
      <c r="I1252" s="1034">
        <v>4191924</v>
      </c>
      <c r="J1252" s="1034"/>
      <c r="K1252" s="1034">
        <v>0</v>
      </c>
      <c r="L1252" s="1034"/>
      <c r="M1252" s="1034">
        <v>0</v>
      </c>
      <c r="N1252" s="1034"/>
      <c r="O1252" s="1034">
        <v>5495</v>
      </c>
      <c r="P1252" s="1034"/>
      <c r="Q1252" s="1034">
        <v>4186429</v>
      </c>
      <c r="R1252" s="1034"/>
      <c r="S1252" s="1034"/>
      <c r="T1252" s="1034">
        <v>0</v>
      </c>
      <c r="U1252" s="1034"/>
      <c r="V1252" s="1034"/>
      <c r="W1252" s="1034"/>
    </row>
    <row r="1253" spans="1:23" ht="9.1999999999999993" customHeight="1">
      <c r="A1253" s="990" t="s">
        <v>1348</v>
      </c>
      <c r="C1253" s="1035" t="s">
        <v>2710</v>
      </c>
      <c r="D1253" s="1035"/>
      <c r="E1253" s="1035"/>
      <c r="F1253" s="1035" t="s">
        <v>2577</v>
      </c>
      <c r="G1253" s="1035"/>
      <c r="H1253" s="1035"/>
      <c r="I1253" s="1034">
        <v>464973.4</v>
      </c>
      <c r="J1253" s="1034"/>
      <c r="K1253" s="1034">
        <v>0</v>
      </c>
      <c r="L1253" s="1034"/>
      <c r="M1253" s="1034">
        <v>0</v>
      </c>
      <c r="N1253" s="1034"/>
      <c r="O1253" s="1034">
        <v>466495.83</v>
      </c>
      <c r="P1253" s="1034"/>
      <c r="Q1253" s="1034">
        <v>-1522.43</v>
      </c>
      <c r="R1253" s="1034"/>
      <c r="S1253" s="1034"/>
      <c r="T1253" s="1034">
        <v>0</v>
      </c>
      <c r="U1253" s="1034"/>
      <c r="V1253" s="1034"/>
      <c r="W1253" s="1034"/>
    </row>
    <row r="1254" spans="1:23" ht="9.1999999999999993" customHeight="1">
      <c r="A1254" s="990" t="s">
        <v>1348</v>
      </c>
      <c r="C1254" s="1035" t="s">
        <v>2711</v>
      </c>
      <c r="D1254" s="1035"/>
      <c r="E1254" s="1035"/>
      <c r="F1254" s="1035" t="s">
        <v>2575</v>
      </c>
      <c r="G1254" s="1035"/>
      <c r="H1254" s="1035"/>
      <c r="I1254" s="1034">
        <v>1193304</v>
      </c>
      <c r="J1254" s="1034"/>
      <c r="K1254" s="1034">
        <v>0</v>
      </c>
      <c r="L1254" s="1034"/>
      <c r="M1254" s="1034">
        <v>0</v>
      </c>
      <c r="N1254" s="1034"/>
      <c r="O1254" s="1034">
        <v>2376</v>
      </c>
      <c r="P1254" s="1034"/>
      <c r="Q1254" s="1034">
        <v>1190928</v>
      </c>
      <c r="R1254" s="1034"/>
      <c r="S1254" s="1034"/>
      <c r="T1254" s="1034">
        <v>0</v>
      </c>
      <c r="U1254" s="1034"/>
      <c r="V1254" s="1034"/>
      <c r="W1254" s="1034"/>
    </row>
    <row r="1255" spans="1:23" ht="9.1999999999999993" customHeight="1">
      <c r="A1255" s="990" t="s">
        <v>1348</v>
      </c>
      <c r="C1255" s="1035" t="s">
        <v>2712</v>
      </c>
      <c r="D1255" s="1035"/>
      <c r="E1255" s="1035"/>
      <c r="F1255" s="1035" t="s">
        <v>2577</v>
      </c>
      <c r="G1255" s="1035"/>
      <c r="H1255" s="1035"/>
      <c r="I1255" s="1034">
        <v>259677.46</v>
      </c>
      <c r="J1255" s="1034"/>
      <c r="K1255" s="1034">
        <v>0</v>
      </c>
      <c r="L1255" s="1034"/>
      <c r="M1255" s="1034">
        <v>0</v>
      </c>
      <c r="N1255" s="1034"/>
      <c r="O1255" s="1034">
        <v>6950.57</v>
      </c>
      <c r="P1255" s="1034"/>
      <c r="Q1255" s="1034">
        <v>252726.89</v>
      </c>
      <c r="R1255" s="1034"/>
      <c r="S1255" s="1034"/>
      <c r="T1255" s="1034">
        <v>0</v>
      </c>
      <c r="U1255" s="1034"/>
      <c r="V1255" s="1034"/>
      <c r="W1255" s="1034"/>
    </row>
    <row r="1256" spans="1:23" ht="9.1999999999999993" customHeight="1">
      <c r="A1256" s="990" t="s">
        <v>1348</v>
      </c>
      <c r="C1256" s="1035" t="s">
        <v>2713</v>
      </c>
      <c r="D1256" s="1035"/>
      <c r="E1256" s="1035"/>
      <c r="F1256" s="1035" t="s">
        <v>2518</v>
      </c>
      <c r="G1256" s="1035"/>
      <c r="H1256" s="1035"/>
      <c r="I1256" s="1034">
        <v>3394508.08</v>
      </c>
      <c r="J1256" s="1034"/>
      <c r="K1256" s="1034">
        <v>0</v>
      </c>
      <c r="L1256" s="1034"/>
      <c r="M1256" s="1034">
        <v>0</v>
      </c>
      <c r="N1256" s="1034"/>
      <c r="O1256" s="1034">
        <v>422433.1</v>
      </c>
      <c r="P1256" s="1034"/>
      <c r="Q1256" s="1034">
        <v>2972074.98</v>
      </c>
      <c r="R1256" s="1034"/>
      <c r="S1256" s="1034"/>
      <c r="T1256" s="1034">
        <v>0</v>
      </c>
      <c r="U1256" s="1034"/>
      <c r="V1256" s="1034"/>
      <c r="W1256" s="1034"/>
    </row>
    <row r="1257" spans="1:23" ht="9.1999999999999993" customHeight="1">
      <c r="A1257" s="990" t="s">
        <v>1348</v>
      </c>
      <c r="C1257" s="1035" t="s">
        <v>2714</v>
      </c>
      <c r="D1257" s="1035"/>
      <c r="E1257" s="1035"/>
      <c r="F1257" s="1035" t="s">
        <v>2521</v>
      </c>
      <c r="G1257" s="1035"/>
      <c r="H1257" s="1035"/>
      <c r="I1257" s="1034">
        <v>841791</v>
      </c>
      <c r="J1257" s="1034"/>
      <c r="K1257" s="1034">
        <v>0</v>
      </c>
      <c r="L1257" s="1034"/>
      <c r="M1257" s="1034">
        <v>0</v>
      </c>
      <c r="N1257" s="1034"/>
      <c r="O1257" s="1034">
        <v>0</v>
      </c>
      <c r="P1257" s="1034"/>
      <c r="Q1257" s="1034">
        <v>841791</v>
      </c>
      <c r="R1257" s="1034"/>
      <c r="S1257" s="1034"/>
      <c r="T1257" s="1034">
        <v>0</v>
      </c>
      <c r="U1257" s="1034"/>
      <c r="V1257" s="1034"/>
      <c r="W1257" s="1034"/>
    </row>
    <row r="1258" spans="1:23" ht="9.1999999999999993" customHeight="1">
      <c r="A1258" s="990" t="s">
        <v>1348</v>
      </c>
      <c r="C1258" s="1035" t="s">
        <v>2715</v>
      </c>
      <c r="D1258" s="1035"/>
      <c r="E1258" s="1035"/>
      <c r="F1258" s="1035" t="s">
        <v>2523</v>
      </c>
      <c r="G1258" s="1035"/>
      <c r="H1258" s="1035"/>
      <c r="I1258" s="1034">
        <v>83181</v>
      </c>
      <c r="J1258" s="1034"/>
      <c r="K1258" s="1034">
        <v>0</v>
      </c>
      <c r="L1258" s="1034"/>
      <c r="M1258" s="1034">
        <v>0</v>
      </c>
      <c r="N1258" s="1034"/>
      <c r="O1258" s="1034">
        <v>36035.040000000001</v>
      </c>
      <c r="P1258" s="1034"/>
      <c r="Q1258" s="1034">
        <v>47145.96</v>
      </c>
      <c r="R1258" s="1034"/>
      <c r="S1258" s="1034"/>
      <c r="T1258" s="1034">
        <v>0</v>
      </c>
      <c r="U1258" s="1034"/>
      <c r="V1258" s="1034"/>
      <c r="W1258" s="1034"/>
    </row>
    <row r="1259" spans="1:23" ht="9.1999999999999993" customHeight="1">
      <c r="A1259" s="990" t="s">
        <v>1348</v>
      </c>
      <c r="C1259" s="1035" t="s">
        <v>2716</v>
      </c>
      <c r="D1259" s="1035"/>
      <c r="E1259" s="1035"/>
      <c r="F1259" s="1035" t="s">
        <v>2525</v>
      </c>
      <c r="G1259" s="1035"/>
      <c r="H1259" s="1035"/>
      <c r="I1259" s="1034">
        <v>132000</v>
      </c>
      <c r="J1259" s="1034"/>
      <c r="K1259" s="1034">
        <v>0</v>
      </c>
      <c r="L1259" s="1034"/>
      <c r="M1259" s="1034">
        <v>0</v>
      </c>
      <c r="N1259" s="1034"/>
      <c r="O1259" s="1034">
        <v>0</v>
      </c>
      <c r="P1259" s="1034"/>
      <c r="Q1259" s="1034">
        <v>132000</v>
      </c>
      <c r="R1259" s="1034"/>
      <c r="S1259" s="1034"/>
      <c r="T1259" s="1034">
        <v>0</v>
      </c>
      <c r="U1259" s="1034"/>
      <c r="V1259" s="1034"/>
      <c r="W1259" s="1034"/>
    </row>
    <row r="1260" spans="1:23" ht="9.1999999999999993" customHeight="1">
      <c r="A1260" s="990" t="s">
        <v>1348</v>
      </c>
      <c r="C1260" s="1035" t="s">
        <v>2717</v>
      </c>
      <c r="D1260" s="1035"/>
      <c r="E1260" s="1035"/>
      <c r="F1260" s="1035" t="s">
        <v>2527</v>
      </c>
      <c r="G1260" s="1035"/>
      <c r="H1260" s="1035"/>
      <c r="I1260" s="1034">
        <v>613821.53</v>
      </c>
      <c r="J1260" s="1034"/>
      <c r="K1260" s="1034">
        <v>0</v>
      </c>
      <c r="L1260" s="1034"/>
      <c r="M1260" s="1034">
        <v>0</v>
      </c>
      <c r="N1260" s="1034"/>
      <c r="O1260" s="1034">
        <v>73511.539999999994</v>
      </c>
      <c r="P1260" s="1034"/>
      <c r="Q1260" s="1034">
        <v>540309.99</v>
      </c>
      <c r="R1260" s="1034"/>
      <c r="S1260" s="1034"/>
      <c r="T1260" s="1034">
        <v>0</v>
      </c>
      <c r="U1260" s="1034"/>
      <c r="V1260" s="1034"/>
      <c r="W1260" s="1034"/>
    </row>
    <row r="1261" spans="1:23" ht="9.1999999999999993" customHeight="1">
      <c r="A1261" s="990" t="s">
        <v>1348</v>
      </c>
      <c r="C1261" s="1035" t="s">
        <v>2718</v>
      </c>
      <c r="D1261" s="1035"/>
      <c r="E1261" s="1035"/>
      <c r="F1261" s="1035" t="s">
        <v>2529</v>
      </c>
      <c r="G1261" s="1035"/>
      <c r="H1261" s="1035"/>
      <c r="I1261" s="1034">
        <v>15678.4</v>
      </c>
      <c r="J1261" s="1034"/>
      <c r="K1261" s="1034">
        <v>0</v>
      </c>
      <c r="L1261" s="1034"/>
      <c r="M1261" s="1034">
        <v>0</v>
      </c>
      <c r="N1261" s="1034"/>
      <c r="O1261" s="1034">
        <v>2598.9</v>
      </c>
      <c r="P1261" s="1034"/>
      <c r="Q1261" s="1034">
        <v>13079.5</v>
      </c>
      <c r="R1261" s="1034"/>
      <c r="S1261" s="1034"/>
      <c r="T1261" s="1034">
        <v>0</v>
      </c>
      <c r="U1261" s="1034"/>
      <c r="V1261" s="1034"/>
      <c r="W1261" s="1034"/>
    </row>
    <row r="1262" spans="1:23" ht="9.1999999999999993" customHeight="1">
      <c r="A1262" s="990" t="s">
        <v>1348</v>
      </c>
      <c r="C1262" s="1035" t="s">
        <v>2719</v>
      </c>
      <c r="D1262" s="1035"/>
      <c r="E1262" s="1035"/>
      <c r="F1262" s="1035" t="s">
        <v>2531</v>
      </c>
      <c r="G1262" s="1035"/>
      <c r="H1262" s="1035"/>
      <c r="I1262" s="1034">
        <v>236298.56</v>
      </c>
      <c r="J1262" s="1034"/>
      <c r="K1262" s="1034">
        <v>0</v>
      </c>
      <c r="L1262" s="1034"/>
      <c r="M1262" s="1034">
        <v>0</v>
      </c>
      <c r="N1262" s="1034"/>
      <c r="O1262" s="1034">
        <v>35846.300000000003</v>
      </c>
      <c r="P1262" s="1034"/>
      <c r="Q1262" s="1034">
        <v>200452.26</v>
      </c>
      <c r="R1262" s="1034"/>
      <c r="S1262" s="1034"/>
      <c r="T1262" s="1034">
        <v>0</v>
      </c>
      <c r="U1262" s="1034"/>
      <c r="V1262" s="1034"/>
      <c r="W1262" s="1034"/>
    </row>
    <row r="1263" spans="1:23" ht="9.1999999999999993" customHeight="1">
      <c r="A1263" s="990" t="s">
        <v>1348</v>
      </c>
      <c r="C1263" s="1035" t="s">
        <v>2720</v>
      </c>
      <c r="D1263" s="1035"/>
      <c r="E1263" s="1035"/>
      <c r="F1263" s="1035" t="s">
        <v>2533</v>
      </c>
      <c r="G1263" s="1035"/>
      <c r="H1263" s="1035"/>
      <c r="I1263" s="1034">
        <v>185166.3</v>
      </c>
      <c r="J1263" s="1034"/>
      <c r="K1263" s="1034">
        <v>0</v>
      </c>
      <c r="L1263" s="1034"/>
      <c r="M1263" s="1034">
        <v>0</v>
      </c>
      <c r="N1263" s="1034"/>
      <c r="O1263" s="1034">
        <v>27888.48</v>
      </c>
      <c r="P1263" s="1034"/>
      <c r="Q1263" s="1034">
        <v>157277.82</v>
      </c>
      <c r="R1263" s="1034"/>
      <c r="S1263" s="1034"/>
      <c r="T1263" s="1034">
        <v>0</v>
      </c>
      <c r="U1263" s="1034"/>
      <c r="V1263" s="1034"/>
      <c r="W1263" s="1034"/>
    </row>
    <row r="1264" spans="1:23" ht="9.1999999999999993" customHeight="1">
      <c r="A1264" s="990" t="s">
        <v>1348</v>
      </c>
      <c r="C1264" s="1035" t="s">
        <v>2721</v>
      </c>
      <c r="D1264" s="1035"/>
      <c r="E1264" s="1035"/>
      <c r="F1264" s="1035" t="s">
        <v>2594</v>
      </c>
      <c r="G1264" s="1035"/>
      <c r="H1264" s="1035"/>
      <c r="I1264" s="1034">
        <v>128494.41</v>
      </c>
      <c r="J1264" s="1034"/>
      <c r="K1264" s="1034">
        <v>0</v>
      </c>
      <c r="L1264" s="1034"/>
      <c r="M1264" s="1034">
        <v>0</v>
      </c>
      <c r="N1264" s="1034"/>
      <c r="O1264" s="1034">
        <v>4390.6899999999996</v>
      </c>
      <c r="P1264" s="1034"/>
      <c r="Q1264" s="1034">
        <v>124103.72</v>
      </c>
      <c r="R1264" s="1034"/>
      <c r="S1264" s="1034"/>
      <c r="T1264" s="1034">
        <v>0</v>
      </c>
      <c r="U1264" s="1034"/>
      <c r="V1264" s="1034"/>
      <c r="W1264" s="1034"/>
    </row>
    <row r="1265" spans="1:23" ht="9.1999999999999993" customHeight="1">
      <c r="A1265" s="990" t="s">
        <v>1348</v>
      </c>
      <c r="C1265" s="1035" t="s">
        <v>2722</v>
      </c>
      <c r="D1265" s="1035"/>
      <c r="E1265" s="1035"/>
      <c r="F1265" s="1035" t="s">
        <v>2596</v>
      </c>
      <c r="G1265" s="1035"/>
      <c r="H1265" s="1035"/>
      <c r="I1265" s="1034">
        <v>195188.07</v>
      </c>
      <c r="J1265" s="1034"/>
      <c r="K1265" s="1034">
        <v>0</v>
      </c>
      <c r="L1265" s="1034"/>
      <c r="M1265" s="1034">
        <v>0</v>
      </c>
      <c r="N1265" s="1034"/>
      <c r="O1265" s="1034">
        <v>0</v>
      </c>
      <c r="P1265" s="1034"/>
      <c r="Q1265" s="1034">
        <v>195188.07</v>
      </c>
      <c r="R1265" s="1034"/>
      <c r="S1265" s="1034"/>
      <c r="T1265" s="1034">
        <v>0</v>
      </c>
      <c r="U1265" s="1034"/>
      <c r="V1265" s="1034"/>
      <c r="W1265" s="1034"/>
    </row>
    <row r="1266" spans="1:23" ht="9.1999999999999993" customHeight="1">
      <c r="A1266" s="990" t="s">
        <v>1348</v>
      </c>
      <c r="C1266" s="1035" t="s">
        <v>2723</v>
      </c>
      <c r="D1266" s="1035"/>
      <c r="E1266" s="1035"/>
      <c r="F1266" s="1035" t="s">
        <v>2598</v>
      </c>
      <c r="G1266" s="1035"/>
      <c r="H1266" s="1035"/>
      <c r="I1266" s="1034">
        <v>37011.360000000001</v>
      </c>
      <c r="J1266" s="1034"/>
      <c r="K1266" s="1034">
        <v>0</v>
      </c>
      <c r="L1266" s="1034"/>
      <c r="M1266" s="1034">
        <v>0</v>
      </c>
      <c r="N1266" s="1034"/>
      <c r="O1266" s="1034">
        <v>0</v>
      </c>
      <c r="P1266" s="1034"/>
      <c r="Q1266" s="1034">
        <v>37011.360000000001</v>
      </c>
      <c r="R1266" s="1034"/>
      <c r="S1266" s="1034"/>
      <c r="T1266" s="1034">
        <v>0</v>
      </c>
      <c r="U1266" s="1034"/>
      <c r="V1266" s="1034"/>
      <c r="W1266" s="1034"/>
    </row>
    <row r="1267" spans="1:23" ht="9.1999999999999993" customHeight="1">
      <c r="A1267" s="990" t="s">
        <v>1348</v>
      </c>
      <c r="C1267" s="1035" t="s">
        <v>2724</v>
      </c>
      <c r="D1267" s="1035"/>
      <c r="E1267" s="1035"/>
      <c r="F1267" s="1035" t="s">
        <v>2600</v>
      </c>
      <c r="G1267" s="1035"/>
      <c r="H1267" s="1035"/>
      <c r="I1267" s="1034">
        <v>32612.26</v>
      </c>
      <c r="J1267" s="1034"/>
      <c r="K1267" s="1034">
        <v>0</v>
      </c>
      <c r="L1267" s="1034"/>
      <c r="M1267" s="1034">
        <v>0</v>
      </c>
      <c r="N1267" s="1034"/>
      <c r="O1267" s="1034">
        <v>0</v>
      </c>
      <c r="P1267" s="1034"/>
      <c r="Q1267" s="1034">
        <v>32612.26</v>
      </c>
      <c r="R1267" s="1034"/>
      <c r="S1267" s="1034"/>
      <c r="T1267" s="1034">
        <v>0</v>
      </c>
      <c r="U1267" s="1034"/>
      <c r="V1267" s="1034"/>
      <c r="W1267" s="1034"/>
    </row>
    <row r="1268" spans="1:23" ht="15" customHeight="1">
      <c r="T1268" s="1046" t="s">
        <v>2847</v>
      </c>
      <c r="U1268" s="1046"/>
      <c r="V1268" s="1046"/>
      <c r="W1268" s="1046"/>
    </row>
    <row r="1269" spans="1:23" ht="16.149999999999999" customHeight="1">
      <c r="A1269" s="1041"/>
      <c r="B1269" s="1041"/>
      <c r="C1269" s="1041"/>
      <c r="D1269" s="1041"/>
      <c r="E1269" s="1041"/>
      <c r="F1269" s="1042" t="s">
        <v>3188</v>
      </c>
      <c r="G1269" s="1042"/>
      <c r="H1269" s="1042"/>
      <c r="I1269" s="1042"/>
      <c r="J1269" s="1042"/>
      <c r="K1269" s="1042"/>
      <c r="L1269" s="1042"/>
      <c r="M1269" s="1042"/>
      <c r="N1269" s="1042"/>
      <c r="O1269" s="1042"/>
      <c r="P1269" s="1042"/>
      <c r="Q1269" s="1042"/>
      <c r="R1269" s="1042"/>
      <c r="S1269" s="1042"/>
      <c r="T1269" s="1042"/>
      <c r="U1269" s="1042"/>
    </row>
    <row r="1270" spans="1:23" ht="12.95" customHeight="1">
      <c r="A1270" s="1041"/>
      <c r="B1270" s="1041"/>
      <c r="C1270" s="1041"/>
      <c r="D1270" s="1041"/>
      <c r="E1270" s="1041"/>
      <c r="F1270" s="1043" t="s">
        <v>79</v>
      </c>
      <c r="G1270" s="1043"/>
      <c r="H1270" s="1043"/>
      <c r="I1270" s="1043"/>
      <c r="J1270" s="1043"/>
      <c r="K1270" s="1043"/>
      <c r="L1270" s="1043"/>
      <c r="M1270" s="1043"/>
      <c r="N1270" s="1043"/>
      <c r="O1270" s="1043"/>
      <c r="P1270" s="1043"/>
      <c r="Q1270" s="1043"/>
      <c r="R1270" s="1043"/>
      <c r="S1270" s="1043"/>
    </row>
    <row r="1271" spans="1:23" ht="12.95" customHeight="1">
      <c r="D1271" s="1044" t="s">
        <v>5768</v>
      </c>
      <c r="E1271" s="1044"/>
      <c r="F1271" s="1044"/>
      <c r="G1271" s="1044"/>
      <c r="H1271" s="1044"/>
      <c r="I1271" s="1044"/>
      <c r="J1271" s="1044"/>
      <c r="K1271" s="1044"/>
      <c r="L1271" s="1044"/>
      <c r="M1271" s="1044"/>
      <c r="N1271" s="1044"/>
      <c r="O1271" s="1044"/>
      <c r="P1271" s="1038" t="s">
        <v>1989</v>
      </c>
      <c r="Q1271" s="1038"/>
      <c r="R1271" s="1038"/>
      <c r="S1271" s="1038"/>
      <c r="T1271" s="1045" t="s">
        <v>5769</v>
      </c>
      <c r="U1271" s="1045"/>
      <c r="V1271" s="1045"/>
      <c r="W1271" s="1045"/>
    </row>
    <row r="1272" spans="1:23" ht="12.95" customHeight="1">
      <c r="B1272" s="1036" t="s">
        <v>1991</v>
      </c>
      <c r="C1272" s="1036"/>
      <c r="D1272" s="1037" t="s">
        <v>1992</v>
      </c>
      <c r="E1272" s="1037"/>
      <c r="F1272" s="1037"/>
      <c r="G1272" s="1037"/>
      <c r="H1272" s="1037"/>
      <c r="I1272" s="1037"/>
      <c r="J1272" s="1037"/>
      <c r="K1272" s="1037"/>
      <c r="L1272" s="1037"/>
      <c r="M1272" s="1037"/>
      <c r="N1272" s="1037"/>
      <c r="O1272" s="1037"/>
      <c r="P1272" s="1037"/>
      <c r="Q1272" s="1037"/>
      <c r="R1272" s="1037"/>
      <c r="S1272" s="987" t="s">
        <v>1992</v>
      </c>
      <c r="T1272" s="1038" t="s">
        <v>5770</v>
      </c>
      <c r="U1272" s="1038"/>
      <c r="V1272" s="1038"/>
    </row>
    <row r="1273" spans="1:23" ht="17.45" customHeight="1"/>
    <row r="1274" spans="1:23" ht="8.25" customHeight="1">
      <c r="A1274" s="988" t="s">
        <v>1343</v>
      </c>
      <c r="C1274" s="1039" t="s">
        <v>1344</v>
      </c>
      <c r="D1274" s="1039"/>
      <c r="F1274" s="1039" t="s">
        <v>1345</v>
      </c>
      <c r="G1274" s="1039"/>
      <c r="H1274" s="1039"/>
      <c r="I1274" s="1039"/>
      <c r="J1274" s="989" t="s">
        <v>1346</v>
      </c>
      <c r="K1274" s="989" t="s">
        <v>1347</v>
      </c>
      <c r="N1274" s="989" t="s">
        <v>1346</v>
      </c>
      <c r="O1274" s="1040" t="s">
        <v>1347</v>
      </c>
      <c r="P1274" s="1040"/>
      <c r="R1274" s="1040" t="s">
        <v>1346</v>
      </c>
      <c r="S1274" s="1040"/>
      <c r="T1274" s="1040" t="s">
        <v>1347</v>
      </c>
      <c r="U1274" s="1040"/>
      <c r="V1274" s="1040"/>
    </row>
    <row r="1275" spans="1:23" ht="9.6" customHeight="1">
      <c r="A1275" s="990" t="s">
        <v>1348</v>
      </c>
      <c r="C1275" s="1035" t="s">
        <v>2725</v>
      </c>
      <c r="D1275" s="1035"/>
      <c r="E1275" s="1035"/>
      <c r="F1275" s="1035" t="s">
        <v>2602</v>
      </c>
      <c r="G1275" s="1035"/>
      <c r="H1275" s="1035"/>
      <c r="I1275" s="1034">
        <v>1581.43</v>
      </c>
      <c r="J1275" s="1034"/>
      <c r="K1275" s="1034">
        <v>0</v>
      </c>
      <c r="L1275" s="1034"/>
      <c r="M1275" s="1034">
        <v>0</v>
      </c>
      <c r="N1275" s="1034"/>
      <c r="O1275" s="1034">
        <v>143.51</v>
      </c>
      <c r="P1275" s="1034"/>
      <c r="Q1275" s="1034">
        <v>1437.92</v>
      </c>
      <c r="R1275" s="1034"/>
      <c r="S1275" s="1034"/>
      <c r="T1275" s="1034">
        <v>0</v>
      </c>
      <c r="U1275" s="1034"/>
      <c r="V1275" s="1034"/>
      <c r="W1275" s="1034"/>
    </row>
    <row r="1276" spans="1:23" ht="9.1999999999999993" customHeight="1">
      <c r="A1276" s="990" t="s">
        <v>1348</v>
      </c>
      <c r="C1276" s="1035" t="s">
        <v>2726</v>
      </c>
      <c r="D1276" s="1035"/>
      <c r="E1276" s="1035"/>
      <c r="F1276" s="1035" t="s">
        <v>2547</v>
      </c>
      <c r="G1276" s="1035"/>
      <c r="H1276" s="1035"/>
      <c r="I1276" s="1034">
        <v>247868.01</v>
      </c>
      <c r="J1276" s="1034"/>
      <c r="K1276" s="1034">
        <v>0</v>
      </c>
      <c r="L1276" s="1034"/>
      <c r="M1276" s="1034">
        <v>0</v>
      </c>
      <c r="N1276" s="1034"/>
      <c r="O1276" s="1034">
        <v>642.94000000000005</v>
      </c>
      <c r="P1276" s="1034"/>
      <c r="Q1276" s="1034">
        <v>247225.07</v>
      </c>
      <c r="R1276" s="1034"/>
      <c r="S1276" s="1034"/>
      <c r="T1276" s="1034">
        <v>0</v>
      </c>
      <c r="U1276" s="1034"/>
      <c r="V1276" s="1034"/>
      <c r="W1276" s="1034"/>
    </row>
    <row r="1277" spans="1:23" ht="9.1999999999999993" customHeight="1">
      <c r="A1277" s="990" t="s">
        <v>1348</v>
      </c>
      <c r="C1277" s="1035" t="s">
        <v>2728</v>
      </c>
      <c r="D1277" s="1035"/>
      <c r="E1277" s="1035"/>
      <c r="F1277" s="1035" t="s">
        <v>2549</v>
      </c>
      <c r="G1277" s="1035"/>
      <c r="H1277" s="1035"/>
      <c r="I1277" s="1034">
        <v>316652.48</v>
      </c>
      <c r="J1277" s="1034"/>
      <c r="K1277" s="1034">
        <v>0</v>
      </c>
      <c r="L1277" s="1034"/>
      <c r="M1277" s="1034">
        <v>0</v>
      </c>
      <c r="N1277" s="1034"/>
      <c r="O1277" s="1034">
        <v>32288.86</v>
      </c>
      <c r="P1277" s="1034"/>
      <c r="Q1277" s="1034">
        <v>284363.62</v>
      </c>
      <c r="R1277" s="1034"/>
      <c r="S1277" s="1034"/>
      <c r="T1277" s="1034">
        <v>0</v>
      </c>
      <c r="U1277" s="1034"/>
      <c r="V1277" s="1034"/>
      <c r="W1277" s="1034"/>
    </row>
    <row r="1278" spans="1:23" ht="9.1999999999999993" customHeight="1">
      <c r="A1278" s="990" t="s">
        <v>1348</v>
      </c>
      <c r="C1278" s="1035" t="s">
        <v>2729</v>
      </c>
      <c r="D1278" s="1035"/>
      <c r="E1278" s="1035"/>
      <c r="F1278" s="1035" t="s">
        <v>2606</v>
      </c>
      <c r="G1278" s="1035"/>
      <c r="H1278" s="1035"/>
      <c r="I1278" s="1034">
        <v>16635.37</v>
      </c>
      <c r="J1278" s="1034"/>
      <c r="K1278" s="1034">
        <v>0</v>
      </c>
      <c r="L1278" s="1034"/>
      <c r="M1278" s="1034">
        <v>0</v>
      </c>
      <c r="N1278" s="1034"/>
      <c r="O1278" s="1034">
        <v>0</v>
      </c>
      <c r="P1278" s="1034"/>
      <c r="Q1278" s="1034">
        <v>16635.37</v>
      </c>
      <c r="R1278" s="1034"/>
      <c r="S1278" s="1034"/>
      <c r="T1278" s="1034">
        <v>0</v>
      </c>
      <c r="U1278" s="1034"/>
      <c r="V1278" s="1034"/>
      <c r="W1278" s="1034"/>
    </row>
    <row r="1279" spans="1:23" ht="9.1999999999999993" customHeight="1">
      <c r="A1279" s="990" t="s">
        <v>1348</v>
      </c>
      <c r="C1279" s="1035" t="s">
        <v>2730</v>
      </c>
      <c r="D1279" s="1035"/>
      <c r="E1279" s="1035"/>
      <c r="F1279" s="1035" t="s">
        <v>2608</v>
      </c>
      <c r="G1279" s="1035"/>
      <c r="H1279" s="1035"/>
      <c r="I1279" s="1034">
        <v>206444.49</v>
      </c>
      <c r="J1279" s="1034"/>
      <c r="K1279" s="1034">
        <v>0</v>
      </c>
      <c r="L1279" s="1034"/>
      <c r="M1279" s="1034">
        <v>0</v>
      </c>
      <c r="N1279" s="1034"/>
      <c r="O1279" s="1034">
        <v>0</v>
      </c>
      <c r="P1279" s="1034"/>
      <c r="Q1279" s="1034">
        <v>206444.49</v>
      </c>
      <c r="R1279" s="1034"/>
      <c r="S1279" s="1034"/>
      <c r="T1279" s="1034">
        <v>0</v>
      </c>
      <c r="U1279" s="1034"/>
      <c r="V1279" s="1034"/>
      <c r="W1279" s="1034"/>
    </row>
    <row r="1280" spans="1:23" ht="9.1999999999999993" customHeight="1">
      <c r="A1280" s="990" t="s">
        <v>1348</v>
      </c>
      <c r="C1280" s="1035" t="s">
        <v>2731</v>
      </c>
      <c r="D1280" s="1035"/>
      <c r="E1280" s="1035"/>
      <c r="F1280" s="1035" t="s">
        <v>2610</v>
      </c>
      <c r="G1280" s="1035"/>
      <c r="H1280" s="1035"/>
      <c r="I1280" s="1034">
        <v>29405.01</v>
      </c>
      <c r="J1280" s="1034"/>
      <c r="K1280" s="1034">
        <v>0</v>
      </c>
      <c r="L1280" s="1034"/>
      <c r="M1280" s="1034">
        <v>0</v>
      </c>
      <c r="N1280" s="1034"/>
      <c r="O1280" s="1034">
        <v>0</v>
      </c>
      <c r="P1280" s="1034"/>
      <c r="Q1280" s="1034">
        <v>29405.01</v>
      </c>
      <c r="R1280" s="1034"/>
      <c r="S1280" s="1034"/>
      <c r="T1280" s="1034">
        <v>0</v>
      </c>
      <c r="U1280" s="1034"/>
      <c r="V1280" s="1034"/>
      <c r="W1280" s="1034"/>
    </row>
    <row r="1281" spans="1:23" ht="9.1999999999999993" customHeight="1">
      <c r="A1281" s="990" t="s">
        <v>1348</v>
      </c>
      <c r="C1281" s="1035" t="s">
        <v>2732</v>
      </c>
      <c r="D1281" s="1035"/>
      <c r="E1281" s="1035"/>
      <c r="F1281" s="1035" t="s">
        <v>2612</v>
      </c>
      <c r="G1281" s="1035"/>
      <c r="H1281" s="1035"/>
      <c r="I1281" s="1034">
        <v>10026</v>
      </c>
      <c r="J1281" s="1034"/>
      <c r="K1281" s="1034">
        <v>0</v>
      </c>
      <c r="L1281" s="1034"/>
      <c r="M1281" s="1034">
        <v>0</v>
      </c>
      <c r="N1281" s="1034"/>
      <c r="O1281" s="1034">
        <v>651</v>
      </c>
      <c r="P1281" s="1034"/>
      <c r="Q1281" s="1034">
        <v>9375</v>
      </c>
      <c r="R1281" s="1034"/>
      <c r="S1281" s="1034"/>
      <c r="T1281" s="1034">
        <v>0</v>
      </c>
      <c r="U1281" s="1034"/>
      <c r="V1281" s="1034"/>
      <c r="W1281" s="1034"/>
    </row>
    <row r="1282" spans="1:23" ht="9.1999999999999993" customHeight="1">
      <c r="A1282" s="990" t="s">
        <v>1348</v>
      </c>
      <c r="C1282" s="1035" t="s">
        <v>2733</v>
      </c>
      <c r="D1282" s="1035"/>
      <c r="E1282" s="1035"/>
      <c r="F1282" s="1035" t="s">
        <v>2614</v>
      </c>
      <c r="G1282" s="1035"/>
      <c r="H1282" s="1035"/>
      <c r="I1282" s="1034">
        <v>24750</v>
      </c>
      <c r="J1282" s="1034"/>
      <c r="K1282" s="1034">
        <v>0</v>
      </c>
      <c r="L1282" s="1034"/>
      <c r="M1282" s="1034">
        <v>0</v>
      </c>
      <c r="N1282" s="1034"/>
      <c r="O1282" s="1034">
        <v>0</v>
      </c>
      <c r="P1282" s="1034"/>
      <c r="Q1282" s="1034">
        <v>24750</v>
      </c>
      <c r="R1282" s="1034"/>
      <c r="S1282" s="1034"/>
      <c r="T1282" s="1034">
        <v>0</v>
      </c>
      <c r="U1282" s="1034"/>
      <c r="V1282" s="1034"/>
      <c r="W1282" s="1034"/>
    </row>
    <row r="1283" spans="1:23" ht="9.1999999999999993" customHeight="1">
      <c r="A1283" s="990" t="s">
        <v>1348</v>
      </c>
      <c r="C1283" s="1035" t="s">
        <v>2734</v>
      </c>
      <c r="D1283" s="1035"/>
      <c r="E1283" s="1035"/>
      <c r="F1283" s="1035" t="s">
        <v>2616</v>
      </c>
      <c r="G1283" s="1035"/>
      <c r="H1283" s="1035"/>
      <c r="I1283" s="1034">
        <v>304888</v>
      </c>
      <c r="J1283" s="1034"/>
      <c r="K1283" s="1034">
        <v>0</v>
      </c>
      <c r="L1283" s="1034"/>
      <c r="M1283" s="1034">
        <v>0</v>
      </c>
      <c r="N1283" s="1034"/>
      <c r="O1283" s="1034">
        <v>0</v>
      </c>
      <c r="P1283" s="1034"/>
      <c r="Q1283" s="1034">
        <v>304888</v>
      </c>
      <c r="R1283" s="1034"/>
      <c r="S1283" s="1034"/>
      <c r="T1283" s="1034">
        <v>0</v>
      </c>
      <c r="U1283" s="1034"/>
      <c r="V1283" s="1034"/>
      <c r="W1283" s="1034"/>
    </row>
    <row r="1284" spans="1:23" ht="9.1999999999999993" customHeight="1">
      <c r="A1284" s="990" t="s">
        <v>1348</v>
      </c>
      <c r="C1284" s="1035" t="s">
        <v>2735</v>
      </c>
      <c r="D1284" s="1035"/>
      <c r="E1284" s="1035"/>
      <c r="F1284" s="1035" t="s">
        <v>2618</v>
      </c>
      <c r="G1284" s="1035"/>
      <c r="H1284" s="1035"/>
      <c r="I1284" s="1034">
        <v>109665.82</v>
      </c>
      <c r="J1284" s="1034"/>
      <c r="K1284" s="1034">
        <v>0</v>
      </c>
      <c r="L1284" s="1034"/>
      <c r="M1284" s="1034">
        <v>0</v>
      </c>
      <c r="N1284" s="1034"/>
      <c r="O1284" s="1034">
        <v>19164.64</v>
      </c>
      <c r="P1284" s="1034"/>
      <c r="Q1284" s="1034">
        <v>90501.18</v>
      </c>
      <c r="R1284" s="1034"/>
      <c r="S1284" s="1034"/>
      <c r="T1284" s="1034">
        <v>0</v>
      </c>
      <c r="U1284" s="1034"/>
      <c r="V1284" s="1034"/>
      <c r="W1284" s="1034"/>
    </row>
    <row r="1285" spans="1:23" ht="9.1999999999999993" customHeight="1">
      <c r="A1285" s="990" t="s">
        <v>1348</v>
      </c>
      <c r="C1285" s="1035" t="s">
        <v>2736</v>
      </c>
      <c r="D1285" s="1035"/>
      <c r="E1285" s="1035"/>
      <c r="F1285" s="1035" t="s">
        <v>2620</v>
      </c>
      <c r="G1285" s="1035"/>
      <c r="H1285" s="1035"/>
      <c r="I1285" s="1034">
        <v>109073.11</v>
      </c>
      <c r="J1285" s="1034"/>
      <c r="K1285" s="1034">
        <v>0</v>
      </c>
      <c r="L1285" s="1034"/>
      <c r="M1285" s="1034">
        <v>0</v>
      </c>
      <c r="N1285" s="1034"/>
      <c r="O1285" s="1034">
        <v>0</v>
      </c>
      <c r="P1285" s="1034"/>
      <c r="Q1285" s="1034">
        <v>109073.11</v>
      </c>
      <c r="R1285" s="1034"/>
      <c r="S1285" s="1034"/>
      <c r="T1285" s="1034">
        <v>0</v>
      </c>
      <c r="U1285" s="1034"/>
      <c r="V1285" s="1034"/>
      <c r="W1285" s="1034"/>
    </row>
    <row r="1286" spans="1:23" ht="9.1999999999999993" customHeight="1">
      <c r="A1286" s="990" t="s">
        <v>1348</v>
      </c>
      <c r="C1286" s="1035" t="s">
        <v>2737</v>
      </c>
      <c r="D1286" s="1035"/>
      <c r="E1286" s="1035"/>
      <c r="F1286" s="1035" t="s">
        <v>2622</v>
      </c>
      <c r="G1286" s="1035"/>
      <c r="H1286" s="1035"/>
      <c r="I1286" s="1034">
        <v>40226.9</v>
      </c>
      <c r="J1286" s="1034"/>
      <c r="K1286" s="1034">
        <v>0</v>
      </c>
      <c r="L1286" s="1034"/>
      <c r="M1286" s="1034">
        <v>0</v>
      </c>
      <c r="N1286" s="1034"/>
      <c r="O1286" s="1034">
        <v>1244</v>
      </c>
      <c r="P1286" s="1034"/>
      <c r="Q1286" s="1034">
        <v>38982.9</v>
      </c>
      <c r="R1286" s="1034"/>
      <c r="S1286" s="1034"/>
      <c r="T1286" s="1034">
        <v>0</v>
      </c>
      <c r="U1286" s="1034"/>
      <c r="V1286" s="1034"/>
      <c r="W1286" s="1034"/>
    </row>
    <row r="1287" spans="1:23" ht="9.1999999999999993" customHeight="1">
      <c r="A1287" s="990" t="s">
        <v>1348</v>
      </c>
      <c r="C1287" s="1035" t="s">
        <v>2738</v>
      </c>
      <c r="D1287" s="1035"/>
      <c r="E1287" s="1035"/>
      <c r="F1287" s="1035" t="s">
        <v>2553</v>
      </c>
      <c r="G1287" s="1035"/>
      <c r="H1287" s="1035"/>
      <c r="I1287" s="1034">
        <v>126298.67</v>
      </c>
      <c r="J1287" s="1034"/>
      <c r="K1287" s="1034">
        <v>0</v>
      </c>
      <c r="L1287" s="1034"/>
      <c r="M1287" s="1034">
        <v>0</v>
      </c>
      <c r="N1287" s="1034"/>
      <c r="O1287" s="1034">
        <v>14676.74</v>
      </c>
      <c r="P1287" s="1034"/>
      <c r="Q1287" s="1034">
        <v>111621.93</v>
      </c>
      <c r="R1287" s="1034"/>
      <c r="S1287" s="1034"/>
      <c r="T1287" s="1034">
        <v>0</v>
      </c>
      <c r="U1287" s="1034"/>
      <c r="V1287" s="1034"/>
      <c r="W1287" s="1034"/>
    </row>
    <row r="1288" spans="1:23" ht="9.1999999999999993" customHeight="1">
      <c r="A1288" s="990" t="s">
        <v>1348</v>
      </c>
      <c r="C1288" s="1035" t="s">
        <v>2739</v>
      </c>
      <c r="D1288" s="1035"/>
      <c r="E1288" s="1035"/>
      <c r="F1288" s="1035" t="s">
        <v>2625</v>
      </c>
      <c r="G1288" s="1035"/>
      <c r="H1288" s="1035"/>
      <c r="I1288" s="1034">
        <v>15184.47</v>
      </c>
      <c r="J1288" s="1034"/>
      <c r="K1288" s="1034">
        <v>0</v>
      </c>
      <c r="L1288" s="1034"/>
      <c r="M1288" s="1034">
        <v>0</v>
      </c>
      <c r="N1288" s="1034"/>
      <c r="O1288" s="1034">
        <v>748.88</v>
      </c>
      <c r="P1288" s="1034"/>
      <c r="Q1288" s="1034">
        <v>14435.59</v>
      </c>
      <c r="R1288" s="1034"/>
      <c r="S1288" s="1034"/>
      <c r="T1288" s="1034">
        <v>0</v>
      </c>
      <c r="U1288" s="1034"/>
      <c r="V1288" s="1034"/>
      <c r="W1288" s="1034"/>
    </row>
    <row r="1289" spans="1:23" ht="9.1999999999999993" customHeight="1">
      <c r="A1289" s="990" t="s">
        <v>1348</v>
      </c>
      <c r="C1289" s="1035" t="s">
        <v>2740</v>
      </c>
      <c r="D1289" s="1035"/>
      <c r="E1289" s="1035"/>
      <c r="F1289" s="1035" t="s">
        <v>2555</v>
      </c>
      <c r="G1289" s="1035"/>
      <c r="H1289" s="1035"/>
      <c r="I1289" s="1034">
        <v>386111.6</v>
      </c>
      <c r="J1289" s="1034"/>
      <c r="K1289" s="1034">
        <v>0</v>
      </c>
      <c r="L1289" s="1034"/>
      <c r="M1289" s="1034">
        <v>0</v>
      </c>
      <c r="N1289" s="1034"/>
      <c r="O1289" s="1034">
        <v>1039.72</v>
      </c>
      <c r="P1289" s="1034"/>
      <c r="Q1289" s="1034">
        <v>385071.88</v>
      </c>
      <c r="R1289" s="1034"/>
      <c r="S1289" s="1034"/>
      <c r="T1289" s="1034">
        <v>0</v>
      </c>
      <c r="U1289" s="1034"/>
      <c r="V1289" s="1034"/>
      <c r="W1289" s="1034"/>
    </row>
    <row r="1290" spans="1:23" ht="8.85" customHeight="1">
      <c r="F1290" s="1035"/>
      <c r="G1290" s="1035"/>
      <c r="H1290" s="1035"/>
    </row>
    <row r="1291" spans="1:23" ht="8.25" customHeight="1">
      <c r="A1291" s="990" t="s">
        <v>1348</v>
      </c>
      <c r="C1291" s="1035" t="s">
        <v>2741</v>
      </c>
      <c r="D1291" s="1035"/>
      <c r="E1291" s="1035"/>
      <c r="F1291" s="1035" t="s">
        <v>2628</v>
      </c>
      <c r="G1291" s="1035"/>
      <c r="H1291" s="1035"/>
      <c r="I1291" s="1034">
        <v>60000</v>
      </c>
      <c r="J1291" s="1034"/>
      <c r="K1291" s="1034">
        <v>0</v>
      </c>
      <c r="L1291" s="1034"/>
      <c r="M1291" s="1034">
        <v>0</v>
      </c>
      <c r="N1291" s="1034"/>
      <c r="O1291" s="1034">
        <v>0</v>
      </c>
      <c r="P1291" s="1034"/>
      <c r="Q1291" s="1034">
        <v>60000</v>
      </c>
      <c r="R1291" s="1034"/>
      <c r="S1291" s="1034"/>
      <c r="T1291" s="1034">
        <v>0</v>
      </c>
      <c r="U1291" s="1034"/>
      <c r="V1291" s="1034"/>
      <c r="W1291" s="1034"/>
    </row>
    <row r="1292" spans="1:23" ht="9.1999999999999993" customHeight="1">
      <c r="A1292" s="990" t="s">
        <v>1348</v>
      </c>
      <c r="C1292" s="1035" t="s">
        <v>2742</v>
      </c>
      <c r="D1292" s="1035"/>
      <c r="E1292" s="1035"/>
      <c r="F1292" s="1035" t="s">
        <v>2630</v>
      </c>
      <c r="G1292" s="1035"/>
      <c r="H1292" s="1035"/>
      <c r="I1292" s="1034">
        <v>228303.97</v>
      </c>
      <c r="J1292" s="1034"/>
      <c r="K1292" s="1034">
        <v>0</v>
      </c>
      <c r="L1292" s="1034"/>
      <c r="M1292" s="1034">
        <v>0</v>
      </c>
      <c r="N1292" s="1034"/>
      <c r="O1292" s="1034">
        <v>9467.24</v>
      </c>
      <c r="P1292" s="1034"/>
      <c r="Q1292" s="1034">
        <v>218836.73</v>
      </c>
      <c r="R1292" s="1034"/>
      <c r="S1292" s="1034"/>
      <c r="T1292" s="1034">
        <v>0</v>
      </c>
      <c r="U1292" s="1034"/>
      <c r="V1292" s="1034"/>
      <c r="W1292" s="1034"/>
    </row>
    <row r="1293" spans="1:23" ht="9.1999999999999993" customHeight="1">
      <c r="A1293" s="990" t="s">
        <v>1348</v>
      </c>
      <c r="C1293" s="1035" t="s">
        <v>2743</v>
      </c>
      <c r="D1293" s="1035"/>
      <c r="E1293" s="1035"/>
      <c r="F1293" s="1035" t="s">
        <v>2632</v>
      </c>
      <c r="G1293" s="1035"/>
      <c r="H1293" s="1035"/>
      <c r="I1293" s="1034">
        <v>147293.41</v>
      </c>
      <c r="J1293" s="1034"/>
      <c r="K1293" s="1034">
        <v>0</v>
      </c>
      <c r="L1293" s="1034"/>
      <c r="M1293" s="1034">
        <v>0</v>
      </c>
      <c r="N1293" s="1034"/>
      <c r="O1293" s="1034">
        <v>16501.05</v>
      </c>
      <c r="P1293" s="1034"/>
      <c r="Q1293" s="1034">
        <v>130792.36</v>
      </c>
      <c r="R1293" s="1034"/>
      <c r="S1293" s="1034"/>
      <c r="T1293" s="1034">
        <v>0</v>
      </c>
      <c r="U1293" s="1034"/>
      <c r="V1293" s="1034"/>
      <c r="W1293" s="1034"/>
    </row>
    <row r="1294" spans="1:23" ht="8.85" customHeight="1">
      <c r="F1294" s="1035"/>
      <c r="G1294" s="1035"/>
      <c r="H1294" s="1035"/>
    </row>
    <row r="1295" spans="1:23" ht="8.25" customHeight="1">
      <c r="A1295" s="990" t="s">
        <v>1348</v>
      </c>
      <c r="C1295" s="1035" t="s">
        <v>2744</v>
      </c>
      <c r="D1295" s="1035"/>
      <c r="E1295" s="1035"/>
      <c r="F1295" s="1035" t="s">
        <v>2634</v>
      </c>
      <c r="G1295" s="1035"/>
      <c r="H1295" s="1035"/>
      <c r="I1295" s="1034">
        <v>2352298.9700000002</v>
      </c>
      <c r="J1295" s="1034"/>
      <c r="K1295" s="1034">
        <v>0</v>
      </c>
      <c r="L1295" s="1034"/>
      <c r="M1295" s="1034">
        <v>0</v>
      </c>
      <c r="N1295" s="1034"/>
      <c r="O1295" s="1034">
        <v>-4567.43</v>
      </c>
      <c r="P1295" s="1034"/>
      <c r="Q1295" s="1034">
        <v>2356866.4</v>
      </c>
      <c r="R1295" s="1034"/>
      <c r="S1295" s="1034"/>
      <c r="T1295" s="1034">
        <v>0</v>
      </c>
      <c r="U1295" s="1034"/>
      <c r="V1295" s="1034"/>
      <c r="W1295" s="1034"/>
    </row>
    <row r="1296" spans="1:23" ht="9.1999999999999993" customHeight="1">
      <c r="A1296" s="990" t="s">
        <v>1348</v>
      </c>
      <c r="C1296" s="1035" t="s">
        <v>2745</v>
      </c>
      <c r="D1296" s="1035"/>
      <c r="E1296" s="1035"/>
      <c r="F1296" s="1035" t="s">
        <v>2636</v>
      </c>
      <c r="G1296" s="1035"/>
      <c r="H1296" s="1035"/>
      <c r="I1296" s="1034">
        <v>399000</v>
      </c>
      <c r="J1296" s="1034"/>
      <c r="K1296" s="1034">
        <v>0</v>
      </c>
      <c r="L1296" s="1034"/>
      <c r="M1296" s="1034">
        <v>0</v>
      </c>
      <c r="N1296" s="1034"/>
      <c r="O1296" s="1034">
        <v>0</v>
      </c>
      <c r="P1296" s="1034"/>
      <c r="Q1296" s="1034">
        <v>399000</v>
      </c>
      <c r="R1296" s="1034"/>
      <c r="S1296" s="1034"/>
      <c r="T1296" s="1034">
        <v>0</v>
      </c>
      <c r="U1296" s="1034"/>
      <c r="V1296" s="1034"/>
      <c r="W1296" s="1034"/>
    </row>
    <row r="1297" spans="1:23" ht="9.1999999999999993" customHeight="1">
      <c r="A1297" s="990" t="s">
        <v>1348</v>
      </c>
      <c r="C1297" s="1035" t="s">
        <v>2746</v>
      </c>
      <c r="D1297" s="1035"/>
      <c r="E1297" s="1035"/>
      <c r="F1297" s="1035" t="s">
        <v>2639</v>
      </c>
      <c r="G1297" s="1035"/>
      <c r="H1297" s="1035"/>
      <c r="I1297" s="1034">
        <v>10000</v>
      </c>
      <c r="J1297" s="1034"/>
      <c r="K1297" s="1034">
        <v>0</v>
      </c>
      <c r="L1297" s="1034"/>
      <c r="M1297" s="1034">
        <v>0</v>
      </c>
      <c r="N1297" s="1034"/>
      <c r="O1297" s="1034">
        <v>0</v>
      </c>
      <c r="P1297" s="1034"/>
      <c r="Q1297" s="1034">
        <v>10000</v>
      </c>
      <c r="R1297" s="1034"/>
      <c r="S1297" s="1034"/>
      <c r="T1297" s="1034">
        <v>0</v>
      </c>
      <c r="U1297" s="1034"/>
      <c r="V1297" s="1034"/>
      <c r="W1297" s="1034"/>
    </row>
    <row r="1298" spans="1:23" ht="9.1999999999999993" customHeight="1">
      <c r="A1298" s="990" t="s">
        <v>1348</v>
      </c>
      <c r="C1298" s="1035" t="s">
        <v>2747</v>
      </c>
      <c r="D1298" s="1035"/>
      <c r="E1298" s="1035"/>
      <c r="F1298" s="1035" t="s">
        <v>2641</v>
      </c>
      <c r="G1298" s="1035"/>
      <c r="H1298" s="1035"/>
      <c r="I1298" s="1034">
        <v>156084.24</v>
      </c>
      <c r="J1298" s="1034"/>
      <c r="K1298" s="1034">
        <v>0</v>
      </c>
      <c r="L1298" s="1034"/>
      <c r="M1298" s="1034">
        <v>0</v>
      </c>
      <c r="N1298" s="1034"/>
      <c r="O1298" s="1034">
        <v>4112.79</v>
      </c>
      <c r="P1298" s="1034"/>
      <c r="Q1298" s="1034">
        <v>151971.45000000001</v>
      </c>
      <c r="R1298" s="1034"/>
      <c r="S1298" s="1034"/>
      <c r="T1298" s="1034">
        <v>0</v>
      </c>
      <c r="U1298" s="1034"/>
      <c r="V1298" s="1034"/>
      <c r="W1298" s="1034"/>
    </row>
    <row r="1299" spans="1:23" ht="9.1999999999999993" customHeight="1">
      <c r="A1299" s="990" t="s">
        <v>1348</v>
      </c>
      <c r="C1299" s="1035" t="s">
        <v>2748</v>
      </c>
      <c r="D1299" s="1035"/>
      <c r="E1299" s="1035"/>
      <c r="F1299" s="1035" t="s">
        <v>2643</v>
      </c>
      <c r="G1299" s="1035"/>
      <c r="H1299" s="1035"/>
      <c r="I1299" s="1034">
        <v>299464.96000000002</v>
      </c>
      <c r="J1299" s="1034"/>
      <c r="K1299" s="1034">
        <v>0</v>
      </c>
      <c r="L1299" s="1034"/>
      <c r="M1299" s="1034">
        <v>0</v>
      </c>
      <c r="N1299" s="1034"/>
      <c r="O1299" s="1034">
        <v>19956.84</v>
      </c>
      <c r="P1299" s="1034"/>
      <c r="Q1299" s="1034">
        <v>279508.12</v>
      </c>
      <c r="R1299" s="1034"/>
      <c r="S1299" s="1034"/>
      <c r="T1299" s="1034">
        <v>0</v>
      </c>
      <c r="U1299" s="1034"/>
      <c r="V1299" s="1034"/>
      <c r="W1299" s="1034"/>
    </row>
    <row r="1300" spans="1:23" ht="9.1999999999999993" customHeight="1">
      <c r="A1300" s="990" t="s">
        <v>1348</v>
      </c>
      <c r="C1300" s="1035" t="s">
        <v>2749</v>
      </c>
      <c r="D1300" s="1035"/>
      <c r="E1300" s="1035"/>
      <c r="F1300" s="1035" t="s">
        <v>2645</v>
      </c>
      <c r="G1300" s="1035"/>
      <c r="H1300" s="1035"/>
      <c r="I1300" s="1034">
        <v>225820.28</v>
      </c>
      <c r="J1300" s="1034"/>
      <c r="K1300" s="1034">
        <v>0</v>
      </c>
      <c r="L1300" s="1034"/>
      <c r="M1300" s="1034">
        <v>0</v>
      </c>
      <c r="N1300" s="1034"/>
      <c r="O1300" s="1034">
        <v>7491.12</v>
      </c>
      <c r="P1300" s="1034"/>
      <c r="Q1300" s="1034">
        <v>218329.16</v>
      </c>
      <c r="R1300" s="1034"/>
      <c r="S1300" s="1034"/>
      <c r="T1300" s="1034">
        <v>0</v>
      </c>
      <c r="U1300" s="1034"/>
      <c r="V1300" s="1034"/>
      <c r="W1300" s="1034"/>
    </row>
    <row r="1301" spans="1:23" ht="9.1999999999999993" customHeight="1">
      <c r="A1301" s="990" t="s">
        <v>1348</v>
      </c>
      <c r="C1301" s="1035" t="s">
        <v>2750</v>
      </c>
      <c r="D1301" s="1035"/>
      <c r="E1301" s="1035"/>
      <c r="F1301" s="1035" t="s">
        <v>2518</v>
      </c>
      <c r="G1301" s="1035"/>
      <c r="H1301" s="1035"/>
      <c r="I1301" s="1034">
        <v>2007755.2</v>
      </c>
      <c r="J1301" s="1034"/>
      <c r="K1301" s="1034">
        <v>0</v>
      </c>
      <c r="L1301" s="1034"/>
      <c r="M1301" s="1034">
        <v>0</v>
      </c>
      <c r="N1301" s="1034"/>
      <c r="O1301" s="1034">
        <v>207421.8</v>
      </c>
      <c r="P1301" s="1034"/>
      <c r="Q1301" s="1034">
        <v>1800333.4</v>
      </c>
      <c r="R1301" s="1034"/>
      <c r="S1301" s="1034"/>
      <c r="T1301" s="1034">
        <v>0</v>
      </c>
      <c r="U1301" s="1034"/>
      <c r="V1301" s="1034"/>
      <c r="W1301" s="1034"/>
    </row>
    <row r="1302" spans="1:23" ht="9.1999999999999993" customHeight="1">
      <c r="A1302" s="990" t="s">
        <v>1348</v>
      </c>
      <c r="C1302" s="1035" t="s">
        <v>2751</v>
      </c>
      <c r="D1302" s="1035"/>
      <c r="E1302" s="1035"/>
      <c r="F1302" s="1035" t="s">
        <v>2521</v>
      </c>
      <c r="G1302" s="1035"/>
      <c r="H1302" s="1035"/>
      <c r="I1302" s="1034">
        <v>457127</v>
      </c>
      <c r="J1302" s="1034"/>
      <c r="K1302" s="1034">
        <v>0</v>
      </c>
      <c r="L1302" s="1034"/>
      <c r="M1302" s="1034">
        <v>0</v>
      </c>
      <c r="N1302" s="1034"/>
      <c r="O1302" s="1034">
        <v>0</v>
      </c>
      <c r="P1302" s="1034"/>
      <c r="Q1302" s="1034">
        <v>457127</v>
      </c>
      <c r="R1302" s="1034"/>
      <c r="S1302" s="1034"/>
      <c r="T1302" s="1034">
        <v>0</v>
      </c>
      <c r="U1302" s="1034"/>
      <c r="V1302" s="1034"/>
      <c r="W1302" s="1034"/>
    </row>
    <row r="1303" spans="1:23" ht="9.1999999999999993" customHeight="1">
      <c r="A1303" s="990" t="s">
        <v>1348</v>
      </c>
      <c r="C1303" s="1035" t="s">
        <v>2752</v>
      </c>
      <c r="D1303" s="1035"/>
      <c r="E1303" s="1035"/>
      <c r="F1303" s="1035" t="s">
        <v>2523</v>
      </c>
      <c r="G1303" s="1035"/>
      <c r="H1303" s="1035"/>
      <c r="I1303" s="1034">
        <v>45171</v>
      </c>
      <c r="J1303" s="1034"/>
      <c r="K1303" s="1034">
        <v>0</v>
      </c>
      <c r="L1303" s="1034"/>
      <c r="M1303" s="1034">
        <v>0</v>
      </c>
      <c r="N1303" s="1034"/>
      <c r="O1303" s="1034">
        <v>17285.16</v>
      </c>
      <c r="P1303" s="1034"/>
      <c r="Q1303" s="1034">
        <v>27885.84</v>
      </c>
      <c r="R1303" s="1034"/>
      <c r="S1303" s="1034"/>
      <c r="T1303" s="1034">
        <v>0</v>
      </c>
      <c r="U1303" s="1034"/>
      <c r="V1303" s="1034"/>
      <c r="W1303" s="1034"/>
    </row>
    <row r="1304" spans="1:23" ht="9.1999999999999993" customHeight="1">
      <c r="A1304" s="990" t="s">
        <v>1348</v>
      </c>
      <c r="C1304" s="1035" t="s">
        <v>2753</v>
      </c>
      <c r="D1304" s="1035"/>
      <c r="E1304" s="1035"/>
      <c r="F1304" s="1035" t="s">
        <v>2525</v>
      </c>
      <c r="G1304" s="1035"/>
      <c r="H1304" s="1035"/>
      <c r="I1304" s="1034">
        <v>46324.73</v>
      </c>
      <c r="J1304" s="1034"/>
      <c r="K1304" s="1034">
        <v>0</v>
      </c>
      <c r="L1304" s="1034"/>
      <c r="M1304" s="1034">
        <v>0</v>
      </c>
      <c r="N1304" s="1034"/>
      <c r="O1304" s="1034">
        <v>0</v>
      </c>
      <c r="P1304" s="1034"/>
      <c r="Q1304" s="1034">
        <v>46324.73</v>
      </c>
      <c r="R1304" s="1034"/>
      <c r="S1304" s="1034"/>
      <c r="T1304" s="1034">
        <v>0</v>
      </c>
      <c r="U1304" s="1034"/>
      <c r="V1304" s="1034"/>
      <c r="W1304" s="1034"/>
    </row>
    <row r="1305" spans="1:23" ht="9.1999999999999993" customHeight="1">
      <c r="A1305" s="990" t="s">
        <v>1348</v>
      </c>
      <c r="C1305" s="1035" t="s">
        <v>2754</v>
      </c>
      <c r="D1305" s="1035"/>
      <c r="E1305" s="1035"/>
      <c r="F1305" s="1035" t="s">
        <v>2527</v>
      </c>
      <c r="G1305" s="1035"/>
      <c r="H1305" s="1035"/>
      <c r="I1305" s="1034">
        <v>358949.32</v>
      </c>
      <c r="J1305" s="1034"/>
      <c r="K1305" s="1034">
        <v>0</v>
      </c>
      <c r="L1305" s="1034"/>
      <c r="M1305" s="1034">
        <v>0</v>
      </c>
      <c r="N1305" s="1034"/>
      <c r="O1305" s="1034">
        <v>35261.760000000002</v>
      </c>
      <c r="P1305" s="1034"/>
      <c r="Q1305" s="1034">
        <v>323687.56</v>
      </c>
      <c r="R1305" s="1034"/>
      <c r="S1305" s="1034"/>
      <c r="T1305" s="1034">
        <v>0</v>
      </c>
      <c r="U1305" s="1034"/>
      <c r="V1305" s="1034"/>
      <c r="W1305" s="1034"/>
    </row>
    <row r="1306" spans="1:23" ht="9.1999999999999993" customHeight="1">
      <c r="A1306" s="990" t="s">
        <v>1348</v>
      </c>
      <c r="C1306" s="1035" t="s">
        <v>2755</v>
      </c>
      <c r="D1306" s="1035"/>
      <c r="E1306" s="1035"/>
      <c r="F1306" s="1035" t="s">
        <v>2529</v>
      </c>
      <c r="G1306" s="1035"/>
      <c r="H1306" s="1035"/>
      <c r="I1306" s="1034">
        <v>10391.06</v>
      </c>
      <c r="J1306" s="1034"/>
      <c r="K1306" s="1034">
        <v>0</v>
      </c>
      <c r="L1306" s="1034"/>
      <c r="M1306" s="1034">
        <v>0</v>
      </c>
      <c r="N1306" s="1034"/>
      <c r="O1306" s="1034">
        <v>476.46</v>
      </c>
      <c r="P1306" s="1034"/>
      <c r="Q1306" s="1034">
        <v>9914.6</v>
      </c>
      <c r="R1306" s="1034"/>
      <c r="S1306" s="1034"/>
      <c r="T1306" s="1034">
        <v>0</v>
      </c>
      <c r="U1306" s="1034"/>
      <c r="V1306" s="1034"/>
      <c r="W1306" s="1034"/>
    </row>
    <row r="1307" spans="1:23" ht="9.1999999999999993" customHeight="1">
      <c r="A1307" s="990" t="s">
        <v>1348</v>
      </c>
      <c r="C1307" s="1035" t="s">
        <v>2756</v>
      </c>
      <c r="D1307" s="1035"/>
      <c r="E1307" s="1035"/>
      <c r="F1307" s="1035" t="s">
        <v>2531</v>
      </c>
      <c r="G1307" s="1035"/>
      <c r="H1307" s="1035"/>
      <c r="I1307" s="1034">
        <v>116419.76</v>
      </c>
      <c r="J1307" s="1034"/>
      <c r="K1307" s="1034">
        <v>0</v>
      </c>
      <c r="L1307" s="1034"/>
      <c r="M1307" s="1034">
        <v>0</v>
      </c>
      <c r="N1307" s="1034"/>
      <c r="O1307" s="1034">
        <v>13553.28</v>
      </c>
      <c r="P1307" s="1034"/>
      <c r="Q1307" s="1034">
        <v>102866.48</v>
      </c>
      <c r="R1307" s="1034"/>
      <c r="S1307" s="1034"/>
      <c r="T1307" s="1034">
        <v>0</v>
      </c>
      <c r="U1307" s="1034"/>
      <c r="V1307" s="1034"/>
      <c r="W1307" s="1034"/>
    </row>
    <row r="1308" spans="1:23" ht="9.1999999999999993" customHeight="1">
      <c r="A1308" s="990" t="s">
        <v>1348</v>
      </c>
      <c r="C1308" s="1035" t="s">
        <v>2757</v>
      </c>
      <c r="D1308" s="1035"/>
      <c r="E1308" s="1035"/>
      <c r="F1308" s="1035" t="s">
        <v>2533</v>
      </c>
      <c r="G1308" s="1035"/>
      <c r="H1308" s="1035"/>
      <c r="I1308" s="1034">
        <v>92844.2</v>
      </c>
      <c r="J1308" s="1034"/>
      <c r="K1308" s="1034">
        <v>0</v>
      </c>
      <c r="L1308" s="1034"/>
      <c r="M1308" s="1034">
        <v>0</v>
      </c>
      <c r="N1308" s="1034"/>
      <c r="O1308" s="1034">
        <v>10425.6</v>
      </c>
      <c r="P1308" s="1034"/>
      <c r="Q1308" s="1034">
        <v>82418.600000000006</v>
      </c>
      <c r="R1308" s="1034"/>
      <c r="S1308" s="1034"/>
      <c r="T1308" s="1034">
        <v>0</v>
      </c>
      <c r="U1308" s="1034"/>
      <c r="V1308" s="1034"/>
      <c r="W1308" s="1034"/>
    </row>
    <row r="1309" spans="1:23" ht="9.1999999999999993" customHeight="1">
      <c r="A1309" s="990" t="s">
        <v>1348</v>
      </c>
      <c r="C1309" s="1035" t="s">
        <v>2758</v>
      </c>
      <c r="D1309" s="1035"/>
      <c r="E1309" s="1035"/>
      <c r="F1309" s="1035" t="s">
        <v>2551</v>
      </c>
      <c r="G1309" s="1035"/>
      <c r="H1309" s="1035"/>
      <c r="I1309" s="1034">
        <v>11143706.92</v>
      </c>
      <c r="J1309" s="1034"/>
      <c r="K1309" s="1034">
        <v>0</v>
      </c>
      <c r="L1309" s="1034"/>
      <c r="M1309" s="1034">
        <v>0</v>
      </c>
      <c r="N1309" s="1034"/>
      <c r="O1309" s="1034">
        <v>0</v>
      </c>
      <c r="P1309" s="1034"/>
      <c r="Q1309" s="1034">
        <v>11143706.92</v>
      </c>
      <c r="R1309" s="1034"/>
      <c r="S1309" s="1034"/>
      <c r="T1309" s="1034">
        <v>0</v>
      </c>
      <c r="U1309" s="1034"/>
      <c r="V1309" s="1034"/>
      <c r="W1309" s="1034"/>
    </row>
    <row r="1310" spans="1:23" ht="8.85" customHeight="1">
      <c r="F1310" s="1035"/>
      <c r="G1310" s="1035"/>
      <c r="H1310" s="1035"/>
    </row>
    <row r="1311" spans="1:23" ht="8.25" customHeight="1">
      <c r="A1311" s="990" t="s">
        <v>1348</v>
      </c>
      <c r="C1311" s="1035" t="s">
        <v>2759</v>
      </c>
      <c r="D1311" s="1035"/>
      <c r="E1311" s="1035"/>
      <c r="F1311" s="1035" t="s">
        <v>2656</v>
      </c>
      <c r="G1311" s="1035"/>
      <c r="H1311" s="1035"/>
      <c r="I1311" s="1034">
        <v>1004484.37</v>
      </c>
      <c r="J1311" s="1034"/>
      <c r="K1311" s="1034">
        <v>0</v>
      </c>
      <c r="L1311" s="1034"/>
      <c r="M1311" s="1034">
        <v>0</v>
      </c>
      <c r="N1311" s="1034"/>
      <c r="O1311" s="1034">
        <v>1703</v>
      </c>
      <c r="P1311" s="1034"/>
      <c r="Q1311" s="1034">
        <v>1002781.37</v>
      </c>
      <c r="R1311" s="1034"/>
      <c r="S1311" s="1034"/>
      <c r="T1311" s="1034">
        <v>0</v>
      </c>
      <c r="U1311" s="1034"/>
      <c r="V1311" s="1034"/>
      <c r="W1311" s="1034"/>
    </row>
    <row r="1312" spans="1:23" ht="9.1999999999999993" customHeight="1">
      <c r="A1312" s="990" t="s">
        <v>1348</v>
      </c>
      <c r="C1312" s="1035" t="s">
        <v>2760</v>
      </c>
      <c r="D1312" s="1035"/>
      <c r="E1312" s="1035"/>
      <c r="F1312" s="1035" t="s">
        <v>2658</v>
      </c>
      <c r="G1312" s="1035"/>
      <c r="H1312" s="1035"/>
      <c r="I1312" s="1034">
        <v>2042717.11</v>
      </c>
      <c r="J1312" s="1034"/>
      <c r="K1312" s="1034">
        <v>0</v>
      </c>
      <c r="L1312" s="1034"/>
      <c r="M1312" s="1034">
        <v>0</v>
      </c>
      <c r="N1312" s="1034"/>
      <c r="O1312" s="1034">
        <v>0</v>
      </c>
      <c r="P1312" s="1034"/>
      <c r="Q1312" s="1034">
        <v>2042717.11</v>
      </c>
      <c r="R1312" s="1034"/>
      <c r="S1312" s="1034"/>
      <c r="T1312" s="1034">
        <v>0</v>
      </c>
      <c r="U1312" s="1034"/>
      <c r="V1312" s="1034"/>
      <c r="W1312" s="1034"/>
    </row>
    <row r="1313" spans="1:23" ht="9.1999999999999993" customHeight="1">
      <c r="A1313" s="990" t="s">
        <v>1348</v>
      </c>
      <c r="C1313" s="1035" t="s">
        <v>2761</v>
      </c>
      <c r="D1313" s="1035"/>
      <c r="E1313" s="1035"/>
      <c r="F1313" s="1035" t="s">
        <v>2660</v>
      </c>
      <c r="G1313" s="1035"/>
      <c r="H1313" s="1035"/>
      <c r="I1313" s="1034">
        <v>2430387.09</v>
      </c>
      <c r="J1313" s="1034"/>
      <c r="K1313" s="1034">
        <v>0</v>
      </c>
      <c r="L1313" s="1034"/>
      <c r="M1313" s="1034">
        <v>0</v>
      </c>
      <c r="N1313" s="1034"/>
      <c r="O1313" s="1034">
        <v>0</v>
      </c>
      <c r="P1313" s="1034"/>
      <c r="Q1313" s="1034">
        <v>2430387.09</v>
      </c>
      <c r="R1313" s="1034"/>
      <c r="S1313" s="1034"/>
      <c r="T1313" s="1034">
        <v>0</v>
      </c>
      <c r="U1313" s="1034"/>
      <c r="V1313" s="1034"/>
      <c r="W1313" s="1034"/>
    </row>
    <row r="1314" spans="1:23" ht="9.1999999999999993" customHeight="1">
      <c r="A1314" s="990" t="s">
        <v>1348</v>
      </c>
      <c r="C1314" s="1035" t="s">
        <v>2762</v>
      </c>
      <c r="D1314" s="1035"/>
      <c r="E1314" s="1035"/>
      <c r="F1314" s="1035" t="s">
        <v>2662</v>
      </c>
      <c r="G1314" s="1035"/>
      <c r="H1314" s="1035"/>
      <c r="I1314" s="1034">
        <v>121007.78</v>
      </c>
      <c r="J1314" s="1034"/>
      <c r="K1314" s="1034">
        <v>0</v>
      </c>
      <c r="L1314" s="1034"/>
      <c r="M1314" s="1034">
        <v>0</v>
      </c>
      <c r="N1314" s="1034"/>
      <c r="O1314" s="1034">
        <v>0</v>
      </c>
      <c r="P1314" s="1034"/>
      <c r="Q1314" s="1034">
        <v>121007.78</v>
      </c>
      <c r="R1314" s="1034"/>
      <c r="S1314" s="1034"/>
      <c r="T1314" s="1034">
        <v>0</v>
      </c>
      <c r="U1314" s="1034"/>
      <c r="V1314" s="1034"/>
      <c r="W1314" s="1034"/>
    </row>
    <row r="1315" spans="1:23" ht="9.1999999999999993" customHeight="1">
      <c r="A1315" s="990" t="s">
        <v>352</v>
      </c>
      <c r="C1315" s="1035" t="s">
        <v>5331</v>
      </c>
      <c r="D1315" s="1035"/>
      <c r="E1315" s="1035"/>
      <c r="F1315" s="1035" t="s">
        <v>5332</v>
      </c>
      <c r="G1315" s="1035"/>
      <c r="H1315" s="1035"/>
      <c r="I1315" s="1034">
        <v>0</v>
      </c>
      <c r="J1315" s="1034"/>
      <c r="K1315" s="1034">
        <v>9717000</v>
      </c>
      <c r="L1315" s="1034"/>
      <c r="M1315" s="1034">
        <v>0</v>
      </c>
      <c r="N1315" s="1034"/>
      <c r="O1315" s="1034">
        <v>0</v>
      </c>
      <c r="P1315" s="1034"/>
      <c r="Q1315" s="1034">
        <v>0</v>
      </c>
      <c r="R1315" s="1034"/>
      <c r="S1315" s="1034"/>
      <c r="T1315" s="1034">
        <v>9717000</v>
      </c>
      <c r="U1315" s="1034"/>
      <c r="V1315" s="1034"/>
      <c r="W1315" s="1034"/>
    </row>
    <row r="1316" spans="1:23" ht="8.85" customHeight="1">
      <c r="F1316" s="1035"/>
      <c r="G1316" s="1035"/>
      <c r="H1316" s="1035"/>
    </row>
    <row r="1317" spans="1:23" ht="8.25" customHeight="1">
      <c r="A1317" s="990" t="s">
        <v>352</v>
      </c>
      <c r="C1317" s="1035" t="s">
        <v>5333</v>
      </c>
      <c r="D1317" s="1035"/>
      <c r="E1317" s="1035"/>
      <c r="F1317" s="1035" t="s">
        <v>2535</v>
      </c>
      <c r="G1317" s="1035"/>
      <c r="H1317" s="1035"/>
      <c r="I1317" s="1034">
        <v>0</v>
      </c>
      <c r="J1317" s="1034"/>
      <c r="K1317" s="1034">
        <v>636017</v>
      </c>
      <c r="L1317" s="1034"/>
      <c r="M1317" s="1034">
        <v>0</v>
      </c>
      <c r="N1317" s="1034"/>
      <c r="O1317" s="1034">
        <v>0</v>
      </c>
      <c r="P1317" s="1034"/>
      <c r="Q1317" s="1034">
        <v>0</v>
      </c>
      <c r="R1317" s="1034"/>
      <c r="S1317" s="1034"/>
      <c r="T1317" s="1034">
        <v>636017</v>
      </c>
      <c r="U1317" s="1034"/>
      <c r="V1317" s="1034"/>
      <c r="W1317" s="1034"/>
    </row>
    <row r="1318" spans="1:23" ht="9.1999999999999993" customHeight="1">
      <c r="A1318" s="990" t="s">
        <v>352</v>
      </c>
      <c r="C1318" s="1035" t="s">
        <v>5334</v>
      </c>
      <c r="D1318" s="1035"/>
      <c r="E1318" s="1035"/>
      <c r="F1318" s="1035" t="s">
        <v>2535</v>
      </c>
      <c r="G1318" s="1035"/>
      <c r="H1318" s="1035"/>
      <c r="I1318" s="1034">
        <v>0</v>
      </c>
      <c r="J1318" s="1034"/>
      <c r="K1318" s="1034">
        <v>216203</v>
      </c>
      <c r="L1318" s="1034"/>
      <c r="M1318" s="1034">
        <v>0</v>
      </c>
      <c r="N1318" s="1034"/>
      <c r="O1318" s="1034">
        <v>0</v>
      </c>
      <c r="P1318" s="1034"/>
      <c r="Q1318" s="1034">
        <v>0</v>
      </c>
      <c r="R1318" s="1034"/>
      <c r="S1318" s="1034"/>
      <c r="T1318" s="1034">
        <v>216203</v>
      </c>
      <c r="U1318" s="1034"/>
      <c r="V1318" s="1034"/>
      <c r="W1318" s="1034"/>
    </row>
    <row r="1319" spans="1:23" ht="9.1999999999999993" customHeight="1">
      <c r="A1319" s="990" t="s">
        <v>352</v>
      </c>
      <c r="C1319" s="1035" t="s">
        <v>5335</v>
      </c>
      <c r="D1319" s="1035"/>
      <c r="E1319" s="1035"/>
      <c r="F1319" s="1035" t="s">
        <v>2535</v>
      </c>
      <c r="G1319" s="1035"/>
      <c r="H1319" s="1035"/>
      <c r="I1319" s="1034">
        <v>0</v>
      </c>
      <c r="J1319" s="1034"/>
      <c r="K1319" s="1034">
        <v>147780</v>
      </c>
      <c r="L1319" s="1034"/>
      <c r="M1319" s="1034">
        <v>0</v>
      </c>
      <c r="N1319" s="1034"/>
      <c r="O1319" s="1034">
        <v>0</v>
      </c>
      <c r="P1319" s="1034"/>
      <c r="Q1319" s="1034">
        <v>0</v>
      </c>
      <c r="R1319" s="1034"/>
      <c r="S1319" s="1034"/>
      <c r="T1319" s="1034">
        <v>147780</v>
      </c>
      <c r="U1319" s="1034"/>
      <c r="V1319" s="1034"/>
      <c r="W1319" s="1034"/>
    </row>
    <row r="1320" spans="1:23" ht="9.1999999999999993" customHeight="1">
      <c r="A1320" s="990" t="s">
        <v>352</v>
      </c>
      <c r="C1320" s="1035" t="s">
        <v>5336</v>
      </c>
      <c r="D1320" s="1035"/>
      <c r="E1320" s="1035"/>
      <c r="F1320" s="1035" t="s">
        <v>2555</v>
      </c>
      <c r="G1320" s="1035"/>
      <c r="H1320" s="1035"/>
      <c r="I1320" s="1034">
        <v>0</v>
      </c>
      <c r="J1320" s="1034"/>
      <c r="K1320" s="1034">
        <v>1631093</v>
      </c>
      <c r="L1320" s="1034"/>
      <c r="M1320" s="1034">
        <v>0</v>
      </c>
      <c r="N1320" s="1034"/>
      <c r="O1320" s="1034">
        <v>0</v>
      </c>
      <c r="P1320" s="1034"/>
      <c r="Q1320" s="1034">
        <v>0</v>
      </c>
      <c r="R1320" s="1034"/>
      <c r="S1320" s="1034"/>
      <c r="T1320" s="1034">
        <v>1631093</v>
      </c>
      <c r="U1320" s="1034"/>
      <c r="V1320" s="1034"/>
      <c r="W1320" s="1034"/>
    </row>
    <row r="1321" spans="1:23" ht="8.85" customHeight="1">
      <c r="F1321" s="1035"/>
      <c r="G1321" s="1035"/>
      <c r="H1321" s="1035"/>
    </row>
    <row r="1322" spans="1:23" ht="8.25" customHeight="1">
      <c r="A1322" s="990" t="s">
        <v>352</v>
      </c>
      <c r="C1322" s="1035" t="s">
        <v>5337</v>
      </c>
      <c r="D1322" s="1035"/>
      <c r="E1322" s="1035"/>
      <c r="F1322" s="1035" t="s">
        <v>2549</v>
      </c>
      <c r="G1322" s="1035"/>
      <c r="H1322" s="1035"/>
      <c r="I1322" s="1034">
        <v>0</v>
      </c>
      <c r="J1322" s="1034"/>
      <c r="K1322" s="1034">
        <v>100000</v>
      </c>
      <c r="L1322" s="1034"/>
      <c r="M1322" s="1034">
        <v>0</v>
      </c>
      <c r="N1322" s="1034"/>
      <c r="O1322" s="1034">
        <v>0</v>
      </c>
      <c r="P1322" s="1034"/>
      <c r="Q1322" s="1034">
        <v>0</v>
      </c>
      <c r="R1322" s="1034"/>
      <c r="S1322" s="1034"/>
      <c r="T1322" s="1034">
        <v>100000</v>
      </c>
      <c r="U1322" s="1034"/>
      <c r="V1322" s="1034"/>
      <c r="W1322" s="1034"/>
    </row>
    <row r="1323" spans="1:23" ht="9.4" customHeight="1"/>
    <row r="1324" spans="1:23" ht="13.7" customHeight="1">
      <c r="T1324" s="1046" t="s">
        <v>2884</v>
      </c>
      <c r="U1324" s="1046"/>
      <c r="V1324" s="1046"/>
      <c r="W1324" s="1046"/>
    </row>
    <row r="1325" spans="1:23" ht="16.149999999999999" customHeight="1">
      <c r="A1325" s="1041"/>
      <c r="B1325" s="1041"/>
      <c r="C1325" s="1041"/>
      <c r="D1325" s="1041"/>
      <c r="E1325" s="1041"/>
      <c r="F1325" s="1042" t="s">
        <v>3188</v>
      </c>
      <c r="G1325" s="1042"/>
      <c r="H1325" s="1042"/>
      <c r="I1325" s="1042"/>
      <c r="J1325" s="1042"/>
      <c r="K1325" s="1042"/>
      <c r="L1325" s="1042"/>
      <c r="M1325" s="1042"/>
      <c r="N1325" s="1042"/>
      <c r="O1325" s="1042"/>
      <c r="P1325" s="1042"/>
      <c r="Q1325" s="1042"/>
      <c r="R1325" s="1042"/>
      <c r="S1325" s="1042"/>
      <c r="T1325" s="1042"/>
      <c r="U1325" s="1042"/>
    </row>
    <row r="1326" spans="1:23" ht="12.95" customHeight="1">
      <c r="A1326" s="1041"/>
      <c r="B1326" s="1041"/>
      <c r="C1326" s="1041"/>
      <c r="D1326" s="1041"/>
      <c r="E1326" s="1041"/>
      <c r="F1326" s="1043" t="s">
        <v>79</v>
      </c>
      <c r="G1326" s="1043"/>
      <c r="H1326" s="1043"/>
      <c r="I1326" s="1043"/>
      <c r="J1326" s="1043"/>
      <c r="K1326" s="1043"/>
      <c r="L1326" s="1043"/>
      <c r="M1326" s="1043"/>
      <c r="N1326" s="1043"/>
      <c r="O1326" s="1043"/>
      <c r="P1326" s="1043"/>
      <c r="Q1326" s="1043"/>
      <c r="R1326" s="1043"/>
      <c r="S1326" s="1043"/>
    </row>
    <row r="1327" spans="1:23" ht="12.95" customHeight="1">
      <c r="D1327" s="1044" t="s">
        <v>5768</v>
      </c>
      <c r="E1327" s="1044"/>
      <c r="F1327" s="1044"/>
      <c r="G1327" s="1044"/>
      <c r="H1327" s="1044"/>
      <c r="I1327" s="1044"/>
      <c r="J1327" s="1044"/>
      <c r="K1327" s="1044"/>
      <c r="L1327" s="1044"/>
      <c r="M1327" s="1044"/>
      <c r="N1327" s="1044"/>
      <c r="O1327" s="1044"/>
      <c r="P1327" s="1038" t="s">
        <v>1989</v>
      </c>
      <c r="Q1327" s="1038"/>
      <c r="R1327" s="1038"/>
      <c r="S1327" s="1038"/>
      <c r="T1327" s="1045" t="s">
        <v>5769</v>
      </c>
      <c r="U1327" s="1045"/>
      <c r="V1327" s="1045"/>
      <c r="W1327" s="1045"/>
    </row>
    <row r="1328" spans="1:23" ht="12.95" customHeight="1">
      <c r="B1328" s="1036" t="s">
        <v>1991</v>
      </c>
      <c r="C1328" s="1036"/>
      <c r="D1328" s="1037" t="s">
        <v>1992</v>
      </c>
      <c r="E1328" s="1037"/>
      <c r="F1328" s="1037"/>
      <c r="G1328" s="1037"/>
      <c r="H1328" s="1037"/>
      <c r="I1328" s="1037"/>
      <c r="J1328" s="1037"/>
      <c r="K1328" s="1037"/>
      <c r="L1328" s="1037"/>
      <c r="M1328" s="1037"/>
      <c r="N1328" s="1037"/>
      <c r="O1328" s="1037"/>
      <c r="P1328" s="1037"/>
      <c r="Q1328" s="1037"/>
      <c r="R1328" s="1037"/>
      <c r="S1328" s="987" t="s">
        <v>1992</v>
      </c>
      <c r="T1328" s="1038" t="s">
        <v>5770</v>
      </c>
      <c r="U1328" s="1038"/>
      <c r="V1328" s="1038"/>
    </row>
    <row r="1329" spans="1:23" ht="17.45" customHeight="1"/>
    <row r="1330" spans="1:23" ht="8.25" customHeight="1">
      <c r="A1330" s="988" t="s">
        <v>1343</v>
      </c>
      <c r="C1330" s="1039" t="s">
        <v>1344</v>
      </c>
      <c r="D1330" s="1039"/>
      <c r="F1330" s="1039" t="s">
        <v>1345</v>
      </c>
      <c r="G1330" s="1039"/>
      <c r="H1330" s="1039"/>
      <c r="I1330" s="1039"/>
      <c r="J1330" s="989" t="s">
        <v>1346</v>
      </c>
      <c r="K1330" s="989" t="s">
        <v>1347</v>
      </c>
      <c r="N1330" s="989" t="s">
        <v>1346</v>
      </c>
      <c r="O1330" s="1040" t="s">
        <v>1347</v>
      </c>
      <c r="P1330" s="1040"/>
      <c r="R1330" s="1040" t="s">
        <v>1346</v>
      </c>
      <c r="S1330" s="1040"/>
      <c r="T1330" s="1040" t="s">
        <v>1347</v>
      </c>
      <c r="U1330" s="1040"/>
      <c r="V1330" s="1040"/>
    </row>
    <row r="1331" spans="1:23" ht="9.6" customHeight="1">
      <c r="A1331" s="990" t="s">
        <v>352</v>
      </c>
      <c r="C1331" s="1035" t="s">
        <v>5338</v>
      </c>
      <c r="D1331" s="1035"/>
      <c r="E1331" s="1035"/>
      <c r="F1331" s="1035" t="s">
        <v>2555</v>
      </c>
      <c r="G1331" s="1035"/>
      <c r="H1331" s="1035"/>
      <c r="I1331" s="1034">
        <v>0</v>
      </c>
      <c r="J1331" s="1034"/>
      <c r="K1331" s="1034">
        <v>458930</v>
      </c>
      <c r="L1331" s="1034"/>
      <c r="M1331" s="1034">
        <v>0</v>
      </c>
      <c r="N1331" s="1034"/>
      <c r="O1331" s="1034">
        <v>0</v>
      </c>
      <c r="P1331" s="1034"/>
      <c r="Q1331" s="1034">
        <v>0</v>
      </c>
      <c r="R1331" s="1034"/>
      <c r="S1331" s="1034"/>
      <c r="T1331" s="1034">
        <v>458930</v>
      </c>
      <c r="U1331" s="1034"/>
      <c r="V1331" s="1034"/>
      <c r="W1331" s="1034"/>
    </row>
    <row r="1332" spans="1:23" ht="8.85" customHeight="1">
      <c r="F1332" s="1035"/>
      <c r="G1332" s="1035"/>
      <c r="H1332" s="1035"/>
    </row>
    <row r="1333" spans="1:23" ht="8.25" customHeight="1">
      <c r="A1333" s="990" t="s">
        <v>352</v>
      </c>
      <c r="C1333" s="1035" t="s">
        <v>5339</v>
      </c>
      <c r="D1333" s="1035"/>
      <c r="E1333" s="1035"/>
      <c r="F1333" s="1035" t="s">
        <v>2555</v>
      </c>
      <c r="G1333" s="1035"/>
      <c r="H1333" s="1035"/>
      <c r="I1333" s="1034">
        <v>0</v>
      </c>
      <c r="J1333" s="1034"/>
      <c r="K1333" s="1034">
        <v>385546</v>
      </c>
      <c r="L1333" s="1034"/>
      <c r="M1333" s="1034">
        <v>0</v>
      </c>
      <c r="N1333" s="1034"/>
      <c r="O1333" s="1034">
        <v>0</v>
      </c>
      <c r="P1333" s="1034"/>
      <c r="Q1333" s="1034">
        <v>0</v>
      </c>
      <c r="R1333" s="1034"/>
      <c r="S1333" s="1034"/>
      <c r="T1333" s="1034">
        <v>385546</v>
      </c>
      <c r="U1333" s="1034"/>
      <c r="V1333" s="1034"/>
      <c r="W1333" s="1034"/>
    </row>
    <row r="1334" spans="1:23" ht="8.85" customHeight="1">
      <c r="F1334" s="1035"/>
      <c r="G1334" s="1035"/>
      <c r="H1334" s="1035"/>
    </row>
    <row r="1335" spans="1:23" ht="8.25" customHeight="1">
      <c r="A1335" s="990" t="s">
        <v>352</v>
      </c>
      <c r="C1335" s="1035" t="s">
        <v>5340</v>
      </c>
      <c r="D1335" s="1035"/>
      <c r="E1335" s="1035"/>
      <c r="F1335" s="1035" t="s">
        <v>2555</v>
      </c>
      <c r="G1335" s="1035"/>
      <c r="H1335" s="1035"/>
      <c r="I1335" s="1034">
        <v>0</v>
      </c>
      <c r="J1335" s="1034"/>
      <c r="K1335" s="1034">
        <v>219103</v>
      </c>
      <c r="L1335" s="1034"/>
      <c r="M1335" s="1034">
        <v>0</v>
      </c>
      <c r="N1335" s="1034"/>
      <c r="O1335" s="1034">
        <v>0</v>
      </c>
      <c r="P1335" s="1034"/>
      <c r="Q1335" s="1034">
        <v>0</v>
      </c>
      <c r="R1335" s="1034"/>
      <c r="S1335" s="1034"/>
      <c r="T1335" s="1034">
        <v>219103</v>
      </c>
      <c r="U1335" s="1034"/>
      <c r="V1335" s="1034"/>
      <c r="W1335" s="1034"/>
    </row>
    <row r="1336" spans="1:23" ht="8.85" customHeight="1">
      <c r="F1336" s="1035"/>
      <c r="G1336" s="1035"/>
      <c r="H1336" s="1035"/>
    </row>
    <row r="1337" spans="1:23" ht="8.25" customHeight="1">
      <c r="A1337" s="990" t="s">
        <v>352</v>
      </c>
      <c r="C1337" s="1035" t="s">
        <v>5341</v>
      </c>
      <c r="D1337" s="1035"/>
      <c r="E1337" s="1035"/>
      <c r="F1337" s="1035" t="s">
        <v>2547</v>
      </c>
      <c r="G1337" s="1035"/>
      <c r="H1337" s="1035"/>
      <c r="I1337" s="1034">
        <v>0</v>
      </c>
      <c r="J1337" s="1034"/>
      <c r="K1337" s="1034">
        <v>22000</v>
      </c>
      <c r="L1337" s="1034"/>
      <c r="M1337" s="1034">
        <v>0</v>
      </c>
      <c r="N1337" s="1034"/>
      <c r="O1337" s="1034">
        <v>0</v>
      </c>
      <c r="P1337" s="1034"/>
      <c r="Q1337" s="1034">
        <v>0</v>
      </c>
      <c r="R1337" s="1034"/>
      <c r="S1337" s="1034"/>
      <c r="T1337" s="1034">
        <v>22000</v>
      </c>
      <c r="U1337" s="1034"/>
      <c r="V1337" s="1034"/>
      <c r="W1337" s="1034"/>
    </row>
    <row r="1338" spans="1:23" ht="9.1999999999999993" customHeight="1">
      <c r="A1338" s="990" t="s">
        <v>352</v>
      </c>
      <c r="C1338" s="1035" t="s">
        <v>5342</v>
      </c>
      <c r="D1338" s="1035"/>
      <c r="E1338" s="1035"/>
      <c r="F1338" s="1035" t="s">
        <v>2555</v>
      </c>
      <c r="G1338" s="1035"/>
      <c r="H1338" s="1035"/>
      <c r="I1338" s="1034">
        <v>0</v>
      </c>
      <c r="J1338" s="1034"/>
      <c r="K1338" s="1034">
        <v>305328</v>
      </c>
      <c r="L1338" s="1034"/>
      <c r="M1338" s="1034">
        <v>0</v>
      </c>
      <c r="N1338" s="1034"/>
      <c r="O1338" s="1034">
        <v>0</v>
      </c>
      <c r="P1338" s="1034"/>
      <c r="Q1338" s="1034">
        <v>0</v>
      </c>
      <c r="R1338" s="1034"/>
      <c r="S1338" s="1034"/>
      <c r="T1338" s="1034">
        <v>305328</v>
      </c>
      <c r="U1338" s="1034"/>
      <c r="V1338" s="1034"/>
      <c r="W1338" s="1034"/>
    </row>
    <row r="1339" spans="1:23" ht="8.85" customHeight="1">
      <c r="F1339" s="1035"/>
      <c r="G1339" s="1035"/>
      <c r="H1339" s="1035"/>
    </row>
    <row r="1340" spans="1:23" ht="8.25" customHeight="1">
      <c r="A1340" s="990" t="s">
        <v>352</v>
      </c>
      <c r="C1340" s="1035" t="s">
        <v>5343</v>
      </c>
      <c r="D1340" s="1035"/>
      <c r="E1340" s="1035"/>
      <c r="F1340" s="1035" t="s">
        <v>2600</v>
      </c>
      <c r="G1340" s="1035"/>
      <c r="H1340" s="1035"/>
      <c r="I1340" s="1034">
        <v>0</v>
      </c>
      <c r="J1340" s="1034"/>
      <c r="K1340" s="1034">
        <v>35000</v>
      </c>
      <c r="L1340" s="1034"/>
      <c r="M1340" s="1034">
        <v>0</v>
      </c>
      <c r="N1340" s="1034"/>
      <c r="O1340" s="1034">
        <v>0</v>
      </c>
      <c r="P1340" s="1034"/>
      <c r="Q1340" s="1034">
        <v>0</v>
      </c>
      <c r="R1340" s="1034"/>
      <c r="S1340" s="1034"/>
      <c r="T1340" s="1034">
        <v>35000</v>
      </c>
      <c r="U1340" s="1034"/>
      <c r="V1340" s="1034"/>
      <c r="W1340" s="1034"/>
    </row>
    <row r="1341" spans="1:23" ht="9.1999999999999993" customHeight="1">
      <c r="A1341" s="990" t="s">
        <v>352</v>
      </c>
      <c r="C1341" s="1035" t="s">
        <v>5344</v>
      </c>
      <c r="D1341" s="1035"/>
      <c r="E1341" s="1035"/>
      <c r="F1341" s="1035" t="s">
        <v>2632</v>
      </c>
      <c r="G1341" s="1035"/>
      <c r="H1341" s="1035"/>
      <c r="I1341" s="1034">
        <v>0</v>
      </c>
      <c r="J1341" s="1034"/>
      <c r="K1341" s="1034">
        <v>60000</v>
      </c>
      <c r="L1341" s="1034"/>
      <c r="M1341" s="1034">
        <v>0</v>
      </c>
      <c r="N1341" s="1034"/>
      <c r="O1341" s="1034">
        <v>0</v>
      </c>
      <c r="P1341" s="1034"/>
      <c r="Q1341" s="1034">
        <v>0</v>
      </c>
      <c r="R1341" s="1034"/>
      <c r="S1341" s="1034"/>
      <c r="T1341" s="1034">
        <v>60000</v>
      </c>
      <c r="U1341" s="1034"/>
      <c r="V1341" s="1034"/>
      <c r="W1341" s="1034"/>
    </row>
    <row r="1342" spans="1:23" ht="8.85" customHeight="1">
      <c r="F1342" s="1035"/>
      <c r="G1342" s="1035"/>
      <c r="H1342" s="1035"/>
    </row>
    <row r="1343" spans="1:23" ht="8.25" customHeight="1">
      <c r="A1343" s="990" t="s">
        <v>352</v>
      </c>
      <c r="C1343" s="1035" t="s">
        <v>5345</v>
      </c>
      <c r="D1343" s="1035"/>
      <c r="E1343" s="1035"/>
      <c r="F1343" s="1035" t="s">
        <v>2551</v>
      </c>
      <c r="G1343" s="1035"/>
      <c r="H1343" s="1035"/>
      <c r="I1343" s="1034">
        <v>0</v>
      </c>
      <c r="J1343" s="1034"/>
      <c r="K1343" s="1034">
        <v>1500000</v>
      </c>
      <c r="L1343" s="1034"/>
      <c r="M1343" s="1034">
        <v>0</v>
      </c>
      <c r="N1343" s="1034"/>
      <c r="O1343" s="1034">
        <v>0</v>
      </c>
      <c r="P1343" s="1034"/>
      <c r="Q1343" s="1034">
        <v>0</v>
      </c>
      <c r="R1343" s="1034"/>
      <c r="S1343" s="1034"/>
      <c r="T1343" s="1034">
        <v>1500000</v>
      </c>
      <c r="U1343" s="1034"/>
      <c r="V1343" s="1034"/>
      <c r="W1343" s="1034"/>
    </row>
    <row r="1344" spans="1:23" ht="8.85" customHeight="1">
      <c r="F1344" s="1035"/>
      <c r="G1344" s="1035"/>
      <c r="H1344" s="1035"/>
    </row>
    <row r="1345" spans="1:23" ht="8.25" customHeight="1">
      <c r="A1345" s="990" t="s">
        <v>352</v>
      </c>
      <c r="C1345" s="1035" t="s">
        <v>5346</v>
      </c>
      <c r="D1345" s="1035"/>
      <c r="E1345" s="1035"/>
      <c r="F1345" s="1035" t="s">
        <v>2656</v>
      </c>
      <c r="G1345" s="1035"/>
      <c r="H1345" s="1035"/>
      <c r="I1345" s="1034">
        <v>0</v>
      </c>
      <c r="J1345" s="1034"/>
      <c r="K1345" s="1034">
        <v>710000</v>
      </c>
      <c r="L1345" s="1034"/>
      <c r="M1345" s="1034">
        <v>0</v>
      </c>
      <c r="N1345" s="1034"/>
      <c r="O1345" s="1034">
        <v>0</v>
      </c>
      <c r="P1345" s="1034"/>
      <c r="Q1345" s="1034">
        <v>0</v>
      </c>
      <c r="R1345" s="1034"/>
      <c r="S1345" s="1034"/>
      <c r="T1345" s="1034">
        <v>710000</v>
      </c>
      <c r="U1345" s="1034"/>
      <c r="V1345" s="1034"/>
      <c r="W1345" s="1034"/>
    </row>
    <row r="1346" spans="1:23" ht="9.1999999999999993" customHeight="1">
      <c r="A1346" s="990" t="s">
        <v>352</v>
      </c>
      <c r="C1346" s="1035" t="s">
        <v>5347</v>
      </c>
      <c r="D1346" s="1035"/>
      <c r="E1346" s="1035"/>
      <c r="F1346" s="1035" t="s">
        <v>2658</v>
      </c>
      <c r="G1346" s="1035"/>
      <c r="H1346" s="1035"/>
      <c r="I1346" s="1034">
        <v>0</v>
      </c>
      <c r="J1346" s="1034"/>
      <c r="K1346" s="1034">
        <v>1190000</v>
      </c>
      <c r="L1346" s="1034"/>
      <c r="M1346" s="1034">
        <v>0</v>
      </c>
      <c r="N1346" s="1034"/>
      <c r="O1346" s="1034">
        <v>0</v>
      </c>
      <c r="P1346" s="1034"/>
      <c r="Q1346" s="1034">
        <v>0</v>
      </c>
      <c r="R1346" s="1034"/>
      <c r="S1346" s="1034"/>
      <c r="T1346" s="1034">
        <v>1190000</v>
      </c>
      <c r="U1346" s="1034"/>
      <c r="V1346" s="1034"/>
      <c r="W1346" s="1034"/>
    </row>
    <row r="1347" spans="1:23" ht="9.1999999999999993" customHeight="1">
      <c r="A1347" s="990" t="s">
        <v>352</v>
      </c>
      <c r="C1347" s="1035" t="s">
        <v>5348</v>
      </c>
      <c r="D1347" s="1035"/>
      <c r="E1347" s="1035"/>
      <c r="F1347" s="1035" t="s">
        <v>2660</v>
      </c>
      <c r="G1347" s="1035"/>
      <c r="H1347" s="1035"/>
      <c r="I1347" s="1034">
        <v>0</v>
      </c>
      <c r="J1347" s="1034"/>
      <c r="K1347" s="1034">
        <v>2050000</v>
      </c>
      <c r="L1347" s="1034"/>
      <c r="M1347" s="1034">
        <v>0</v>
      </c>
      <c r="N1347" s="1034"/>
      <c r="O1347" s="1034">
        <v>0</v>
      </c>
      <c r="P1347" s="1034"/>
      <c r="Q1347" s="1034">
        <v>0</v>
      </c>
      <c r="R1347" s="1034"/>
      <c r="S1347" s="1034"/>
      <c r="T1347" s="1034">
        <v>2050000</v>
      </c>
      <c r="U1347" s="1034"/>
      <c r="V1347" s="1034"/>
      <c r="W1347" s="1034"/>
    </row>
    <row r="1348" spans="1:23" ht="9.1999999999999993" customHeight="1">
      <c r="A1348" s="990" t="s">
        <v>352</v>
      </c>
      <c r="C1348" s="1035" t="s">
        <v>5349</v>
      </c>
      <c r="D1348" s="1035"/>
      <c r="E1348" s="1035"/>
      <c r="F1348" s="1035" t="s">
        <v>2662</v>
      </c>
      <c r="G1348" s="1035"/>
      <c r="H1348" s="1035"/>
      <c r="I1348" s="1034">
        <v>0</v>
      </c>
      <c r="J1348" s="1034"/>
      <c r="K1348" s="1034">
        <v>50000</v>
      </c>
      <c r="L1348" s="1034"/>
      <c r="M1348" s="1034">
        <v>0</v>
      </c>
      <c r="N1348" s="1034"/>
      <c r="O1348" s="1034">
        <v>0</v>
      </c>
      <c r="P1348" s="1034"/>
      <c r="Q1348" s="1034">
        <v>0</v>
      </c>
      <c r="R1348" s="1034"/>
      <c r="S1348" s="1034"/>
      <c r="T1348" s="1034">
        <v>50000</v>
      </c>
      <c r="U1348" s="1034"/>
      <c r="V1348" s="1034"/>
      <c r="W1348" s="1034"/>
    </row>
    <row r="1349" spans="1:23" ht="9.1999999999999993" customHeight="1">
      <c r="A1349" s="990" t="s">
        <v>1348</v>
      </c>
      <c r="C1349" s="1035" t="s">
        <v>1751</v>
      </c>
      <c r="D1349" s="1035"/>
      <c r="E1349" s="1035"/>
      <c r="F1349" s="1035" t="s">
        <v>1752</v>
      </c>
      <c r="G1349" s="1035"/>
      <c r="H1349" s="1035"/>
      <c r="I1349" s="1034">
        <v>0</v>
      </c>
      <c r="J1349" s="1034"/>
      <c r="K1349" s="1034">
        <v>0</v>
      </c>
      <c r="L1349" s="1034"/>
      <c r="M1349" s="1034">
        <v>4543157.13</v>
      </c>
      <c r="N1349" s="1034"/>
      <c r="O1349" s="1034">
        <v>4543157.13</v>
      </c>
      <c r="P1349" s="1034"/>
      <c r="Q1349" s="1034">
        <v>0</v>
      </c>
      <c r="R1349" s="1034"/>
      <c r="S1349" s="1034"/>
      <c r="T1349" s="1034">
        <v>0</v>
      </c>
      <c r="U1349" s="1034"/>
      <c r="V1349" s="1034"/>
      <c r="W1349" s="1034"/>
    </row>
    <row r="1350" spans="1:23" ht="9.1999999999999993" customHeight="1">
      <c r="A1350" s="990" t="s">
        <v>1348</v>
      </c>
      <c r="C1350" s="1035" t="s">
        <v>2763</v>
      </c>
      <c r="D1350" s="1035"/>
      <c r="E1350" s="1035"/>
      <c r="F1350" s="1035" t="s">
        <v>2518</v>
      </c>
      <c r="G1350" s="1035"/>
      <c r="H1350" s="1035"/>
      <c r="I1350" s="1034">
        <v>0</v>
      </c>
      <c r="J1350" s="1034"/>
      <c r="K1350" s="1034">
        <v>0</v>
      </c>
      <c r="L1350" s="1034"/>
      <c r="M1350" s="1034">
        <v>42271.5</v>
      </c>
      <c r="N1350" s="1034"/>
      <c r="O1350" s="1034">
        <v>42271.5</v>
      </c>
      <c r="P1350" s="1034"/>
      <c r="Q1350" s="1034">
        <v>0</v>
      </c>
      <c r="R1350" s="1034"/>
      <c r="S1350" s="1034"/>
      <c r="T1350" s="1034">
        <v>0</v>
      </c>
      <c r="U1350" s="1034"/>
      <c r="V1350" s="1034"/>
      <c r="W1350" s="1034"/>
    </row>
    <row r="1351" spans="1:23" ht="9.1999999999999993" customHeight="1">
      <c r="A1351" s="990" t="s">
        <v>1348</v>
      </c>
      <c r="C1351" s="1035" t="s">
        <v>5786</v>
      </c>
      <c r="D1351" s="1035"/>
      <c r="E1351" s="1035"/>
      <c r="F1351" s="1035" t="s">
        <v>2523</v>
      </c>
      <c r="G1351" s="1035"/>
      <c r="H1351" s="1035"/>
      <c r="I1351" s="1034">
        <v>0</v>
      </c>
      <c r="J1351" s="1034"/>
      <c r="K1351" s="1034">
        <v>0</v>
      </c>
      <c r="L1351" s="1034"/>
      <c r="M1351" s="1034">
        <v>3522.63</v>
      </c>
      <c r="N1351" s="1034"/>
      <c r="O1351" s="1034">
        <v>3522.63</v>
      </c>
      <c r="P1351" s="1034"/>
      <c r="Q1351" s="1034">
        <v>0</v>
      </c>
      <c r="R1351" s="1034"/>
      <c r="S1351" s="1034"/>
      <c r="T1351" s="1034">
        <v>0</v>
      </c>
      <c r="U1351" s="1034"/>
      <c r="V1351" s="1034"/>
      <c r="W1351" s="1034"/>
    </row>
    <row r="1352" spans="1:23" ht="9.1999999999999993" customHeight="1">
      <c r="A1352" s="990" t="s">
        <v>1348</v>
      </c>
      <c r="C1352" s="1035" t="s">
        <v>2764</v>
      </c>
      <c r="D1352" s="1035"/>
      <c r="E1352" s="1035"/>
      <c r="F1352" s="1035" t="s">
        <v>2527</v>
      </c>
      <c r="G1352" s="1035"/>
      <c r="H1352" s="1035"/>
      <c r="I1352" s="1034">
        <v>0</v>
      </c>
      <c r="J1352" s="1034"/>
      <c r="K1352" s="1034">
        <v>0</v>
      </c>
      <c r="L1352" s="1034"/>
      <c r="M1352" s="1034">
        <v>7186.16</v>
      </c>
      <c r="N1352" s="1034"/>
      <c r="O1352" s="1034">
        <v>7186.16</v>
      </c>
      <c r="P1352" s="1034"/>
      <c r="Q1352" s="1034">
        <v>0</v>
      </c>
      <c r="R1352" s="1034"/>
      <c r="S1352" s="1034"/>
      <c r="T1352" s="1034">
        <v>0</v>
      </c>
      <c r="U1352" s="1034"/>
      <c r="V1352" s="1034"/>
      <c r="W1352" s="1034"/>
    </row>
    <row r="1353" spans="1:23" ht="9.1999999999999993" customHeight="1">
      <c r="A1353" s="990" t="s">
        <v>1348</v>
      </c>
      <c r="C1353" s="1035" t="s">
        <v>2765</v>
      </c>
      <c r="D1353" s="1035"/>
      <c r="E1353" s="1035"/>
      <c r="F1353" s="1035" t="s">
        <v>2529</v>
      </c>
      <c r="G1353" s="1035"/>
      <c r="H1353" s="1035"/>
      <c r="I1353" s="1034">
        <v>0</v>
      </c>
      <c r="J1353" s="1034"/>
      <c r="K1353" s="1034">
        <v>0</v>
      </c>
      <c r="L1353" s="1034"/>
      <c r="M1353" s="1034">
        <v>216.57</v>
      </c>
      <c r="N1353" s="1034"/>
      <c r="O1353" s="1034">
        <v>216.57</v>
      </c>
      <c r="P1353" s="1034"/>
      <c r="Q1353" s="1034">
        <v>0</v>
      </c>
      <c r="R1353" s="1034"/>
      <c r="S1353" s="1034"/>
      <c r="T1353" s="1034">
        <v>0</v>
      </c>
      <c r="U1353" s="1034"/>
      <c r="V1353" s="1034"/>
      <c r="W1353" s="1034"/>
    </row>
    <row r="1354" spans="1:23" ht="9.1999999999999993" customHeight="1">
      <c r="A1354" s="990" t="s">
        <v>1348</v>
      </c>
      <c r="C1354" s="1035" t="s">
        <v>2766</v>
      </c>
      <c r="D1354" s="1035"/>
      <c r="E1354" s="1035"/>
      <c r="F1354" s="1035" t="s">
        <v>2531</v>
      </c>
      <c r="G1354" s="1035"/>
      <c r="H1354" s="1035"/>
      <c r="I1354" s="1034">
        <v>0</v>
      </c>
      <c r="J1354" s="1034"/>
      <c r="K1354" s="1034">
        <v>0</v>
      </c>
      <c r="L1354" s="1034"/>
      <c r="M1354" s="1034">
        <v>3388.32</v>
      </c>
      <c r="N1354" s="1034"/>
      <c r="O1354" s="1034">
        <v>3388.32</v>
      </c>
      <c r="P1354" s="1034"/>
      <c r="Q1354" s="1034">
        <v>0</v>
      </c>
      <c r="R1354" s="1034"/>
      <c r="S1354" s="1034"/>
      <c r="T1354" s="1034">
        <v>0</v>
      </c>
      <c r="U1354" s="1034"/>
      <c r="V1354" s="1034"/>
      <c r="W1354" s="1034"/>
    </row>
    <row r="1355" spans="1:23" ht="9.1999999999999993" customHeight="1">
      <c r="A1355" s="990" t="s">
        <v>1348</v>
      </c>
      <c r="C1355" s="1035" t="s">
        <v>2767</v>
      </c>
      <c r="D1355" s="1035"/>
      <c r="E1355" s="1035"/>
      <c r="F1355" s="1035" t="s">
        <v>2533</v>
      </c>
      <c r="G1355" s="1035"/>
      <c r="H1355" s="1035"/>
      <c r="I1355" s="1034">
        <v>0</v>
      </c>
      <c r="J1355" s="1034"/>
      <c r="K1355" s="1034">
        <v>0</v>
      </c>
      <c r="L1355" s="1034"/>
      <c r="M1355" s="1034">
        <v>2606.4</v>
      </c>
      <c r="N1355" s="1034"/>
      <c r="O1355" s="1034">
        <v>2606.4</v>
      </c>
      <c r="P1355" s="1034"/>
      <c r="Q1355" s="1034">
        <v>0</v>
      </c>
      <c r="R1355" s="1034"/>
      <c r="S1355" s="1034"/>
      <c r="T1355" s="1034">
        <v>0</v>
      </c>
      <c r="U1355" s="1034"/>
      <c r="V1355" s="1034"/>
      <c r="W1355" s="1034"/>
    </row>
    <row r="1356" spans="1:23" ht="9.1999999999999993" customHeight="1">
      <c r="A1356" s="990" t="s">
        <v>1348</v>
      </c>
      <c r="C1356" s="1035" t="s">
        <v>3611</v>
      </c>
      <c r="D1356" s="1035"/>
      <c r="E1356" s="1035"/>
      <c r="F1356" s="1035" t="s">
        <v>2535</v>
      </c>
      <c r="G1356" s="1035"/>
      <c r="H1356" s="1035"/>
      <c r="I1356" s="1034">
        <v>0</v>
      </c>
      <c r="J1356" s="1034"/>
      <c r="K1356" s="1034">
        <v>0</v>
      </c>
      <c r="L1356" s="1034"/>
      <c r="M1356" s="1034">
        <v>450740</v>
      </c>
      <c r="N1356" s="1034"/>
      <c r="O1356" s="1034">
        <v>450740</v>
      </c>
      <c r="P1356" s="1034"/>
      <c r="Q1356" s="1034">
        <v>0</v>
      </c>
      <c r="R1356" s="1034"/>
      <c r="S1356" s="1034"/>
      <c r="T1356" s="1034">
        <v>0</v>
      </c>
      <c r="U1356" s="1034"/>
      <c r="V1356" s="1034"/>
      <c r="W1356" s="1034"/>
    </row>
    <row r="1357" spans="1:23" ht="9.1999999999999993" customHeight="1">
      <c r="A1357" s="990" t="s">
        <v>1348</v>
      </c>
      <c r="C1357" s="1035" t="s">
        <v>3612</v>
      </c>
      <c r="D1357" s="1035"/>
      <c r="E1357" s="1035"/>
      <c r="F1357" s="1035" t="s">
        <v>2535</v>
      </c>
      <c r="G1357" s="1035"/>
      <c r="H1357" s="1035"/>
      <c r="I1357" s="1034">
        <v>0</v>
      </c>
      <c r="J1357" s="1034"/>
      <c r="K1357" s="1034">
        <v>0</v>
      </c>
      <c r="L1357" s="1034"/>
      <c r="M1357" s="1034">
        <v>131500</v>
      </c>
      <c r="N1357" s="1034"/>
      <c r="O1357" s="1034">
        <v>131500</v>
      </c>
      <c r="P1357" s="1034"/>
      <c r="Q1357" s="1034">
        <v>0</v>
      </c>
      <c r="R1357" s="1034"/>
      <c r="S1357" s="1034"/>
      <c r="T1357" s="1034">
        <v>0</v>
      </c>
      <c r="U1357" s="1034"/>
      <c r="V1357" s="1034"/>
      <c r="W1357" s="1034"/>
    </row>
    <row r="1358" spans="1:23" ht="9.1999999999999993" customHeight="1">
      <c r="A1358" s="990" t="s">
        <v>1348</v>
      </c>
      <c r="C1358" s="1035" t="s">
        <v>3613</v>
      </c>
      <c r="D1358" s="1035"/>
      <c r="E1358" s="1035"/>
      <c r="F1358" s="1035" t="s">
        <v>2535</v>
      </c>
      <c r="G1358" s="1035"/>
      <c r="H1358" s="1035"/>
      <c r="I1358" s="1034">
        <v>0</v>
      </c>
      <c r="J1358" s="1034"/>
      <c r="K1358" s="1034">
        <v>0</v>
      </c>
      <c r="L1358" s="1034"/>
      <c r="M1358" s="1034">
        <v>120000</v>
      </c>
      <c r="N1358" s="1034"/>
      <c r="O1358" s="1034">
        <v>120000</v>
      </c>
      <c r="P1358" s="1034"/>
      <c r="Q1358" s="1034">
        <v>0</v>
      </c>
      <c r="R1358" s="1034"/>
      <c r="S1358" s="1034"/>
      <c r="T1358" s="1034">
        <v>0</v>
      </c>
      <c r="U1358" s="1034"/>
      <c r="V1358" s="1034"/>
      <c r="W1358" s="1034"/>
    </row>
    <row r="1359" spans="1:23" ht="9.1999999999999993" customHeight="1">
      <c r="A1359" s="990" t="s">
        <v>1348</v>
      </c>
      <c r="C1359" s="1035" t="s">
        <v>2768</v>
      </c>
      <c r="D1359" s="1035"/>
      <c r="E1359" s="1035"/>
      <c r="F1359" s="1035" t="s">
        <v>2518</v>
      </c>
      <c r="G1359" s="1035"/>
      <c r="H1359" s="1035"/>
      <c r="I1359" s="1034">
        <v>0</v>
      </c>
      <c r="J1359" s="1034"/>
      <c r="K1359" s="1034">
        <v>0</v>
      </c>
      <c r="L1359" s="1034"/>
      <c r="M1359" s="1034">
        <v>109616.7</v>
      </c>
      <c r="N1359" s="1034"/>
      <c r="O1359" s="1034">
        <v>109616.7</v>
      </c>
      <c r="P1359" s="1034"/>
      <c r="Q1359" s="1034">
        <v>0</v>
      </c>
      <c r="R1359" s="1034"/>
      <c r="S1359" s="1034"/>
      <c r="T1359" s="1034">
        <v>0</v>
      </c>
      <c r="U1359" s="1034"/>
      <c r="V1359" s="1034"/>
      <c r="W1359" s="1034"/>
    </row>
    <row r="1360" spans="1:23" ht="9.1999999999999993" customHeight="1">
      <c r="A1360" s="990" t="s">
        <v>1348</v>
      </c>
      <c r="C1360" s="1035" t="s">
        <v>5787</v>
      </c>
      <c r="D1360" s="1035"/>
      <c r="E1360" s="1035"/>
      <c r="F1360" s="1035" t="s">
        <v>2523</v>
      </c>
      <c r="G1360" s="1035"/>
      <c r="H1360" s="1035"/>
      <c r="I1360" s="1034">
        <v>0</v>
      </c>
      <c r="J1360" s="1034"/>
      <c r="K1360" s="1034">
        <v>0</v>
      </c>
      <c r="L1360" s="1034"/>
      <c r="M1360" s="1034">
        <v>9134.74</v>
      </c>
      <c r="N1360" s="1034"/>
      <c r="O1360" s="1034">
        <v>9134.74</v>
      </c>
      <c r="P1360" s="1034"/>
      <c r="Q1360" s="1034">
        <v>0</v>
      </c>
      <c r="R1360" s="1034"/>
      <c r="S1360" s="1034"/>
      <c r="T1360" s="1034">
        <v>0</v>
      </c>
      <c r="U1360" s="1034"/>
      <c r="V1360" s="1034"/>
      <c r="W1360" s="1034"/>
    </row>
    <row r="1361" spans="1:23" ht="9.1999999999999993" customHeight="1">
      <c r="A1361" s="990" t="s">
        <v>1348</v>
      </c>
      <c r="C1361" s="1035" t="s">
        <v>2769</v>
      </c>
      <c r="D1361" s="1035"/>
      <c r="E1361" s="1035"/>
      <c r="F1361" s="1035" t="s">
        <v>2527</v>
      </c>
      <c r="G1361" s="1035"/>
      <c r="H1361" s="1035"/>
      <c r="I1361" s="1034">
        <v>0</v>
      </c>
      <c r="J1361" s="1034"/>
      <c r="K1361" s="1034">
        <v>0</v>
      </c>
      <c r="L1361" s="1034"/>
      <c r="M1361" s="1034">
        <v>18634.86</v>
      </c>
      <c r="N1361" s="1034"/>
      <c r="O1361" s="1034">
        <v>18634.86</v>
      </c>
      <c r="P1361" s="1034"/>
      <c r="Q1361" s="1034">
        <v>0</v>
      </c>
      <c r="R1361" s="1034"/>
      <c r="S1361" s="1034"/>
      <c r="T1361" s="1034">
        <v>0</v>
      </c>
      <c r="U1361" s="1034"/>
      <c r="V1361" s="1034"/>
      <c r="W1361" s="1034"/>
    </row>
    <row r="1362" spans="1:23" ht="9.1999999999999993" customHeight="1">
      <c r="A1362" s="990" t="s">
        <v>1348</v>
      </c>
      <c r="C1362" s="1035" t="s">
        <v>2770</v>
      </c>
      <c r="D1362" s="1035"/>
      <c r="E1362" s="1035"/>
      <c r="F1362" s="1035" t="s">
        <v>2529</v>
      </c>
      <c r="G1362" s="1035"/>
      <c r="H1362" s="1035"/>
      <c r="I1362" s="1034">
        <v>0</v>
      </c>
      <c r="J1362" s="1034"/>
      <c r="K1362" s="1034">
        <v>0</v>
      </c>
      <c r="L1362" s="1034"/>
      <c r="M1362" s="1034">
        <v>693.04</v>
      </c>
      <c r="N1362" s="1034"/>
      <c r="O1362" s="1034">
        <v>693.04</v>
      </c>
      <c r="P1362" s="1034"/>
      <c r="Q1362" s="1034">
        <v>0</v>
      </c>
      <c r="R1362" s="1034"/>
      <c r="S1362" s="1034"/>
      <c r="T1362" s="1034">
        <v>0</v>
      </c>
      <c r="U1362" s="1034"/>
      <c r="V1362" s="1034"/>
      <c r="W1362" s="1034"/>
    </row>
    <row r="1363" spans="1:23" ht="9.1999999999999993" customHeight="1">
      <c r="A1363" s="990" t="s">
        <v>1348</v>
      </c>
      <c r="C1363" s="1035" t="s">
        <v>2772</v>
      </c>
      <c r="D1363" s="1035"/>
      <c r="E1363" s="1035"/>
      <c r="F1363" s="1035" t="s">
        <v>2531</v>
      </c>
      <c r="G1363" s="1035"/>
      <c r="H1363" s="1035"/>
      <c r="I1363" s="1034">
        <v>0</v>
      </c>
      <c r="J1363" s="1034"/>
      <c r="K1363" s="1034">
        <v>0</v>
      </c>
      <c r="L1363" s="1034"/>
      <c r="M1363" s="1034">
        <v>10164.959999999999</v>
      </c>
      <c r="N1363" s="1034"/>
      <c r="O1363" s="1034">
        <v>10164.959999999999</v>
      </c>
      <c r="P1363" s="1034"/>
      <c r="Q1363" s="1034">
        <v>0</v>
      </c>
      <c r="R1363" s="1034"/>
      <c r="S1363" s="1034"/>
      <c r="T1363" s="1034">
        <v>0</v>
      </c>
      <c r="U1363" s="1034"/>
      <c r="V1363" s="1034"/>
      <c r="W1363" s="1034"/>
    </row>
    <row r="1364" spans="1:23" ht="9.1999999999999993" customHeight="1">
      <c r="A1364" s="990" t="s">
        <v>1348</v>
      </c>
      <c r="C1364" s="1035" t="s">
        <v>2773</v>
      </c>
      <c r="D1364" s="1035"/>
      <c r="E1364" s="1035"/>
      <c r="F1364" s="1035" t="s">
        <v>2533</v>
      </c>
      <c r="G1364" s="1035"/>
      <c r="H1364" s="1035"/>
      <c r="I1364" s="1034">
        <v>0</v>
      </c>
      <c r="J1364" s="1034"/>
      <c r="K1364" s="1034">
        <v>0</v>
      </c>
      <c r="L1364" s="1034"/>
      <c r="M1364" s="1034">
        <v>7819.2</v>
      </c>
      <c r="N1364" s="1034"/>
      <c r="O1364" s="1034">
        <v>7819.2</v>
      </c>
      <c r="P1364" s="1034"/>
      <c r="Q1364" s="1034">
        <v>0</v>
      </c>
      <c r="R1364" s="1034"/>
      <c r="S1364" s="1034"/>
      <c r="T1364" s="1034">
        <v>0</v>
      </c>
      <c r="U1364" s="1034"/>
      <c r="V1364" s="1034"/>
      <c r="W1364" s="1034"/>
    </row>
    <row r="1365" spans="1:23" ht="9.1999999999999993" customHeight="1">
      <c r="A1365" s="990" t="s">
        <v>1348</v>
      </c>
      <c r="C1365" s="1035" t="s">
        <v>3033</v>
      </c>
      <c r="D1365" s="1035"/>
      <c r="E1365" s="1035"/>
      <c r="F1365" s="1035" t="s">
        <v>2547</v>
      </c>
      <c r="G1365" s="1035"/>
      <c r="H1365" s="1035"/>
      <c r="I1365" s="1034">
        <v>0</v>
      </c>
      <c r="J1365" s="1034"/>
      <c r="K1365" s="1034">
        <v>0</v>
      </c>
      <c r="L1365" s="1034"/>
      <c r="M1365" s="1034">
        <v>36365.58</v>
      </c>
      <c r="N1365" s="1034"/>
      <c r="O1365" s="1034">
        <v>36365.58</v>
      </c>
      <c r="P1365" s="1034"/>
      <c r="Q1365" s="1034">
        <v>0</v>
      </c>
      <c r="R1365" s="1034"/>
      <c r="S1365" s="1034"/>
      <c r="T1365" s="1034">
        <v>0</v>
      </c>
      <c r="U1365" s="1034"/>
      <c r="V1365" s="1034"/>
      <c r="W1365" s="1034"/>
    </row>
    <row r="1366" spans="1:23" ht="9.1999999999999993" customHeight="1">
      <c r="A1366" s="990" t="s">
        <v>1348</v>
      </c>
      <c r="C1366" s="1035" t="s">
        <v>2774</v>
      </c>
      <c r="D1366" s="1035"/>
      <c r="E1366" s="1035"/>
      <c r="F1366" s="1035" t="s">
        <v>2549</v>
      </c>
      <c r="G1366" s="1035"/>
      <c r="H1366" s="1035"/>
      <c r="I1366" s="1034">
        <v>0</v>
      </c>
      <c r="J1366" s="1034"/>
      <c r="K1366" s="1034">
        <v>0</v>
      </c>
      <c r="L1366" s="1034"/>
      <c r="M1366" s="1034">
        <v>367312.45</v>
      </c>
      <c r="N1366" s="1034"/>
      <c r="O1366" s="1034">
        <v>367312.45</v>
      </c>
      <c r="P1366" s="1034"/>
      <c r="Q1366" s="1034">
        <v>0</v>
      </c>
      <c r="R1366" s="1034"/>
      <c r="S1366" s="1034"/>
      <c r="T1366" s="1034">
        <v>0</v>
      </c>
      <c r="U1366" s="1034"/>
      <c r="V1366" s="1034"/>
      <c r="W1366" s="1034"/>
    </row>
    <row r="1367" spans="1:23" ht="9.1999999999999993" customHeight="1">
      <c r="A1367" s="990" t="s">
        <v>1348</v>
      </c>
      <c r="C1367" s="1035" t="s">
        <v>2775</v>
      </c>
      <c r="D1367" s="1035"/>
      <c r="E1367" s="1035"/>
      <c r="F1367" s="1035" t="s">
        <v>2553</v>
      </c>
      <c r="G1367" s="1035"/>
      <c r="H1367" s="1035"/>
      <c r="I1367" s="1034">
        <v>0</v>
      </c>
      <c r="J1367" s="1034"/>
      <c r="K1367" s="1034">
        <v>0</v>
      </c>
      <c r="L1367" s="1034"/>
      <c r="M1367" s="1034">
        <v>1069.33</v>
      </c>
      <c r="N1367" s="1034"/>
      <c r="O1367" s="1034">
        <v>1069.33</v>
      </c>
      <c r="P1367" s="1034"/>
      <c r="Q1367" s="1034">
        <v>0</v>
      </c>
      <c r="R1367" s="1034"/>
      <c r="S1367" s="1034"/>
      <c r="T1367" s="1034">
        <v>0</v>
      </c>
      <c r="U1367" s="1034"/>
      <c r="V1367" s="1034"/>
      <c r="W1367" s="1034"/>
    </row>
    <row r="1368" spans="1:23" ht="9.1999999999999993" customHeight="1">
      <c r="A1368" s="990" t="s">
        <v>1348</v>
      </c>
      <c r="C1368" s="1035" t="s">
        <v>2776</v>
      </c>
      <c r="D1368" s="1035"/>
      <c r="E1368" s="1035"/>
      <c r="F1368" s="1035" t="s">
        <v>2555</v>
      </c>
      <c r="G1368" s="1035"/>
      <c r="H1368" s="1035"/>
      <c r="I1368" s="1034">
        <v>0</v>
      </c>
      <c r="J1368" s="1034"/>
      <c r="K1368" s="1034">
        <v>0</v>
      </c>
      <c r="L1368" s="1034"/>
      <c r="M1368" s="1034">
        <v>388623.78</v>
      </c>
      <c r="N1368" s="1034"/>
      <c r="O1368" s="1034">
        <v>388623.78</v>
      </c>
      <c r="P1368" s="1034"/>
      <c r="Q1368" s="1034">
        <v>0</v>
      </c>
      <c r="R1368" s="1034"/>
      <c r="S1368" s="1034"/>
      <c r="T1368" s="1034">
        <v>0</v>
      </c>
      <c r="U1368" s="1034"/>
      <c r="V1368" s="1034"/>
      <c r="W1368" s="1034"/>
    </row>
    <row r="1369" spans="1:23" ht="8.85" customHeight="1">
      <c r="F1369" s="1035"/>
      <c r="G1369" s="1035"/>
      <c r="H1369" s="1035"/>
    </row>
    <row r="1370" spans="1:23" ht="8.25" customHeight="1">
      <c r="A1370" s="990" t="s">
        <v>1348</v>
      </c>
      <c r="C1370" s="1035" t="s">
        <v>3701</v>
      </c>
      <c r="D1370" s="1035"/>
      <c r="E1370" s="1035"/>
      <c r="F1370" s="1035" t="s">
        <v>2547</v>
      </c>
      <c r="G1370" s="1035"/>
      <c r="H1370" s="1035"/>
      <c r="I1370" s="1034">
        <v>0</v>
      </c>
      <c r="J1370" s="1034"/>
      <c r="K1370" s="1034">
        <v>0</v>
      </c>
      <c r="L1370" s="1034"/>
      <c r="M1370" s="1034">
        <v>3800</v>
      </c>
      <c r="N1370" s="1034"/>
      <c r="O1370" s="1034">
        <v>3800</v>
      </c>
      <c r="P1370" s="1034"/>
      <c r="Q1370" s="1034">
        <v>0</v>
      </c>
      <c r="R1370" s="1034"/>
      <c r="S1370" s="1034"/>
      <c r="T1370" s="1034">
        <v>0</v>
      </c>
      <c r="U1370" s="1034"/>
      <c r="V1370" s="1034"/>
      <c r="W1370" s="1034"/>
    </row>
    <row r="1371" spans="1:23" ht="9.1999999999999993" customHeight="1">
      <c r="A1371" s="990" t="s">
        <v>1348</v>
      </c>
      <c r="C1371" s="1035" t="s">
        <v>2777</v>
      </c>
      <c r="D1371" s="1035"/>
      <c r="E1371" s="1035"/>
      <c r="F1371" s="1035" t="s">
        <v>2549</v>
      </c>
      <c r="G1371" s="1035"/>
      <c r="H1371" s="1035"/>
      <c r="I1371" s="1034">
        <v>0</v>
      </c>
      <c r="J1371" s="1034"/>
      <c r="K1371" s="1034">
        <v>0</v>
      </c>
      <c r="L1371" s="1034"/>
      <c r="M1371" s="1034">
        <v>56993.52</v>
      </c>
      <c r="N1371" s="1034"/>
      <c r="O1371" s="1034">
        <v>56993.52</v>
      </c>
      <c r="P1371" s="1034"/>
      <c r="Q1371" s="1034">
        <v>0</v>
      </c>
      <c r="R1371" s="1034"/>
      <c r="S1371" s="1034"/>
      <c r="T1371" s="1034">
        <v>0</v>
      </c>
      <c r="U1371" s="1034"/>
      <c r="V1371" s="1034"/>
      <c r="W1371" s="1034"/>
    </row>
    <row r="1372" spans="1:23" ht="9.1999999999999993" customHeight="1">
      <c r="A1372" s="990" t="s">
        <v>1348</v>
      </c>
      <c r="C1372" s="1035" t="s">
        <v>2778</v>
      </c>
      <c r="D1372" s="1035"/>
      <c r="E1372" s="1035"/>
      <c r="F1372" s="1035" t="s">
        <v>2555</v>
      </c>
      <c r="G1372" s="1035"/>
      <c r="H1372" s="1035"/>
      <c r="I1372" s="1034">
        <v>0</v>
      </c>
      <c r="J1372" s="1034"/>
      <c r="K1372" s="1034">
        <v>0</v>
      </c>
      <c r="L1372" s="1034"/>
      <c r="M1372" s="1034">
        <v>101692.78</v>
      </c>
      <c r="N1372" s="1034"/>
      <c r="O1372" s="1034">
        <v>101692.78</v>
      </c>
      <c r="P1372" s="1034"/>
      <c r="Q1372" s="1034">
        <v>0</v>
      </c>
      <c r="R1372" s="1034"/>
      <c r="S1372" s="1034"/>
      <c r="T1372" s="1034">
        <v>0</v>
      </c>
      <c r="U1372" s="1034"/>
      <c r="V1372" s="1034"/>
      <c r="W1372" s="1034"/>
    </row>
    <row r="1373" spans="1:23" ht="8.85" customHeight="1">
      <c r="F1373" s="1035"/>
      <c r="G1373" s="1035"/>
      <c r="H1373" s="1035"/>
    </row>
    <row r="1374" spans="1:23" ht="8.25" customHeight="1">
      <c r="A1374" s="990" t="s">
        <v>1348</v>
      </c>
      <c r="C1374" s="1035" t="s">
        <v>5350</v>
      </c>
      <c r="D1374" s="1035"/>
      <c r="E1374" s="1035"/>
      <c r="F1374" s="1035" t="s">
        <v>2547</v>
      </c>
      <c r="G1374" s="1035"/>
      <c r="H1374" s="1035"/>
      <c r="I1374" s="1034">
        <v>0</v>
      </c>
      <c r="J1374" s="1034"/>
      <c r="K1374" s="1034">
        <v>0</v>
      </c>
      <c r="L1374" s="1034"/>
      <c r="M1374" s="1034">
        <v>2200</v>
      </c>
      <c r="N1374" s="1034"/>
      <c r="O1374" s="1034">
        <v>2200</v>
      </c>
      <c r="P1374" s="1034"/>
      <c r="Q1374" s="1034">
        <v>0</v>
      </c>
      <c r="R1374" s="1034"/>
      <c r="S1374" s="1034"/>
      <c r="T1374" s="1034">
        <v>0</v>
      </c>
      <c r="U1374" s="1034"/>
      <c r="V1374" s="1034"/>
      <c r="W1374" s="1034"/>
    </row>
    <row r="1375" spans="1:23" ht="9.1999999999999993" customHeight="1">
      <c r="A1375" s="990" t="s">
        <v>1348</v>
      </c>
      <c r="C1375" s="1035" t="s">
        <v>2779</v>
      </c>
      <c r="D1375" s="1035"/>
      <c r="E1375" s="1035"/>
      <c r="F1375" s="1035" t="s">
        <v>2549</v>
      </c>
      <c r="G1375" s="1035"/>
      <c r="H1375" s="1035"/>
      <c r="I1375" s="1034">
        <v>0</v>
      </c>
      <c r="J1375" s="1034"/>
      <c r="K1375" s="1034">
        <v>0</v>
      </c>
      <c r="L1375" s="1034"/>
      <c r="M1375" s="1034">
        <v>38207.019999999997</v>
      </c>
      <c r="N1375" s="1034"/>
      <c r="O1375" s="1034">
        <v>38207.019999999997</v>
      </c>
      <c r="P1375" s="1034"/>
      <c r="Q1375" s="1034">
        <v>0</v>
      </c>
      <c r="R1375" s="1034"/>
      <c r="S1375" s="1034"/>
      <c r="T1375" s="1034">
        <v>0</v>
      </c>
      <c r="U1375" s="1034"/>
      <c r="V1375" s="1034"/>
      <c r="W1375" s="1034"/>
    </row>
    <row r="1376" spans="1:23" ht="9.1999999999999993" customHeight="1">
      <c r="A1376" s="990" t="s">
        <v>1348</v>
      </c>
      <c r="C1376" s="1035" t="s">
        <v>2780</v>
      </c>
      <c r="D1376" s="1035"/>
      <c r="E1376" s="1035"/>
      <c r="F1376" s="1035" t="s">
        <v>2555</v>
      </c>
      <c r="G1376" s="1035"/>
      <c r="H1376" s="1035"/>
      <c r="I1376" s="1034">
        <v>0</v>
      </c>
      <c r="J1376" s="1034"/>
      <c r="K1376" s="1034">
        <v>0</v>
      </c>
      <c r="L1376" s="1034"/>
      <c r="M1376" s="1034">
        <v>104262.13</v>
      </c>
      <c r="N1376" s="1034"/>
      <c r="O1376" s="1034">
        <v>104262.13</v>
      </c>
      <c r="P1376" s="1034"/>
      <c r="Q1376" s="1034">
        <v>0</v>
      </c>
      <c r="R1376" s="1034"/>
      <c r="S1376" s="1034"/>
      <c r="T1376" s="1034">
        <v>0</v>
      </c>
      <c r="U1376" s="1034"/>
      <c r="V1376" s="1034"/>
      <c r="W1376" s="1034"/>
    </row>
    <row r="1377" spans="1:23" ht="8.85" customHeight="1">
      <c r="F1377" s="1035"/>
      <c r="G1377" s="1035"/>
      <c r="H1377" s="1035"/>
    </row>
    <row r="1378" spans="1:23" ht="8.25" customHeight="1">
      <c r="A1378" s="990" t="s">
        <v>1348</v>
      </c>
      <c r="C1378" s="1035" t="s">
        <v>3614</v>
      </c>
      <c r="D1378" s="1035"/>
      <c r="E1378" s="1035"/>
      <c r="F1378" s="1035" t="s">
        <v>2555</v>
      </c>
      <c r="G1378" s="1035"/>
      <c r="H1378" s="1035"/>
      <c r="I1378" s="1034">
        <v>0</v>
      </c>
      <c r="J1378" s="1034"/>
      <c r="K1378" s="1034">
        <v>0</v>
      </c>
      <c r="L1378" s="1034"/>
      <c r="M1378" s="1034">
        <v>0</v>
      </c>
      <c r="N1378" s="1034"/>
      <c r="O1378" s="1034">
        <v>0</v>
      </c>
      <c r="P1378" s="1034"/>
      <c r="Q1378" s="1034">
        <v>0</v>
      </c>
      <c r="R1378" s="1034"/>
      <c r="S1378" s="1034"/>
      <c r="T1378" s="1034">
        <v>0</v>
      </c>
      <c r="U1378" s="1034"/>
      <c r="V1378" s="1034"/>
      <c r="W1378" s="1034"/>
    </row>
    <row r="1379" spans="1:23" ht="8.85" customHeight="1">
      <c r="F1379" s="1035"/>
      <c r="G1379" s="1035"/>
      <c r="H1379" s="1035"/>
    </row>
    <row r="1380" spans="1:23" ht="18.600000000000001" customHeight="1">
      <c r="T1380" s="1046" t="s">
        <v>2918</v>
      </c>
      <c r="U1380" s="1046"/>
      <c r="V1380" s="1046"/>
      <c r="W1380" s="1046"/>
    </row>
    <row r="1381" spans="1:23" ht="16.149999999999999" customHeight="1">
      <c r="A1381" s="1041"/>
      <c r="B1381" s="1041"/>
      <c r="C1381" s="1041"/>
      <c r="D1381" s="1041"/>
      <c r="E1381" s="1041"/>
      <c r="F1381" s="1042" t="s">
        <v>3188</v>
      </c>
      <c r="G1381" s="1042"/>
      <c r="H1381" s="1042"/>
      <c r="I1381" s="1042"/>
      <c r="J1381" s="1042"/>
      <c r="K1381" s="1042"/>
      <c r="L1381" s="1042"/>
      <c r="M1381" s="1042"/>
      <c r="N1381" s="1042"/>
      <c r="O1381" s="1042"/>
      <c r="P1381" s="1042"/>
      <c r="Q1381" s="1042"/>
      <c r="R1381" s="1042"/>
      <c r="S1381" s="1042"/>
      <c r="T1381" s="1042"/>
      <c r="U1381" s="1042"/>
    </row>
    <row r="1382" spans="1:23" ht="12.95" customHeight="1">
      <c r="A1382" s="1041"/>
      <c r="B1382" s="1041"/>
      <c r="C1382" s="1041"/>
      <c r="D1382" s="1041"/>
      <c r="E1382" s="1041"/>
      <c r="F1382" s="1043" t="s">
        <v>79</v>
      </c>
      <c r="G1382" s="1043"/>
      <c r="H1382" s="1043"/>
      <c r="I1382" s="1043"/>
      <c r="J1382" s="1043"/>
      <c r="K1382" s="1043"/>
      <c r="L1382" s="1043"/>
      <c r="M1382" s="1043"/>
      <c r="N1382" s="1043"/>
      <c r="O1382" s="1043"/>
      <c r="P1382" s="1043"/>
      <c r="Q1382" s="1043"/>
      <c r="R1382" s="1043"/>
      <c r="S1382" s="1043"/>
    </row>
    <row r="1383" spans="1:23" ht="12.95" customHeight="1">
      <c r="D1383" s="1044" t="s">
        <v>5768</v>
      </c>
      <c r="E1383" s="1044"/>
      <c r="F1383" s="1044"/>
      <c r="G1383" s="1044"/>
      <c r="H1383" s="1044"/>
      <c r="I1383" s="1044"/>
      <c r="J1383" s="1044"/>
      <c r="K1383" s="1044"/>
      <c r="L1383" s="1044"/>
      <c r="M1383" s="1044"/>
      <c r="N1383" s="1044"/>
      <c r="O1383" s="1044"/>
      <c r="P1383" s="1038" t="s">
        <v>1989</v>
      </c>
      <c r="Q1383" s="1038"/>
      <c r="R1383" s="1038"/>
      <c r="S1383" s="1038"/>
      <c r="T1383" s="1045" t="s">
        <v>5769</v>
      </c>
      <c r="U1383" s="1045"/>
      <c r="V1383" s="1045"/>
      <c r="W1383" s="1045"/>
    </row>
    <row r="1384" spans="1:23" ht="12.95" customHeight="1">
      <c r="B1384" s="1036" t="s">
        <v>1991</v>
      </c>
      <c r="C1384" s="1036"/>
      <c r="D1384" s="1037" t="s">
        <v>1992</v>
      </c>
      <c r="E1384" s="1037"/>
      <c r="F1384" s="1037"/>
      <c r="G1384" s="1037"/>
      <c r="H1384" s="1037"/>
      <c r="I1384" s="1037"/>
      <c r="J1384" s="1037"/>
      <c r="K1384" s="1037"/>
      <c r="L1384" s="1037"/>
      <c r="M1384" s="1037"/>
      <c r="N1384" s="1037"/>
      <c r="O1384" s="1037"/>
      <c r="P1384" s="1037"/>
      <c r="Q1384" s="1037"/>
      <c r="R1384" s="1037"/>
      <c r="S1384" s="987" t="s">
        <v>1992</v>
      </c>
      <c r="T1384" s="1038" t="s">
        <v>5770</v>
      </c>
      <c r="U1384" s="1038"/>
      <c r="V1384" s="1038"/>
    </row>
    <row r="1385" spans="1:23" ht="17.45" customHeight="1"/>
    <row r="1386" spans="1:23" ht="8.25" customHeight="1">
      <c r="A1386" s="988" t="s">
        <v>1343</v>
      </c>
      <c r="C1386" s="1039" t="s">
        <v>1344</v>
      </c>
      <c r="D1386" s="1039"/>
      <c r="F1386" s="1039" t="s">
        <v>1345</v>
      </c>
      <c r="G1386" s="1039"/>
      <c r="H1386" s="1039"/>
      <c r="I1386" s="1039"/>
      <c r="J1386" s="989" t="s">
        <v>1346</v>
      </c>
      <c r="K1386" s="989" t="s">
        <v>1347</v>
      </c>
      <c r="N1386" s="989" t="s">
        <v>1346</v>
      </c>
      <c r="O1386" s="1040" t="s">
        <v>1347</v>
      </c>
      <c r="P1386" s="1040"/>
      <c r="R1386" s="1040" t="s">
        <v>1346</v>
      </c>
      <c r="S1386" s="1040"/>
      <c r="T1386" s="1040" t="s">
        <v>1347</v>
      </c>
      <c r="U1386" s="1040"/>
      <c r="V1386" s="1040"/>
    </row>
    <row r="1387" spans="1:23" ht="9.6" customHeight="1">
      <c r="A1387" s="990" t="s">
        <v>1348</v>
      </c>
      <c r="C1387" s="1035" t="s">
        <v>3702</v>
      </c>
      <c r="D1387" s="1035"/>
      <c r="E1387" s="1035"/>
      <c r="F1387" s="1035" t="s">
        <v>2547</v>
      </c>
      <c r="G1387" s="1035"/>
      <c r="H1387" s="1035"/>
      <c r="I1387" s="1034">
        <v>0</v>
      </c>
      <c r="J1387" s="1034"/>
      <c r="K1387" s="1034">
        <v>0</v>
      </c>
      <c r="L1387" s="1034"/>
      <c r="M1387" s="1034">
        <v>1600</v>
      </c>
      <c r="N1387" s="1034"/>
      <c r="O1387" s="1034">
        <v>1600</v>
      </c>
      <c r="P1387" s="1034"/>
      <c r="Q1387" s="1034">
        <v>0</v>
      </c>
      <c r="R1387" s="1034"/>
      <c r="S1387" s="1034"/>
      <c r="T1387" s="1034">
        <v>0</v>
      </c>
      <c r="U1387" s="1034"/>
      <c r="V1387" s="1034"/>
      <c r="W1387" s="1034"/>
    </row>
    <row r="1388" spans="1:23" ht="9.1999999999999993" customHeight="1">
      <c r="A1388" s="990" t="s">
        <v>1348</v>
      </c>
      <c r="C1388" s="1035" t="s">
        <v>2781</v>
      </c>
      <c r="D1388" s="1035"/>
      <c r="E1388" s="1035"/>
      <c r="F1388" s="1035" t="s">
        <v>2549</v>
      </c>
      <c r="G1388" s="1035"/>
      <c r="H1388" s="1035"/>
      <c r="I1388" s="1034">
        <v>0</v>
      </c>
      <c r="J1388" s="1034"/>
      <c r="K1388" s="1034">
        <v>0</v>
      </c>
      <c r="L1388" s="1034"/>
      <c r="M1388" s="1034">
        <v>2348.25</v>
      </c>
      <c r="N1388" s="1034"/>
      <c r="O1388" s="1034">
        <v>2348.25</v>
      </c>
      <c r="P1388" s="1034"/>
      <c r="Q1388" s="1034">
        <v>0</v>
      </c>
      <c r="R1388" s="1034"/>
      <c r="S1388" s="1034"/>
      <c r="T1388" s="1034">
        <v>0</v>
      </c>
      <c r="U1388" s="1034"/>
      <c r="V1388" s="1034"/>
      <c r="W1388" s="1034"/>
    </row>
    <row r="1389" spans="1:23" ht="9.1999999999999993" customHeight="1">
      <c r="A1389" s="990" t="s">
        <v>1348</v>
      </c>
      <c r="C1389" s="1035" t="s">
        <v>2782</v>
      </c>
      <c r="D1389" s="1035"/>
      <c r="E1389" s="1035"/>
      <c r="F1389" s="1035" t="s">
        <v>2555</v>
      </c>
      <c r="G1389" s="1035"/>
      <c r="H1389" s="1035"/>
      <c r="I1389" s="1034">
        <v>0</v>
      </c>
      <c r="J1389" s="1034"/>
      <c r="K1389" s="1034">
        <v>0</v>
      </c>
      <c r="L1389" s="1034"/>
      <c r="M1389" s="1034">
        <v>74230.960000000006</v>
      </c>
      <c r="N1389" s="1034"/>
      <c r="O1389" s="1034">
        <v>74230.960000000006</v>
      </c>
      <c r="P1389" s="1034"/>
      <c r="Q1389" s="1034">
        <v>0</v>
      </c>
      <c r="R1389" s="1034"/>
      <c r="S1389" s="1034"/>
      <c r="T1389" s="1034">
        <v>0</v>
      </c>
      <c r="U1389" s="1034"/>
      <c r="V1389" s="1034"/>
      <c r="W1389" s="1034"/>
    </row>
    <row r="1390" spans="1:23" ht="8.85" customHeight="1">
      <c r="F1390" s="1035"/>
      <c r="G1390" s="1035"/>
      <c r="H1390" s="1035"/>
    </row>
    <row r="1391" spans="1:23" ht="8.25" customHeight="1">
      <c r="A1391" s="990" t="s">
        <v>1348</v>
      </c>
      <c r="C1391" s="1035" t="s">
        <v>3703</v>
      </c>
      <c r="D1391" s="1035"/>
      <c r="E1391" s="1035"/>
      <c r="F1391" s="1035" t="s">
        <v>2547</v>
      </c>
      <c r="G1391" s="1035"/>
      <c r="H1391" s="1035"/>
      <c r="I1391" s="1034">
        <v>0</v>
      </c>
      <c r="J1391" s="1034"/>
      <c r="K1391" s="1034">
        <v>0</v>
      </c>
      <c r="L1391" s="1034"/>
      <c r="M1391" s="1034">
        <v>3400</v>
      </c>
      <c r="N1391" s="1034"/>
      <c r="O1391" s="1034">
        <v>3400</v>
      </c>
      <c r="P1391" s="1034"/>
      <c r="Q1391" s="1034">
        <v>0</v>
      </c>
      <c r="R1391" s="1034"/>
      <c r="S1391" s="1034"/>
      <c r="T1391" s="1034">
        <v>0</v>
      </c>
      <c r="U1391" s="1034"/>
      <c r="V1391" s="1034"/>
      <c r="W1391" s="1034"/>
    </row>
    <row r="1392" spans="1:23" ht="9.1999999999999993" customHeight="1">
      <c r="A1392" s="990" t="s">
        <v>1348</v>
      </c>
      <c r="C1392" s="1035" t="s">
        <v>2783</v>
      </c>
      <c r="D1392" s="1035"/>
      <c r="E1392" s="1035"/>
      <c r="F1392" s="1035" t="s">
        <v>2549</v>
      </c>
      <c r="G1392" s="1035"/>
      <c r="H1392" s="1035"/>
      <c r="I1392" s="1034">
        <v>0</v>
      </c>
      <c r="J1392" s="1034"/>
      <c r="K1392" s="1034">
        <v>0</v>
      </c>
      <c r="L1392" s="1034"/>
      <c r="M1392" s="1034">
        <v>31023.3</v>
      </c>
      <c r="N1392" s="1034"/>
      <c r="O1392" s="1034">
        <v>31023.3</v>
      </c>
      <c r="P1392" s="1034"/>
      <c r="Q1392" s="1034">
        <v>0</v>
      </c>
      <c r="R1392" s="1034"/>
      <c r="S1392" s="1034"/>
      <c r="T1392" s="1034">
        <v>0</v>
      </c>
      <c r="U1392" s="1034"/>
      <c r="V1392" s="1034"/>
      <c r="W1392" s="1034"/>
    </row>
    <row r="1393" spans="1:23" ht="9.1999999999999993" customHeight="1">
      <c r="A1393" s="990" t="s">
        <v>1348</v>
      </c>
      <c r="C1393" s="1035" t="s">
        <v>2784</v>
      </c>
      <c r="D1393" s="1035"/>
      <c r="E1393" s="1035"/>
      <c r="F1393" s="1035" t="s">
        <v>2555</v>
      </c>
      <c r="G1393" s="1035"/>
      <c r="H1393" s="1035"/>
      <c r="I1393" s="1034">
        <v>0</v>
      </c>
      <c r="J1393" s="1034"/>
      <c r="K1393" s="1034">
        <v>0</v>
      </c>
      <c r="L1393" s="1034"/>
      <c r="M1393" s="1034">
        <v>100641.1</v>
      </c>
      <c r="N1393" s="1034"/>
      <c r="O1393" s="1034">
        <v>100641.1</v>
      </c>
      <c r="P1393" s="1034"/>
      <c r="Q1393" s="1034">
        <v>0</v>
      </c>
      <c r="R1393" s="1034"/>
      <c r="S1393" s="1034"/>
      <c r="T1393" s="1034">
        <v>0</v>
      </c>
      <c r="U1393" s="1034"/>
      <c r="V1393" s="1034"/>
      <c r="W1393" s="1034"/>
    </row>
    <row r="1394" spans="1:23" ht="8.85" customHeight="1">
      <c r="F1394" s="1035"/>
      <c r="G1394" s="1035"/>
      <c r="H1394" s="1035"/>
    </row>
    <row r="1395" spans="1:23" ht="8.25" customHeight="1">
      <c r="A1395" s="990" t="s">
        <v>1348</v>
      </c>
      <c r="C1395" s="1035" t="s">
        <v>2785</v>
      </c>
      <c r="D1395" s="1035"/>
      <c r="E1395" s="1035"/>
      <c r="F1395" s="1035" t="s">
        <v>2518</v>
      </c>
      <c r="G1395" s="1035"/>
      <c r="H1395" s="1035"/>
      <c r="I1395" s="1034">
        <v>0</v>
      </c>
      <c r="J1395" s="1034"/>
      <c r="K1395" s="1034">
        <v>0</v>
      </c>
      <c r="L1395" s="1034"/>
      <c r="M1395" s="1034">
        <v>42559.8</v>
      </c>
      <c r="N1395" s="1034"/>
      <c r="O1395" s="1034">
        <v>42559.8</v>
      </c>
      <c r="P1395" s="1034"/>
      <c r="Q1395" s="1034">
        <v>0</v>
      </c>
      <c r="R1395" s="1034"/>
      <c r="S1395" s="1034"/>
      <c r="T1395" s="1034">
        <v>0</v>
      </c>
      <c r="U1395" s="1034"/>
      <c r="V1395" s="1034"/>
      <c r="W1395" s="1034"/>
    </row>
    <row r="1396" spans="1:23" ht="9.1999999999999993" customHeight="1">
      <c r="A1396" s="990" t="s">
        <v>1348</v>
      </c>
      <c r="C1396" s="1035" t="s">
        <v>5788</v>
      </c>
      <c r="D1396" s="1035"/>
      <c r="E1396" s="1035"/>
      <c r="F1396" s="1035" t="s">
        <v>2523</v>
      </c>
      <c r="G1396" s="1035"/>
      <c r="H1396" s="1035"/>
      <c r="I1396" s="1034">
        <v>0</v>
      </c>
      <c r="J1396" s="1034"/>
      <c r="K1396" s="1034">
        <v>0</v>
      </c>
      <c r="L1396" s="1034"/>
      <c r="M1396" s="1034">
        <v>3546.66</v>
      </c>
      <c r="N1396" s="1034"/>
      <c r="O1396" s="1034">
        <v>3546.66</v>
      </c>
      <c r="P1396" s="1034"/>
      <c r="Q1396" s="1034">
        <v>0</v>
      </c>
      <c r="R1396" s="1034"/>
      <c r="S1396" s="1034"/>
      <c r="T1396" s="1034">
        <v>0</v>
      </c>
      <c r="U1396" s="1034"/>
      <c r="V1396" s="1034"/>
      <c r="W1396" s="1034"/>
    </row>
    <row r="1397" spans="1:23" ht="9.1999999999999993" customHeight="1">
      <c r="A1397" s="990" t="s">
        <v>1348</v>
      </c>
      <c r="C1397" s="1035" t="s">
        <v>3555</v>
      </c>
      <c r="D1397" s="1035"/>
      <c r="E1397" s="1035"/>
      <c r="F1397" s="1035" t="s">
        <v>2587</v>
      </c>
      <c r="G1397" s="1035"/>
      <c r="H1397" s="1035"/>
      <c r="I1397" s="1034">
        <v>0</v>
      </c>
      <c r="J1397" s="1034"/>
      <c r="K1397" s="1034">
        <v>0</v>
      </c>
      <c r="L1397" s="1034"/>
      <c r="M1397" s="1034">
        <v>7508.81</v>
      </c>
      <c r="N1397" s="1034"/>
      <c r="O1397" s="1034">
        <v>7508.81</v>
      </c>
      <c r="P1397" s="1034"/>
      <c r="Q1397" s="1034">
        <v>0</v>
      </c>
      <c r="R1397" s="1034"/>
      <c r="S1397" s="1034"/>
      <c r="T1397" s="1034">
        <v>0</v>
      </c>
      <c r="U1397" s="1034"/>
      <c r="V1397" s="1034"/>
      <c r="W1397" s="1034"/>
    </row>
    <row r="1398" spans="1:23" ht="9.1999999999999993" customHeight="1">
      <c r="A1398" s="990" t="s">
        <v>1348</v>
      </c>
      <c r="C1398" s="1035" t="s">
        <v>2786</v>
      </c>
      <c r="D1398" s="1035"/>
      <c r="E1398" s="1035"/>
      <c r="F1398" s="1035" t="s">
        <v>2527</v>
      </c>
      <c r="G1398" s="1035"/>
      <c r="H1398" s="1035"/>
      <c r="I1398" s="1034">
        <v>0</v>
      </c>
      <c r="J1398" s="1034"/>
      <c r="K1398" s="1034">
        <v>0</v>
      </c>
      <c r="L1398" s="1034"/>
      <c r="M1398" s="1034">
        <v>7235.18</v>
      </c>
      <c r="N1398" s="1034"/>
      <c r="O1398" s="1034">
        <v>7235.18</v>
      </c>
      <c r="P1398" s="1034"/>
      <c r="Q1398" s="1034">
        <v>0</v>
      </c>
      <c r="R1398" s="1034"/>
      <c r="S1398" s="1034"/>
      <c r="T1398" s="1034">
        <v>0</v>
      </c>
      <c r="U1398" s="1034"/>
      <c r="V1398" s="1034"/>
      <c r="W1398" s="1034"/>
    </row>
    <row r="1399" spans="1:23" ht="9.1999999999999993" customHeight="1">
      <c r="A1399" s="990" t="s">
        <v>1348</v>
      </c>
      <c r="C1399" s="1035" t="s">
        <v>2787</v>
      </c>
      <c r="D1399" s="1035"/>
      <c r="E1399" s="1035"/>
      <c r="F1399" s="1035" t="s">
        <v>2529</v>
      </c>
      <c r="G1399" s="1035"/>
      <c r="H1399" s="1035"/>
      <c r="I1399" s="1034">
        <v>0</v>
      </c>
      <c r="J1399" s="1034"/>
      <c r="K1399" s="1034">
        <v>0</v>
      </c>
      <c r="L1399" s="1034"/>
      <c r="M1399" s="1034">
        <v>346.52</v>
      </c>
      <c r="N1399" s="1034"/>
      <c r="O1399" s="1034">
        <v>346.52</v>
      </c>
      <c r="P1399" s="1034"/>
      <c r="Q1399" s="1034">
        <v>0</v>
      </c>
      <c r="R1399" s="1034"/>
      <c r="S1399" s="1034"/>
      <c r="T1399" s="1034">
        <v>0</v>
      </c>
      <c r="U1399" s="1034"/>
      <c r="V1399" s="1034"/>
      <c r="W1399" s="1034"/>
    </row>
    <row r="1400" spans="1:23" ht="9.1999999999999993" customHeight="1">
      <c r="A1400" s="990" t="s">
        <v>1348</v>
      </c>
      <c r="C1400" s="1035" t="s">
        <v>2788</v>
      </c>
      <c r="D1400" s="1035"/>
      <c r="E1400" s="1035"/>
      <c r="F1400" s="1035" t="s">
        <v>2531</v>
      </c>
      <c r="G1400" s="1035"/>
      <c r="H1400" s="1035"/>
      <c r="I1400" s="1034">
        <v>0</v>
      </c>
      <c r="J1400" s="1034"/>
      <c r="K1400" s="1034">
        <v>0</v>
      </c>
      <c r="L1400" s="1034"/>
      <c r="M1400" s="1034">
        <v>5247.64</v>
      </c>
      <c r="N1400" s="1034"/>
      <c r="O1400" s="1034">
        <v>5247.64</v>
      </c>
      <c r="P1400" s="1034"/>
      <c r="Q1400" s="1034">
        <v>0</v>
      </c>
      <c r="R1400" s="1034"/>
      <c r="S1400" s="1034"/>
      <c r="T1400" s="1034">
        <v>0</v>
      </c>
      <c r="U1400" s="1034"/>
      <c r="V1400" s="1034"/>
      <c r="W1400" s="1034"/>
    </row>
    <row r="1401" spans="1:23" ht="9.1999999999999993" customHeight="1">
      <c r="A1401" s="990" t="s">
        <v>1348</v>
      </c>
      <c r="C1401" s="1035" t="s">
        <v>2789</v>
      </c>
      <c r="D1401" s="1035"/>
      <c r="E1401" s="1035"/>
      <c r="F1401" s="1035" t="s">
        <v>2533</v>
      </c>
      <c r="G1401" s="1035"/>
      <c r="H1401" s="1035"/>
      <c r="I1401" s="1034">
        <v>0</v>
      </c>
      <c r="J1401" s="1034"/>
      <c r="K1401" s="1034">
        <v>0</v>
      </c>
      <c r="L1401" s="1034"/>
      <c r="M1401" s="1034">
        <v>4751.78</v>
      </c>
      <c r="N1401" s="1034"/>
      <c r="O1401" s="1034">
        <v>4751.78</v>
      </c>
      <c r="P1401" s="1034"/>
      <c r="Q1401" s="1034">
        <v>0</v>
      </c>
      <c r="R1401" s="1034"/>
      <c r="S1401" s="1034"/>
      <c r="T1401" s="1034">
        <v>0</v>
      </c>
      <c r="U1401" s="1034"/>
      <c r="V1401" s="1034"/>
      <c r="W1401" s="1034"/>
    </row>
    <row r="1402" spans="1:23" ht="9.1999999999999993" customHeight="1">
      <c r="A1402" s="990" t="s">
        <v>1348</v>
      </c>
      <c r="C1402" s="1035" t="s">
        <v>2790</v>
      </c>
      <c r="D1402" s="1035"/>
      <c r="E1402" s="1035"/>
      <c r="F1402" s="1035" t="s">
        <v>2575</v>
      </c>
      <c r="G1402" s="1035"/>
      <c r="H1402" s="1035"/>
      <c r="I1402" s="1034">
        <v>0</v>
      </c>
      <c r="J1402" s="1034"/>
      <c r="K1402" s="1034">
        <v>0</v>
      </c>
      <c r="L1402" s="1034"/>
      <c r="M1402" s="1034">
        <v>216600.21</v>
      </c>
      <c r="N1402" s="1034"/>
      <c r="O1402" s="1034">
        <v>216600.21</v>
      </c>
      <c r="P1402" s="1034"/>
      <c r="Q1402" s="1034">
        <v>0</v>
      </c>
      <c r="R1402" s="1034"/>
      <c r="S1402" s="1034"/>
      <c r="T1402" s="1034">
        <v>0</v>
      </c>
      <c r="U1402" s="1034"/>
      <c r="V1402" s="1034"/>
      <c r="W1402" s="1034"/>
    </row>
    <row r="1403" spans="1:23" ht="9.1999999999999993" customHeight="1">
      <c r="A1403" s="990" t="s">
        <v>1348</v>
      </c>
      <c r="C1403" s="1035" t="s">
        <v>3034</v>
      </c>
      <c r="D1403" s="1035"/>
      <c r="E1403" s="1035"/>
      <c r="F1403" s="1035" t="s">
        <v>2577</v>
      </c>
      <c r="G1403" s="1035"/>
      <c r="H1403" s="1035"/>
      <c r="I1403" s="1034">
        <v>0</v>
      </c>
      <c r="J1403" s="1034"/>
      <c r="K1403" s="1034">
        <v>0</v>
      </c>
      <c r="L1403" s="1034"/>
      <c r="M1403" s="1034">
        <v>466495.84</v>
      </c>
      <c r="N1403" s="1034"/>
      <c r="O1403" s="1034">
        <v>466495.84</v>
      </c>
      <c r="P1403" s="1034"/>
      <c r="Q1403" s="1034">
        <v>0</v>
      </c>
      <c r="R1403" s="1034"/>
      <c r="S1403" s="1034"/>
      <c r="T1403" s="1034">
        <v>0</v>
      </c>
      <c r="U1403" s="1034"/>
      <c r="V1403" s="1034"/>
      <c r="W1403" s="1034"/>
    </row>
    <row r="1404" spans="1:23" ht="9.1999999999999993" customHeight="1">
      <c r="A1404" s="990" t="s">
        <v>1348</v>
      </c>
      <c r="C1404" s="1035" t="s">
        <v>5351</v>
      </c>
      <c r="D1404" s="1035"/>
      <c r="E1404" s="1035"/>
      <c r="F1404" s="1035" t="s">
        <v>2575</v>
      </c>
      <c r="G1404" s="1035"/>
      <c r="H1404" s="1035"/>
      <c r="I1404" s="1034">
        <v>0</v>
      </c>
      <c r="J1404" s="1034"/>
      <c r="K1404" s="1034">
        <v>0</v>
      </c>
      <c r="L1404" s="1034"/>
      <c r="M1404" s="1034">
        <v>27789</v>
      </c>
      <c r="N1404" s="1034"/>
      <c r="O1404" s="1034">
        <v>27789</v>
      </c>
      <c r="P1404" s="1034"/>
      <c r="Q1404" s="1034">
        <v>0</v>
      </c>
      <c r="R1404" s="1034"/>
      <c r="S1404" s="1034"/>
      <c r="T1404" s="1034">
        <v>0</v>
      </c>
      <c r="U1404" s="1034"/>
      <c r="V1404" s="1034"/>
      <c r="W1404" s="1034"/>
    </row>
    <row r="1405" spans="1:23" ht="9.1999999999999993" customHeight="1">
      <c r="A1405" s="990" t="s">
        <v>1348</v>
      </c>
      <c r="C1405" s="1035" t="s">
        <v>3615</v>
      </c>
      <c r="D1405" s="1035"/>
      <c r="E1405" s="1035"/>
      <c r="F1405" s="1035" t="s">
        <v>2577</v>
      </c>
      <c r="G1405" s="1035"/>
      <c r="H1405" s="1035"/>
      <c r="I1405" s="1034">
        <v>0</v>
      </c>
      <c r="J1405" s="1034"/>
      <c r="K1405" s="1034">
        <v>0</v>
      </c>
      <c r="L1405" s="1034"/>
      <c r="M1405" s="1034">
        <v>36100</v>
      </c>
      <c r="N1405" s="1034"/>
      <c r="O1405" s="1034">
        <v>36100</v>
      </c>
      <c r="P1405" s="1034"/>
      <c r="Q1405" s="1034">
        <v>0</v>
      </c>
      <c r="R1405" s="1034"/>
      <c r="S1405" s="1034"/>
      <c r="T1405" s="1034">
        <v>0</v>
      </c>
      <c r="U1405" s="1034"/>
      <c r="V1405" s="1034"/>
      <c r="W1405" s="1034"/>
    </row>
    <row r="1406" spans="1:23" ht="9.1999999999999993" customHeight="1">
      <c r="A1406" s="990" t="s">
        <v>1348</v>
      </c>
      <c r="C1406" s="1035" t="s">
        <v>5352</v>
      </c>
      <c r="D1406" s="1035"/>
      <c r="E1406" s="1035"/>
      <c r="F1406" s="1035" t="s">
        <v>2575</v>
      </c>
      <c r="G1406" s="1035"/>
      <c r="H1406" s="1035"/>
      <c r="I1406" s="1034">
        <v>0</v>
      </c>
      <c r="J1406" s="1034"/>
      <c r="K1406" s="1034">
        <v>0</v>
      </c>
      <c r="L1406" s="1034"/>
      <c r="M1406" s="1034">
        <v>5495</v>
      </c>
      <c r="N1406" s="1034"/>
      <c r="O1406" s="1034">
        <v>5495</v>
      </c>
      <c r="P1406" s="1034"/>
      <c r="Q1406" s="1034">
        <v>0</v>
      </c>
      <c r="R1406" s="1034"/>
      <c r="S1406" s="1034"/>
      <c r="T1406" s="1034">
        <v>0</v>
      </c>
      <c r="U1406" s="1034"/>
      <c r="V1406" s="1034"/>
      <c r="W1406" s="1034"/>
    </row>
    <row r="1407" spans="1:23" ht="9.1999999999999993" customHeight="1">
      <c r="A1407" s="990" t="s">
        <v>1348</v>
      </c>
      <c r="C1407" s="1035" t="s">
        <v>3616</v>
      </c>
      <c r="D1407" s="1035"/>
      <c r="E1407" s="1035"/>
      <c r="F1407" s="1035" t="s">
        <v>2577</v>
      </c>
      <c r="G1407" s="1035"/>
      <c r="H1407" s="1035"/>
      <c r="I1407" s="1034">
        <v>0</v>
      </c>
      <c r="J1407" s="1034"/>
      <c r="K1407" s="1034">
        <v>0</v>
      </c>
      <c r="L1407" s="1034"/>
      <c r="M1407" s="1034">
        <v>466495.83</v>
      </c>
      <c r="N1407" s="1034"/>
      <c r="O1407" s="1034">
        <v>466495.83</v>
      </c>
      <c r="P1407" s="1034"/>
      <c r="Q1407" s="1034">
        <v>0</v>
      </c>
      <c r="R1407" s="1034"/>
      <c r="S1407" s="1034"/>
      <c r="T1407" s="1034">
        <v>0</v>
      </c>
      <c r="U1407" s="1034"/>
      <c r="V1407" s="1034"/>
      <c r="W1407" s="1034"/>
    </row>
    <row r="1408" spans="1:23" ht="9.1999999999999993" customHeight="1">
      <c r="A1408" s="990" t="s">
        <v>1348</v>
      </c>
      <c r="C1408" s="1035" t="s">
        <v>5353</v>
      </c>
      <c r="D1408" s="1035"/>
      <c r="E1408" s="1035"/>
      <c r="F1408" s="1035" t="s">
        <v>2575</v>
      </c>
      <c r="G1408" s="1035"/>
      <c r="H1408" s="1035"/>
      <c r="I1408" s="1034">
        <v>0</v>
      </c>
      <c r="J1408" s="1034"/>
      <c r="K1408" s="1034">
        <v>0</v>
      </c>
      <c r="L1408" s="1034"/>
      <c r="M1408" s="1034">
        <v>2376</v>
      </c>
      <c r="N1408" s="1034"/>
      <c r="O1408" s="1034">
        <v>2376</v>
      </c>
      <c r="P1408" s="1034"/>
      <c r="Q1408" s="1034">
        <v>0</v>
      </c>
      <c r="R1408" s="1034"/>
      <c r="S1408" s="1034"/>
      <c r="T1408" s="1034">
        <v>0</v>
      </c>
      <c r="U1408" s="1034"/>
      <c r="V1408" s="1034"/>
      <c r="W1408" s="1034"/>
    </row>
    <row r="1409" spans="1:23" ht="9.1999999999999993" customHeight="1">
      <c r="A1409" s="990" t="s">
        <v>1348</v>
      </c>
      <c r="C1409" s="1035" t="s">
        <v>5481</v>
      </c>
      <c r="D1409" s="1035"/>
      <c r="E1409" s="1035"/>
      <c r="F1409" s="1035" t="s">
        <v>2577</v>
      </c>
      <c r="G1409" s="1035"/>
      <c r="H1409" s="1035"/>
      <c r="I1409" s="1034">
        <v>0</v>
      </c>
      <c r="J1409" s="1034"/>
      <c r="K1409" s="1034">
        <v>0</v>
      </c>
      <c r="L1409" s="1034"/>
      <c r="M1409" s="1034">
        <v>6950.57</v>
      </c>
      <c r="N1409" s="1034"/>
      <c r="O1409" s="1034">
        <v>6950.57</v>
      </c>
      <c r="P1409" s="1034"/>
      <c r="Q1409" s="1034">
        <v>0</v>
      </c>
      <c r="R1409" s="1034"/>
      <c r="S1409" s="1034"/>
      <c r="T1409" s="1034">
        <v>0</v>
      </c>
      <c r="U1409" s="1034"/>
      <c r="V1409" s="1034"/>
      <c r="W1409" s="1034"/>
    </row>
    <row r="1410" spans="1:23" ht="9.1999999999999993" customHeight="1">
      <c r="A1410" s="990" t="s">
        <v>1348</v>
      </c>
      <c r="C1410" s="1035" t="s">
        <v>2791</v>
      </c>
      <c r="D1410" s="1035"/>
      <c r="E1410" s="1035"/>
      <c r="F1410" s="1035" t="s">
        <v>2518</v>
      </c>
      <c r="G1410" s="1035"/>
      <c r="H1410" s="1035"/>
      <c r="I1410" s="1034">
        <v>0</v>
      </c>
      <c r="J1410" s="1034"/>
      <c r="K1410" s="1034">
        <v>0</v>
      </c>
      <c r="L1410" s="1034"/>
      <c r="M1410" s="1034">
        <v>422433.1</v>
      </c>
      <c r="N1410" s="1034"/>
      <c r="O1410" s="1034">
        <v>422433.1</v>
      </c>
      <c r="P1410" s="1034"/>
      <c r="Q1410" s="1034">
        <v>0</v>
      </c>
      <c r="R1410" s="1034"/>
      <c r="S1410" s="1034"/>
      <c r="T1410" s="1034">
        <v>0</v>
      </c>
      <c r="U1410" s="1034"/>
      <c r="V1410" s="1034"/>
      <c r="W1410" s="1034"/>
    </row>
    <row r="1411" spans="1:23" ht="9.1999999999999993" customHeight="1">
      <c r="A1411" s="990" t="s">
        <v>1348</v>
      </c>
      <c r="C1411" s="1035" t="s">
        <v>5789</v>
      </c>
      <c r="D1411" s="1035"/>
      <c r="E1411" s="1035"/>
      <c r="F1411" s="1035" t="s">
        <v>2523</v>
      </c>
      <c r="G1411" s="1035"/>
      <c r="H1411" s="1035"/>
      <c r="I1411" s="1034">
        <v>0</v>
      </c>
      <c r="J1411" s="1034"/>
      <c r="K1411" s="1034">
        <v>0</v>
      </c>
      <c r="L1411" s="1034"/>
      <c r="M1411" s="1034">
        <v>36035.040000000001</v>
      </c>
      <c r="N1411" s="1034"/>
      <c r="O1411" s="1034">
        <v>36035.040000000001</v>
      </c>
      <c r="P1411" s="1034"/>
      <c r="Q1411" s="1034">
        <v>0</v>
      </c>
      <c r="R1411" s="1034"/>
      <c r="S1411" s="1034"/>
      <c r="T1411" s="1034">
        <v>0</v>
      </c>
      <c r="U1411" s="1034"/>
      <c r="V1411" s="1034"/>
      <c r="W1411" s="1034"/>
    </row>
    <row r="1412" spans="1:23" ht="9.1999999999999993" customHeight="1">
      <c r="A1412" s="990" t="s">
        <v>1348</v>
      </c>
      <c r="C1412" s="1035" t="s">
        <v>2792</v>
      </c>
      <c r="D1412" s="1035"/>
      <c r="E1412" s="1035"/>
      <c r="F1412" s="1035" t="s">
        <v>2527</v>
      </c>
      <c r="G1412" s="1035"/>
      <c r="H1412" s="1035"/>
      <c r="I1412" s="1034">
        <v>0</v>
      </c>
      <c r="J1412" s="1034"/>
      <c r="K1412" s="1034">
        <v>0</v>
      </c>
      <c r="L1412" s="1034"/>
      <c r="M1412" s="1034">
        <v>73511.539999999994</v>
      </c>
      <c r="N1412" s="1034"/>
      <c r="O1412" s="1034">
        <v>73511.539999999994</v>
      </c>
      <c r="P1412" s="1034"/>
      <c r="Q1412" s="1034">
        <v>0</v>
      </c>
      <c r="R1412" s="1034"/>
      <c r="S1412" s="1034"/>
      <c r="T1412" s="1034">
        <v>0</v>
      </c>
      <c r="U1412" s="1034"/>
      <c r="V1412" s="1034"/>
      <c r="W1412" s="1034"/>
    </row>
    <row r="1413" spans="1:23" ht="9.1999999999999993" customHeight="1">
      <c r="A1413" s="990" t="s">
        <v>1348</v>
      </c>
      <c r="C1413" s="1035" t="s">
        <v>2793</v>
      </c>
      <c r="D1413" s="1035"/>
      <c r="E1413" s="1035"/>
      <c r="F1413" s="1035" t="s">
        <v>2529</v>
      </c>
      <c r="G1413" s="1035"/>
      <c r="H1413" s="1035"/>
      <c r="I1413" s="1034">
        <v>0</v>
      </c>
      <c r="J1413" s="1034"/>
      <c r="K1413" s="1034">
        <v>0</v>
      </c>
      <c r="L1413" s="1034"/>
      <c r="M1413" s="1034">
        <v>2598.9</v>
      </c>
      <c r="N1413" s="1034"/>
      <c r="O1413" s="1034">
        <v>2598.9</v>
      </c>
      <c r="P1413" s="1034"/>
      <c r="Q1413" s="1034">
        <v>0</v>
      </c>
      <c r="R1413" s="1034"/>
      <c r="S1413" s="1034"/>
      <c r="T1413" s="1034">
        <v>0</v>
      </c>
      <c r="U1413" s="1034"/>
      <c r="V1413" s="1034"/>
      <c r="W1413" s="1034"/>
    </row>
    <row r="1414" spans="1:23" ht="9.1999999999999993" customHeight="1">
      <c r="A1414" s="990" t="s">
        <v>1348</v>
      </c>
      <c r="C1414" s="1035" t="s">
        <v>2794</v>
      </c>
      <c r="D1414" s="1035"/>
      <c r="E1414" s="1035"/>
      <c r="F1414" s="1035" t="s">
        <v>2531</v>
      </c>
      <c r="G1414" s="1035"/>
      <c r="H1414" s="1035"/>
      <c r="I1414" s="1034">
        <v>0</v>
      </c>
      <c r="J1414" s="1034"/>
      <c r="K1414" s="1034">
        <v>0</v>
      </c>
      <c r="L1414" s="1034"/>
      <c r="M1414" s="1034">
        <v>35846.300000000003</v>
      </c>
      <c r="N1414" s="1034"/>
      <c r="O1414" s="1034">
        <v>35846.300000000003</v>
      </c>
      <c r="P1414" s="1034"/>
      <c r="Q1414" s="1034">
        <v>0</v>
      </c>
      <c r="R1414" s="1034"/>
      <c r="S1414" s="1034"/>
      <c r="T1414" s="1034">
        <v>0</v>
      </c>
      <c r="U1414" s="1034"/>
      <c r="V1414" s="1034"/>
      <c r="W1414" s="1034"/>
    </row>
    <row r="1415" spans="1:23" ht="9.1999999999999993" customHeight="1">
      <c r="A1415" s="990" t="s">
        <v>1348</v>
      </c>
      <c r="C1415" s="1035" t="s">
        <v>2795</v>
      </c>
      <c r="D1415" s="1035"/>
      <c r="E1415" s="1035"/>
      <c r="F1415" s="1035" t="s">
        <v>2533</v>
      </c>
      <c r="G1415" s="1035"/>
      <c r="H1415" s="1035"/>
      <c r="I1415" s="1034">
        <v>0</v>
      </c>
      <c r="J1415" s="1034"/>
      <c r="K1415" s="1034">
        <v>0</v>
      </c>
      <c r="L1415" s="1034"/>
      <c r="M1415" s="1034">
        <v>27888.48</v>
      </c>
      <c r="N1415" s="1034"/>
      <c r="O1415" s="1034">
        <v>27888.48</v>
      </c>
      <c r="P1415" s="1034"/>
      <c r="Q1415" s="1034">
        <v>0</v>
      </c>
      <c r="R1415" s="1034"/>
      <c r="S1415" s="1034"/>
      <c r="T1415" s="1034">
        <v>0</v>
      </c>
      <c r="U1415" s="1034"/>
      <c r="V1415" s="1034"/>
      <c r="W1415" s="1034"/>
    </row>
    <row r="1416" spans="1:23" ht="9.1999999999999993" customHeight="1">
      <c r="A1416" s="990" t="s">
        <v>1348</v>
      </c>
      <c r="C1416" s="1035" t="s">
        <v>3617</v>
      </c>
      <c r="D1416" s="1035"/>
      <c r="E1416" s="1035"/>
      <c r="F1416" s="1035" t="s">
        <v>2594</v>
      </c>
      <c r="G1416" s="1035"/>
      <c r="H1416" s="1035"/>
      <c r="I1416" s="1034">
        <v>0</v>
      </c>
      <c r="J1416" s="1034"/>
      <c r="K1416" s="1034">
        <v>0</v>
      </c>
      <c r="L1416" s="1034"/>
      <c r="M1416" s="1034">
        <v>4390.6899999999996</v>
      </c>
      <c r="N1416" s="1034"/>
      <c r="O1416" s="1034">
        <v>4390.6899999999996</v>
      </c>
      <c r="P1416" s="1034"/>
      <c r="Q1416" s="1034">
        <v>0</v>
      </c>
      <c r="R1416" s="1034"/>
      <c r="S1416" s="1034"/>
      <c r="T1416" s="1034">
        <v>0</v>
      </c>
      <c r="U1416" s="1034"/>
      <c r="V1416" s="1034"/>
      <c r="W1416" s="1034"/>
    </row>
    <row r="1417" spans="1:23" ht="9.1999999999999993" customHeight="1">
      <c r="A1417" s="990" t="s">
        <v>1348</v>
      </c>
      <c r="C1417" s="1035" t="s">
        <v>3035</v>
      </c>
      <c r="D1417" s="1035"/>
      <c r="E1417" s="1035"/>
      <c r="F1417" s="1035" t="s">
        <v>2596</v>
      </c>
      <c r="G1417" s="1035"/>
      <c r="H1417" s="1035"/>
      <c r="I1417" s="1034">
        <v>0</v>
      </c>
      <c r="J1417" s="1034"/>
      <c r="K1417" s="1034">
        <v>0</v>
      </c>
      <c r="L1417" s="1034"/>
      <c r="M1417" s="1034">
        <v>0</v>
      </c>
      <c r="N1417" s="1034"/>
      <c r="O1417" s="1034">
        <v>0</v>
      </c>
      <c r="P1417" s="1034"/>
      <c r="Q1417" s="1034">
        <v>0</v>
      </c>
      <c r="R1417" s="1034"/>
      <c r="S1417" s="1034"/>
      <c r="T1417" s="1034">
        <v>0</v>
      </c>
      <c r="U1417" s="1034"/>
      <c r="V1417" s="1034"/>
      <c r="W1417" s="1034"/>
    </row>
    <row r="1418" spans="1:23" ht="9.1999999999999993" customHeight="1">
      <c r="A1418" s="990" t="s">
        <v>1348</v>
      </c>
      <c r="C1418" s="1035" t="s">
        <v>3618</v>
      </c>
      <c r="D1418" s="1035"/>
      <c r="E1418" s="1035"/>
      <c r="F1418" s="1035" t="s">
        <v>2598</v>
      </c>
      <c r="G1418" s="1035"/>
      <c r="H1418" s="1035"/>
      <c r="I1418" s="1034">
        <v>0</v>
      </c>
      <c r="J1418" s="1034"/>
      <c r="K1418" s="1034">
        <v>0</v>
      </c>
      <c r="L1418" s="1034"/>
      <c r="M1418" s="1034">
        <v>0</v>
      </c>
      <c r="N1418" s="1034"/>
      <c r="O1418" s="1034">
        <v>0</v>
      </c>
      <c r="P1418" s="1034"/>
      <c r="Q1418" s="1034">
        <v>0</v>
      </c>
      <c r="R1418" s="1034"/>
      <c r="S1418" s="1034"/>
      <c r="T1418" s="1034">
        <v>0</v>
      </c>
      <c r="U1418" s="1034"/>
      <c r="V1418" s="1034"/>
      <c r="W1418" s="1034"/>
    </row>
    <row r="1419" spans="1:23" ht="9.1999999999999993" customHeight="1">
      <c r="A1419" s="990" t="s">
        <v>1348</v>
      </c>
      <c r="C1419" s="1035" t="s">
        <v>3619</v>
      </c>
      <c r="D1419" s="1035"/>
      <c r="E1419" s="1035"/>
      <c r="F1419" s="1035" t="s">
        <v>2600</v>
      </c>
      <c r="G1419" s="1035"/>
      <c r="H1419" s="1035"/>
      <c r="I1419" s="1034">
        <v>0</v>
      </c>
      <c r="J1419" s="1034"/>
      <c r="K1419" s="1034">
        <v>0</v>
      </c>
      <c r="L1419" s="1034"/>
      <c r="M1419" s="1034">
        <v>0</v>
      </c>
      <c r="N1419" s="1034"/>
      <c r="O1419" s="1034">
        <v>0</v>
      </c>
      <c r="P1419" s="1034"/>
      <c r="Q1419" s="1034">
        <v>0</v>
      </c>
      <c r="R1419" s="1034"/>
      <c r="S1419" s="1034"/>
      <c r="T1419" s="1034">
        <v>0</v>
      </c>
      <c r="U1419" s="1034"/>
      <c r="V1419" s="1034"/>
      <c r="W1419" s="1034"/>
    </row>
    <row r="1420" spans="1:23" ht="9.1999999999999993" customHeight="1">
      <c r="A1420" s="990" t="s">
        <v>1348</v>
      </c>
      <c r="C1420" s="1035" t="s">
        <v>5618</v>
      </c>
      <c r="D1420" s="1035"/>
      <c r="E1420" s="1035"/>
      <c r="F1420" s="1035" t="s">
        <v>2602</v>
      </c>
      <c r="G1420" s="1035"/>
      <c r="H1420" s="1035"/>
      <c r="I1420" s="1034">
        <v>0</v>
      </c>
      <c r="J1420" s="1034"/>
      <c r="K1420" s="1034">
        <v>0</v>
      </c>
      <c r="L1420" s="1034"/>
      <c r="M1420" s="1034">
        <v>143.51</v>
      </c>
      <c r="N1420" s="1034"/>
      <c r="O1420" s="1034">
        <v>143.51</v>
      </c>
      <c r="P1420" s="1034"/>
      <c r="Q1420" s="1034">
        <v>0</v>
      </c>
      <c r="R1420" s="1034"/>
      <c r="S1420" s="1034"/>
      <c r="T1420" s="1034">
        <v>0</v>
      </c>
      <c r="U1420" s="1034"/>
      <c r="V1420" s="1034"/>
      <c r="W1420" s="1034"/>
    </row>
    <row r="1421" spans="1:23" ht="9.1999999999999993" customHeight="1">
      <c r="A1421" s="990" t="s">
        <v>1348</v>
      </c>
      <c r="C1421" s="1035" t="s">
        <v>2796</v>
      </c>
      <c r="D1421" s="1035"/>
      <c r="E1421" s="1035"/>
      <c r="F1421" s="1035" t="s">
        <v>2547</v>
      </c>
      <c r="G1421" s="1035"/>
      <c r="H1421" s="1035"/>
      <c r="I1421" s="1034">
        <v>0</v>
      </c>
      <c r="J1421" s="1034"/>
      <c r="K1421" s="1034">
        <v>0</v>
      </c>
      <c r="L1421" s="1034"/>
      <c r="M1421" s="1034">
        <v>642.94000000000005</v>
      </c>
      <c r="N1421" s="1034"/>
      <c r="O1421" s="1034">
        <v>642.94000000000005</v>
      </c>
      <c r="P1421" s="1034"/>
      <c r="Q1421" s="1034">
        <v>0</v>
      </c>
      <c r="R1421" s="1034"/>
      <c r="S1421" s="1034"/>
      <c r="T1421" s="1034">
        <v>0</v>
      </c>
      <c r="U1421" s="1034"/>
      <c r="V1421" s="1034"/>
      <c r="W1421" s="1034"/>
    </row>
    <row r="1422" spans="1:23" ht="9.1999999999999993" customHeight="1">
      <c r="A1422" s="990" t="s">
        <v>1348</v>
      </c>
      <c r="C1422" s="1035" t="s">
        <v>2797</v>
      </c>
      <c r="D1422" s="1035"/>
      <c r="E1422" s="1035"/>
      <c r="F1422" s="1035" t="s">
        <v>2549</v>
      </c>
      <c r="G1422" s="1035"/>
      <c r="H1422" s="1035"/>
      <c r="I1422" s="1034">
        <v>0</v>
      </c>
      <c r="J1422" s="1034"/>
      <c r="K1422" s="1034">
        <v>0</v>
      </c>
      <c r="L1422" s="1034"/>
      <c r="M1422" s="1034">
        <v>32288.86</v>
      </c>
      <c r="N1422" s="1034"/>
      <c r="O1422" s="1034">
        <v>32288.86</v>
      </c>
      <c r="P1422" s="1034"/>
      <c r="Q1422" s="1034">
        <v>0</v>
      </c>
      <c r="R1422" s="1034"/>
      <c r="S1422" s="1034"/>
      <c r="T1422" s="1034">
        <v>0</v>
      </c>
      <c r="U1422" s="1034"/>
      <c r="V1422" s="1034"/>
      <c r="W1422" s="1034"/>
    </row>
    <row r="1423" spans="1:23" ht="9.1999999999999993" customHeight="1">
      <c r="A1423" s="990" t="s">
        <v>1348</v>
      </c>
      <c r="C1423" s="1035" t="s">
        <v>2798</v>
      </c>
      <c r="D1423" s="1035"/>
      <c r="E1423" s="1035"/>
      <c r="F1423" s="1035" t="s">
        <v>2606</v>
      </c>
      <c r="G1423" s="1035"/>
      <c r="H1423" s="1035"/>
      <c r="I1423" s="1034">
        <v>0</v>
      </c>
      <c r="J1423" s="1034"/>
      <c r="K1423" s="1034">
        <v>0</v>
      </c>
      <c r="L1423" s="1034"/>
      <c r="M1423" s="1034">
        <v>0</v>
      </c>
      <c r="N1423" s="1034"/>
      <c r="O1423" s="1034">
        <v>0</v>
      </c>
      <c r="P1423" s="1034"/>
      <c r="Q1423" s="1034">
        <v>0</v>
      </c>
      <c r="R1423" s="1034"/>
      <c r="S1423" s="1034"/>
      <c r="T1423" s="1034">
        <v>0</v>
      </c>
      <c r="U1423" s="1034"/>
      <c r="V1423" s="1034"/>
      <c r="W1423" s="1034"/>
    </row>
    <row r="1424" spans="1:23" ht="9.1999999999999993" customHeight="1">
      <c r="A1424" s="990" t="s">
        <v>1348</v>
      </c>
      <c r="C1424" s="1035" t="s">
        <v>3620</v>
      </c>
      <c r="D1424" s="1035"/>
      <c r="E1424" s="1035"/>
      <c r="F1424" s="1035" t="s">
        <v>2608</v>
      </c>
      <c r="G1424" s="1035"/>
      <c r="H1424" s="1035"/>
      <c r="I1424" s="1034">
        <v>0</v>
      </c>
      <c r="J1424" s="1034"/>
      <c r="K1424" s="1034">
        <v>0</v>
      </c>
      <c r="L1424" s="1034"/>
      <c r="M1424" s="1034">
        <v>0</v>
      </c>
      <c r="N1424" s="1034"/>
      <c r="O1424" s="1034">
        <v>0</v>
      </c>
      <c r="P1424" s="1034"/>
      <c r="Q1424" s="1034">
        <v>0</v>
      </c>
      <c r="R1424" s="1034"/>
      <c r="S1424" s="1034"/>
      <c r="T1424" s="1034">
        <v>0</v>
      </c>
      <c r="U1424" s="1034"/>
      <c r="V1424" s="1034"/>
      <c r="W1424" s="1034"/>
    </row>
    <row r="1425" spans="1:23" ht="9.1999999999999993" customHeight="1">
      <c r="A1425" s="990" t="s">
        <v>1348</v>
      </c>
      <c r="C1425" s="1035" t="s">
        <v>5354</v>
      </c>
      <c r="D1425" s="1035"/>
      <c r="E1425" s="1035"/>
      <c r="F1425" s="1035" t="s">
        <v>2610</v>
      </c>
      <c r="G1425" s="1035"/>
      <c r="H1425" s="1035"/>
      <c r="I1425" s="1034">
        <v>0</v>
      </c>
      <c r="J1425" s="1034"/>
      <c r="K1425" s="1034">
        <v>0</v>
      </c>
      <c r="L1425" s="1034"/>
      <c r="M1425" s="1034">
        <v>0</v>
      </c>
      <c r="N1425" s="1034"/>
      <c r="O1425" s="1034">
        <v>0</v>
      </c>
      <c r="P1425" s="1034"/>
      <c r="Q1425" s="1034">
        <v>0</v>
      </c>
      <c r="R1425" s="1034"/>
      <c r="S1425" s="1034"/>
      <c r="T1425" s="1034">
        <v>0</v>
      </c>
      <c r="U1425" s="1034"/>
      <c r="V1425" s="1034"/>
      <c r="W1425" s="1034"/>
    </row>
    <row r="1426" spans="1:23" ht="9.1999999999999993" customHeight="1">
      <c r="A1426" s="990" t="s">
        <v>1348</v>
      </c>
      <c r="C1426" s="1035" t="s">
        <v>2799</v>
      </c>
      <c r="D1426" s="1035"/>
      <c r="E1426" s="1035"/>
      <c r="F1426" s="1035" t="s">
        <v>2612</v>
      </c>
      <c r="G1426" s="1035"/>
      <c r="H1426" s="1035"/>
      <c r="I1426" s="1034">
        <v>0</v>
      </c>
      <c r="J1426" s="1034"/>
      <c r="K1426" s="1034">
        <v>0</v>
      </c>
      <c r="L1426" s="1034"/>
      <c r="M1426" s="1034">
        <v>651</v>
      </c>
      <c r="N1426" s="1034"/>
      <c r="O1426" s="1034">
        <v>651</v>
      </c>
      <c r="P1426" s="1034"/>
      <c r="Q1426" s="1034">
        <v>0</v>
      </c>
      <c r="R1426" s="1034"/>
      <c r="S1426" s="1034"/>
      <c r="T1426" s="1034">
        <v>0</v>
      </c>
      <c r="U1426" s="1034"/>
      <c r="V1426" s="1034"/>
      <c r="W1426" s="1034"/>
    </row>
    <row r="1427" spans="1:23" ht="9.1999999999999993" customHeight="1">
      <c r="A1427" s="990" t="s">
        <v>1348</v>
      </c>
      <c r="C1427" s="1035" t="s">
        <v>2800</v>
      </c>
      <c r="D1427" s="1035"/>
      <c r="E1427" s="1035"/>
      <c r="F1427" s="1035" t="s">
        <v>2614</v>
      </c>
      <c r="G1427" s="1035"/>
      <c r="H1427" s="1035"/>
      <c r="I1427" s="1034">
        <v>0</v>
      </c>
      <c r="J1427" s="1034"/>
      <c r="K1427" s="1034">
        <v>0</v>
      </c>
      <c r="L1427" s="1034"/>
      <c r="M1427" s="1034">
        <v>0</v>
      </c>
      <c r="N1427" s="1034"/>
      <c r="O1427" s="1034">
        <v>0</v>
      </c>
      <c r="P1427" s="1034"/>
      <c r="Q1427" s="1034">
        <v>0</v>
      </c>
      <c r="R1427" s="1034"/>
      <c r="S1427" s="1034"/>
      <c r="T1427" s="1034">
        <v>0</v>
      </c>
      <c r="U1427" s="1034"/>
      <c r="V1427" s="1034"/>
      <c r="W1427" s="1034"/>
    </row>
    <row r="1428" spans="1:23" ht="9.1999999999999993" customHeight="1">
      <c r="A1428" s="990" t="s">
        <v>1348</v>
      </c>
      <c r="C1428" s="1035" t="s">
        <v>3621</v>
      </c>
      <c r="D1428" s="1035"/>
      <c r="E1428" s="1035"/>
      <c r="F1428" s="1035" t="s">
        <v>2616</v>
      </c>
      <c r="G1428" s="1035"/>
      <c r="H1428" s="1035"/>
      <c r="I1428" s="1034">
        <v>0</v>
      </c>
      <c r="J1428" s="1034"/>
      <c r="K1428" s="1034">
        <v>0</v>
      </c>
      <c r="L1428" s="1034"/>
      <c r="M1428" s="1034">
        <v>0</v>
      </c>
      <c r="N1428" s="1034"/>
      <c r="O1428" s="1034">
        <v>0</v>
      </c>
      <c r="P1428" s="1034"/>
      <c r="Q1428" s="1034">
        <v>0</v>
      </c>
      <c r="R1428" s="1034"/>
      <c r="S1428" s="1034"/>
      <c r="T1428" s="1034">
        <v>0</v>
      </c>
      <c r="U1428" s="1034"/>
      <c r="V1428" s="1034"/>
      <c r="W1428" s="1034"/>
    </row>
    <row r="1429" spans="1:23" ht="9.1999999999999993" customHeight="1">
      <c r="A1429" s="990" t="s">
        <v>1348</v>
      </c>
      <c r="C1429" s="1035" t="s">
        <v>2801</v>
      </c>
      <c r="D1429" s="1035"/>
      <c r="E1429" s="1035"/>
      <c r="F1429" s="1035" t="s">
        <v>2618</v>
      </c>
      <c r="G1429" s="1035"/>
      <c r="H1429" s="1035"/>
      <c r="I1429" s="1034">
        <v>0</v>
      </c>
      <c r="J1429" s="1034"/>
      <c r="K1429" s="1034">
        <v>0</v>
      </c>
      <c r="L1429" s="1034"/>
      <c r="M1429" s="1034">
        <v>19164.64</v>
      </c>
      <c r="N1429" s="1034"/>
      <c r="O1429" s="1034">
        <v>19164.64</v>
      </c>
      <c r="P1429" s="1034"/>
      <c r="Q1429" s="1034">
        <v>0</v>
      </c>
      <c r="R1429" s="1034"/>
      <c r="S1429" s="1034"/>
      <c r="T1429" s="1034">
        <v>0</v>
      </c>
      <c r="U1429" s="1034"/>
      <c r="V1429" s="1034"/>
      <c r="W1429" s="1034"/>
    </row>
    <row r="1430" spans="1:23" ht="9.1999999999999993" customHeight="1">
      <c r="A1430" s="990" t="s">
        <v>1348</v>
      </c>
      <c r="C1430" s="1035" t="s">
        <v>2802</v>
      </c>
      <c r="D1430" s="1035"/>
      <c r="E1430" s="1035"/>
      <c r="F1430" s="1035" t="s">
        <v>2620</v>
      </c>
      <c r="G1430" s="1035"/>
      <c r="H1430" s="1035"/>
      <c r="I1430" s="1034">
        <v>0</v>
      </c>
      <c r="J1430" s="1034"/>
      <c r="K1430" s="1034">
        <v>0</v>
      </c>
      <c r="L1430" s="1034"/>
      <c r="M1430" s="1034">
        <v>0</v>
      </c>
      <c r="N1430" s="1034"/>
      <c r="O1430" s="1034">
        <v>0</v>
      </c>
      <c r="P1430" s="1034"/>
      <c r="Q1430" s="1034">
        <v>0</v>
      </c>
      <c r="R1430" s="1034"/>
      <c r="S1430" s="1034"/>
      <c r="T1430" s="1034">
        <v>0</v>
      </c>
      <c r="U1430" s="1034"/>
      <c r="V1430" s="1034"/>
      <c r="W1430" s="1034"/>
    </row>
    <row r="1431" spans="1:23" ht="9.1999999999999993" customHeight="1">
      <c r="A1431" s="990" t="s">
        <v>1348</v>
      </c>
      <c r="C1431" s="1035" t="s">
        <v>2803</v>
      </c>
      <c r="D1431" s="1035"/>
      <c r="E1431" s="1035"/>
      <c r="F1431" s="1035" t="s">
        <v>2622</v>
      </c>
      <c r="G1431" s="1035"/>
      <c r="H1431" s="1035"/>
      <c r="I1431" s="1034">
        <v>0</v>
      </c>
      <c r="J1431" s="1034"/>
      <c r="K1431" s="1034">
        <v>0</v>
      </c>
      <c r="L1431" s="1034"/>
      <c r="M1431" s="1034">
        <v>1244</v>
      </c>
      <c r="N1431" s="1034"/>
      <c r="O1431" s="1034">
        <v>1244</v>
      </c>
      <c r="P1431" s="1034"/>
      <c r="Q1431" s="1034">
        <v>0</v>
      </c>
      <c r="R1431" s="1034"/>
      <c r="S1431" s="1034"/>
      <c r="T1431" s="1034">
        <v>0</v>
      </c>
      <c r="U1431" s="1034"/>
      <c r="V1431" s="1034"/>
      <c r="W1431" s="1034"/>
    </row>
    <row r="1432" spans="1:23" ht="9.1999999999999993" customHeight="1">
      <c r="A1432" s="990" t="s">
        <v>1348</v>
      </c>
      <c r="C1432" s="1035" t="s">
        <v>2804</v>
      </c>
      <c r="D1432" s="1035"/>
      <c r="E1432" s="1035"/>
      <c r="F1432" s="1035" t="s">
        <v>2553</v>
      </c>
      <c r="G1432" s="1035"/>
      <c r="H1432" s="1035"/>
      <c r="I1432" s="1034">
        <v>0</v>
      </c>
      <c r="J1432" s="1034"/>
      <c r="K1432" s="1034">
        <v>0</v>
      </c>
      <c r="L1432" s="1034"/>
      <c r="M1432" s="1034">
        <v>14676.74</v>
      </c>
      <c r="N1432" s="1034"/>
      <c r="O1432" s="1034">
        <v>14676.74</v>
      </c>
      <c r="P1432" s="1034"/>
      <c r="Q1432" s="1034">
        <v>0</v>
      </c>
      <c r="R1432" s="1034"/>
      <c r="S1432" s="1034"/>
      <c r="T1432" s="1034">
        <v>0</v>
      </c>
      <c r="U1432" s="1034"/>
      <c r="V1432" s="1034"/>
      <c r="W1432" s="1034"/>
    </row>
    <row r="1433" spans="1:23" ht="9.1999999999999993" customHeight="1">
      <c r="A1433" s="990" t="s">
        <v>1348</v>
      </c>
      <c r="C1433" s="1035" t="s">
        <v>2805</v>
      </c>
      <c r="D1433" s="1035"/>
      <c r="E1433" s="1035"/>
      <c r="F1433" s="1035" t="s">
        <v>2625</v>
      </c>
      <c r="G1433" s="1035"/>
      <c r="H1433" s="1035"/>
      <c r="I1433" s="1034">
        <v>0</v>
      </c>
      <c r="J1433" s="1034"/>
      <c r="K1433" s="1034">
        <v>0</v>
      </c>
      <c r="L1433" s="1034"/>
      <c r="M1433" s="1034">
        <v>748.88</v>
      </c>
      <c r="N1433" s="1034"/>
      <c r="O1433" s="1034">
        <v>748.88</v>
      </c>
      <c r="P1433" s="1034"/>
      <c r="Q1433" s="1034">
        <v>0</v>
      </c>
      <c r="R1433" s="1034"/>
      <c r="S1433" s="1034"/>
      <c r="T1433" s="1034">
        <v>0</v>
      </c>
      <c r="U1433" s="1034"/>
      <c r="V1433" s="1034"/>
      <c r="W1433" s="1034"/>
    </row>
    <row r="1434" spans="1:23" ht="15.2" customHeight="1"/>
    <row r="1435" spans="1:23" ht="13.7" customHeight="1">
      <c r="T1435" s="1046" t="s">
        <v>2958</v>
      </c>
      <c r="U1435" s="1046"/>
      <c r="V1435" s="1046"/>
      <c r="W1435" s="1046"/>
    </row>
    <row r="1436" spans="1:23" ht="16.149999999999999" customHeight="1">
      <c r="A1436" s="1041"/>
      <c r="B1436" s="1041"/>
      <c r="C1436" s="1041"/>
      <c r="D1436" s="1041"/>
      <c r="E1436" s="1041"/>
      <c r="F1436" s="1042" t="s">
        <v>3188</v>
      </c>
      <c r="G1436" s="1042"/>
      <c r="H1436" s="1042"/>
      <c r="I1436" s="1042"/>
      <c r="J1436" s="1042"/>
      <c r="K1436" s="1042"/>
      <c r="L1436" s="1042"/>
      <c r="M1436" s="1042"/>
      <c r="N1436" s="1042"/>
      <c r="O1436" s="1042"/>
      <c r="P1436" s="1042"/>
      <c r="Q1436" s="1042"/>
      <c r="R1436" s="1042"/>
      <c r="S1436" s="1042"/>
      <c r="T1436" s="1042"/>
      <c r="U1436" s="1042"/>
    </row>
    <row r="1437" spans="1:23" ht="12.95" customHeight="1">
      <c r="A1437" s="1041"/>
      <c r="B1437" s="1041"/>
      <c r="C1437" s="1041"/>
      <c r="D1437" s="1041"/>
      <c r="E1437" s="1041"/>
      <c r="F1437" s="1043" t="s">
        <v>79</v>
      </c>
      <c r="G1437" s="1043"/>
      <c r="H1437" s="1043"/>
      <c r="I1437" s="1043"/>
      <c r="J1437" s="1043"/>
      <c r="K1437" s="1043"/>
      <c r="L1437" s="1043"/>
      <c r="M1437" s="1043"/>
      <c r="N1437" s="1043"/>
      <c r="O1437" s="1043"/>
      <c r="P1437" s="1043"/>
      <c r="Q1437" s="1043"/>
      <c r="R1437" s="1043"/>
      <c r="S1437" s="1043"/>
    </row>
    <row r="1438" spans="1:23" ht="12.95" customHeight="1">
      <c r="B1438" s="1036" t="s">
        <v>1991</v>
      </c>
      <c r="C1438" s="1036"/>
      <c r="D1438" s="1036"/>
      <c r="E1438" s="1036"/>
      <c r="F1438" s="1036"/>
      <c r="G1438" s="1044" t="s">
        <v>5768</v>
      </c>
      <c r="H1438" s="1044"/>
      <c r="I1438" s="1044"/>
      <c r="J1438" s="1044"/>
      <c r="K1438" s="1044"/>
      <c r="L1438" s="1044"/>
      <c r="M1438" s="1044"/>
      <c r="N1438" s="1044"/>
      <c r="O1438" s="1044"/>
      <c r="P1438" s="1038" t="s">
        <v>1989</v>
      </c>
      <c r="Q1438" s="1038"/>
      <c r="R1438" s="1038"/>
      <c r="S1438" s="1038"/>
      <c r="T1438" s="1045" t="s">
        <v>5769</v>
      </c>
      <c r="U1438" s="1045"/>
      <c r="V1438" s="1045"/>
      <c r="W1438" s="1045"/>
    </row>
    <row r="1439" spans="1:23" ht="12.95" customHeight="1">
      <c r="B1439" s="1036" t="s">
        <v>2071</v>
      </c>
      <c r="C1439" s="1036"/>
      <c r="D1439" s="1036"/>
      <c r="E1439" s="1036"/>
      <c r="F1439" s="1036"/>
      <c r="G1439" s="1047" t="s">
        <v>2072</v>
      </c>
      <c r="H1439" s="1047"/>
      <c r="I1439" s="1047"/>
      <c r="J1439" s="1047"/>
      <c r="K1439" s="1047"/>
      <c r="L1439" s="1047"/>
      <c r="M1439" s="1047"/>
      <c r="N1439" s="1047"/>
      <c r="O1439" s="1047"/>
      <c r="P1439" s="1047"/>
      <c r="Q1439" s="1047"/>
      <c r="R1439" s="1047"/>
    </row>
    <row r="1440" spans="1:23" ht="17.45" customHeight="1">
      <c r="D1440" s="1037" t="s">
        <v>1992</v>
      </c>
      <c r="E1440" s="1037"/>
      <c r="F1440" s="1037"/>
      <c r="G1440" s="1037"/>
      <c r="H1440" s="1037"/>
      <c r="I1440" s="1037"/>
      <c r="J1440" s="1037"/>
      <c r="K1440" s="1037"/>
      <c r="L1440" s="1037"/>
      <c r="M1440" s="1037"/>
      <c r="N1440" s="1037"/>
      <c r="O1440" s="1037"/>
      <c r="P1440" s="1037"/>
      <c r="Q1440" s="1037"/>
      <c r="R1440" s="1037"/>
      <c r="S1440" s="987" t="s">
        <v>1992</v>
      </c>
      <c r="T1440" s="1038" t="s">
        <v>5770</v>
      </c>
      <c r="U1440" s="1038"/>
      <c r="V1440" s="1038"/>
    </row>
    <row r="1441" spans="1:23" ht="8.25" customHeight="1">
      <c r="A1441" s="988" t="s">
        <v>1343</v>
      </c>
      <c r="C1441" s="1039" t="s">
        <v>1344</v>
      </c>
      <c r="D1441" s="1039"/>
      <c r="F1441" s="1039" t="s">
        <v>1345</v>
      </c>
      <c r="G1441" s="1039"/>
      <c r="H1441" s="1039"/>
      <c r="I1441" s="1039"/>
      <c r="J1441" s="989" t="s">
        <v>1346</v>
      </c>
      <c r="K1441" s="989" t="s">
        <v>1347</v>
      </c>
      <c r="N1441" s="989" t="s">
        <v>1346</v>
      </c>
      <c r="O1441" s="1040" t="s">
        <v>1347</v>
      </c>
      <c r="P1441" s="1040"/>
      <c r="R1441" s="1040" t="s">
        <v>1346</v>
      </c>
      <c r="S1441" s="1040"/>
      <c r="T1441" s="1040" t="s">
        <v>1347</v>
      </c>
      <c r="U1441" s="1040"/>
      <c r="V1441" s="1040"/>
    </row>
    <row r="1442" spans="1:23" ht="9.6" customHeight="1">
      <c r="A1442" s="990" t="s">
        <v>1348</v>
      </c>
      <c r="C1442" s="1035" t="s">
        <v>3622</v>
      </c>
      <c r="D1442" s="1035"/>
      <c r="E1442" s="1035"/>
      <c r="F1442" s="1035" t="s">
        <v>2555</v>
      </c>
      <c r="G1442" s="1035"/>
      <c r="H1442" s="1035"/>
      <c r="I1442" s="1034">
        <v>0</v>
      </c>
      <c r="J1442" s="1034"/>
      <c r="K1442" s="1034">
        <v>0</v>
      </c>
      <c r="L1442" s="1034"/>
      <c r="M1442" s="1034">
        <v>1039.72</v>
      </c>
      <c r="N1442" s="1034"/>
      <c r="O1442" s="1034">
        <v>1039.72</v>
      </c>
      <c r="P1442" s="1034"/>
      <c r="Q1442" s="1034">
        <v>0</v>
      </c>
      <c r="R1442" s="1034"/>
      <c r="S1442" s="1034"/>
      <c r="T1442" s="1034">
        <v>0</v>
      </c>
      <c r="U1442" s="1034"/>
      <c r="V1442" s="1034"/>
      <c r="W1442" s="1034"/>
    </row>
    <row r="1443" spans="1:23" ht="8.85" customHeight="1">
      <c r="F1443" s="1035"/>
      <c r="G1443" s="1035"/>
      <c r="H1443" s="1035"/>
    </row>
    <row r="1444" spans="1:23" ht="8.25" customHeight="1">
      <c r="A1444" s="990" t="s">
        <v>1348</v>
      </c>
      <c r="C1444" s="1035" t="s">
        <v>2807</v>
      </c>
      <c r="D1444" s="1035"/>
      <c r="E1444" s="1035"/>
      <c r="F1444" s="1035" t="s">
        <v>2630</v>
      </c>
      <c r="G1444" s="1035"/>
      <c r="H1444" s="1035"/>
      <c r="I1444" s="1034">
        <v>0</v>
      </c>
      <c r="J1444" s="1034"/>
      <c r="K1444" s="1034">
        <v>0</v>
      </c>
      <c r="L1444" s="1034"/>
      <c r="M1444" s="1034">
        <v>9467.24</v>
      </c>
      <c r="N1444" s="1034"/>
      <c r="O1444" s="1034">
        <v>9467.24</v>
      </c>
      <c r="P1444" s="1034"/>
      <c r="Q1444" s="1034">
        <v>0</v>
      </c>
      <c r="R1444" s="1034"/>
      <c r="S1444" s="1034"/>
      <c r="T1444" s="1034">
        <v>0</v>
      </c>
      <c r="U1444" s="1034"/>
      <c r="V1444" s="1034"/>
      <c r="W1444" s="1034"/>
    </row>
    <row r="1445" spans="1:23" ht="9.1999999999999993" customHeight="1">
      <c r="A1445" s="990" t="s">
        <v>1348</v>
      </c>
      <c r="C1445" s="1035" t="s">
        <v>2808</v>
      </c>
      <c r="D1445" s="1035"/>
      <c r="E1445" s="1035"/>
      <c r="F1445" s="1035" t="s">
        <v>2632</v>
      </c>
      <c r="G1445" s="1035"/>
      <c r="H1445" s="1035"/>
      <c r="I1445" s="1034">
        <v>0</v>
      </c>
      <c r="J1445" s="1034"/>
      <c r="K1445" s="1034">
        <v>0</v>
      </c>
      <c r="L1445" s="1034"/>
      <c r="M1445" s="1034">
        <v>16501.05</v>
      </c>
      <c r="N1445" s="1034"/>
      <c r="O1445" s="1034">
        <v>16501.05</v>
      </c>
      <c r="P1445" s="1034"/>
      <c r="Q1445" s="1034">
        <v>0</v>
      </c>
      <c r="R1445" s="1034"/>
      <c r="S1445" s="1034"/>
      <c r="T1445" s="1034">
        <v>0</v>
      </c>
      <c r="U1445" s="1034"/>
      <c r="V1445" s="1034"/>
      <c r="W1445" s="1034"/>
    </row>
    <row r="1446" spans="1:23" ht="8.85" customHeight="1">
      <c r="F1446" s="1035"/>
      <c r="G1446" s="1035"/>
      <c r="H1446" s="1035"/>
    </row>
    <row r="1447" spans="1:23" ht="8.25" customHeight="1">
      <c r="A1447" s="990" t="s">
        <v>1348</v>
      </c>
      <c r="C1447" s="1035" t="s">
        <v>2809</v>
      </c>
      <c r="D1447" s="1035"/>
      <c r="E1447" s="1035"/>
      <c r="F1447" s="1035" t="s">
        <v>2634</v>
      </c>
      <c r="G1447" s="1035"/>
      <c r="H1447" s="1035"/>
      <c r="I1447" s="1034">
        <v>0</v>
      </c>
      <c r="J1447" s="1034"/>
      <c r="K1447" s="1034">
        <v>0</v>
      </c>
      <c r="L1447" s="1034"/>
      <c r="M1447" s="1034">
        <v>-4567.43</v>
      </c>
      <c r="N1447" s="1034"/>
      <c r="O1447" s="1034">
        <v>-4567.43</v>
      </c>
      <c r="P1447" s="1034"/>
      <c r="Q1447" s="1034">
        <v>0</v>
      </c>
      <c r="R1447" s="1034"/>
      <c r="S1447" s="1034"/>
      <c r="T1447" s="1034">
        <v>0</v>
      </c>
      <c r="U1447" s="1034"/>
      <c r="V1447" s="1034"/>
      <c r="W1447" s="1034"/>
    </row>
    <row r="1448" spans="1:23" ht="9.1999999999999993" customHeight="1">
      <c r="A1448" s="990" t="s">
        <v>1348</v>
      </c>
      <c r="C1448" s="1035" t="s">
        <v>2810</v>
      </c>
      <c r="D1448" s="1035"/>
      <c r="E1448" s="1035"/>
      <c r="F1448" s="1035" t="s">
        <v>2641</v>
      </c>
      <c r="G1448" s="1035"/>
      <c r="H1448" s="1035"/>
      <c r="I1448" s="1034">
        <v>0</v>
      </c>
      <c r="J1448" s="1034"/>
      <c r="K1448" s="1034">
        <v>0</v>
      </c>
      <c r="L1448" s="1034"/>
      <c r="M1448" s="1034">
        <v>4112.79</v>
      </c>
      <c r="N1448" s="1034"/>
      <c r="O1448" s="1034">
        <v>4112.79</v>
      </c>
      <c r="P1448" s="1034"/>
      <c r="Q1448" s="1034">
        <v>0</v>
      </c>
      <c r="R1448" s="1034"/>
      <c r="S1448" s="1034"/>
      <c r="T1448" s="1034">
        <v>0</v>
      </c>
      <c r="U1448" s="1034"/>
      <c r="V1448" s="1034"/>
      <c r="W1448" s="1034"/>
    </row>
    <row r="1449" spans="1:23" ht="9.1999999999999993" customHeight="1">
      <c r="A1449" s="990" t="s">
        <v>1348</v>
      </c>
      <c r="C1449" s="1035" t="s">
        <v>2811</v>
      </c>
      <c r="D1449" s="1035"/>
      <c r="E1449" s="1035"/>
      <c r="F1449" s="1035" t="s">
        <v>2643</v>
      </c>
      <c r="G1449" s="1035"/>
      <c r="H1449" s="1035"/>
      <c r="I1449" s="1034">
        <v>0</v>
      </c>
      <c r="J1449" s="1034"/>
      <c r="K1449" s="1034">
        <v>0</v>
      </c>
      <c r="L1449" s="1034"/>
      <c r="M1449" s="1034">
        <v>19956.84</v>
      </c>
      <c r="N1449" s="1034"/>
      <c r="O1449" s="1034">
        <v>19956.84</v>
      </c>
      <c r="P1449" s="1034"/>
      <c r="Q1449" s="1034">
        <v>0</v>
      </c>
      <c r="R1449" s="1034"/>
      <c r="S1449" s="1034"/>
      <c r="T1449" s="1034">
        <v>0</v>
      </c>
      <c r="U1449" s="1034"/>
      <c r="V1449" s="1034"/>
      <c r="W1449" s="1034"/>
    </row>
    <row r="1450" spans="1:23" ht="9.1999999999999993" customHeight="1">
      <c r="A1450" s="990" t="s">
        <v>1348</v>
      </c>
      <c r="C1450" s="1035" t="s">
        <v>3156</v>
      </c>
      <c r="D1450" s="1035"/>
      <c r="E1450" s="1035"/>
      <c r="F1450" s="1035" t="s">
        <v>2645</v>
      </c>
      <c r="G1450" s="1035"/>
      <c r="H1450" s="1035"/>
      <c r="I1450" s="1034">
        <v>0</v>
      </c>
      <c r="J1450" s="1034"/>
      <c r="K1450" s="1034">
        <v>0</v>
      </c>
      <c r="L1450" s="1034"/>
      <c r="M1450" s="1034">
        <v>7491.12</v>
      </c>
      <c r="N1450" s="1034"/>
      <c r="O1450" s="1034">
        <v>7491.12</v>
      </c>
      <c r="P1450" s="1034"/>
      <c r="Q1450" s="1034">
        <v>0</v>
      </c>
      <c r="R1450" s="1034"/>
      <c r="S1450" s="1034"/>
      <c r="T1450" s="1034">
        <v>0</v>
      </c>
      <c r="U1450" s="1034"/>
      <c r="V1450" s="1034"/>
      <c r="W1450" s="1034"/>
    </row>
    <row r="1451" spans="1:23" ht="9.1999999999999993" customHeight="1">
      <c r="A1451" s="990" t="s">
        <v>1348</v>
      </c>
      <c r="C1451" s="1035" t="s">
        <v>2812</v>
      </c>
      <c r="D1451" s="1035"/>
      <c r="E1451" s="1035"/>
      <c r="F1451" s="1035" t="s">
        <v>2518</v>
      </c>
      <c r="G1451" s="1035"/>
      <c r="H1451" s="1035"/>
      <c r="I1451" s="1034">
        <v>0</v>
      </c>
      <c r="J1451" s="1034"/>
      <c r="K1451" s="1034">
        <v>0</v>
      </c>
      <c r="L1451" s="1034"/>
      <c r="M1451" s="1034">
        <v>207421.8</v>
      </c>
      <c r="N1451" s="1034"/>
      <c r="O1451" s="1034">
        <v>207421.8</v>
      </c>
      <c r="P1451" s="1034"/>
      <c r="Q1451" s="1034">
        <v>0</v>
      </c>
      <c r="R1451" s="1034"/>
      <c r="S1451" s="1034"/>
      <c r="T1451" s="1034">
        <v>0</v>
      </c>
      <c r="U1451" s="1034"/>
      <c r="V1451" s="1034"/>
      <c r="W1451" s="1034"/>
    </row>
    <row r="1452" spans="1:23" ht="9.1999999999999993" customHeight="1">
      <c r="A1452" s="990" t="s">
        <v>1348</v>
      </c>
      <c r="C1452" s="1035" t="s">
        <v>5790</v>
      </c>
      <c r="D1452" s="1035"/>
      <c r="E1452" s="1035"/>
      <c r="F1452" s="1035" t="s">
        <v>2523</v>
      </c>
      <c r="G1452" s="1035"/>
      <c r="H1452" s="1035"/>
      <c r="I1452" s="1034">
        <v>0</v>
      </c>
      <c r="J1452" s="1034"/>
      <c r="K1452" s="1034">
        <v>0</v>
      </c>
      <c r="L1452" s="1034"/>
      <c r="M1452" s="1034">
        <v>17285.16</v>
      </c>
      <c r="N1452" s="1034"/>
      <c r="O1452" s="1034">
        <v>17285.16</v>
      </c>
      <c r="P1452" s="1034"/>
      <c r="Q1452" s="1034">
        <v>0</v>
      </c>
      <c r="R1452" s="1034"/>
      <c r="S1452" s="1034"/>
      <c r="T1452" s="1034">
        <v>0</v>
      </c>
      <c r="U1452" s="1034"/>
      <c r="V1452" s="1034"/>
      <c r="W1452" s="1034"/>
    </row>
    <row r="1453" spans="1:23" ht="9.1999999999999993" customHeight="1">
      <c r="A1453" s="990" t="s">
        <v>1348</v>
      </c>
      <c r="C1453" s="1035" t="s">
        <v>5482</v>
      </c>
      <c r="D1453" s="1035"/>
      <c r="E1453" s="1035"/>
      <c r="F1453" s="1035" t="s">
        <v>2525</v>
      </c>
      <c r="G1453" s="1035"/>
      <c r="H1453" s="1035"/>
      <c r="I1453" s="1034">
        <v>0</v>
      </c>
      <c r="J1453" s="1034"/>
      <c r="K1453" s="1034">
        <v>0</v>
      </c>
      <c r="L1453" s="1034"/>
      <c r="M1453" s="1034">
        <v>0</v>
      </c>
      <c r="N1453" s="1034"/>
      <c r="O1453" s="1034">
        <v>0</v>
      </c>
      <c r="P1453" s="1034"/>
      <c r="Q1453" s="1034">
        <v>0</v>
      </c>
      <c r="R1453" s="1034"/>
      <c r="S1453" s="1034"/>
      <c r="T1453" s="1034">
        <v>0</v>
      </c>
      <c r="U1453" s="1034"/>
      <c r="V1453" s="1034"/>
      <c r="W1453" s="1034"/>
    </row>
    <row r="1454" spans="1:23" ht="9.1999999999999993" customHeight="1">
      <c r="A1454" s="990" t="s">
        <v>1348</v>
      </c>
      <c r="C1454" s="1035" t="s">
        <v>2813</v>
      </c>
      <c r="D1454" s="1035"/>
      <c r="E1454" s="1035"/>
      <c r="F1454" s="1035" t="s">
        <v>2527</v>
      </c>
      <c r="G1454" s="1035"/>
      <c r="H1454" s="1035"/>
      <c r="I1454" s="1034">
        <v>0</v>
      </c>
      <c r="J1454" s="1034"/>
      <c r="K1454" s="1034">
        <v>0</v>
      </c>
      <c r="L1454" s="1034"/>
      <c r="M1454" s="1034">
        <v>35261.760000000002</v>
      </c>
      <c r="N1454" s="1034"/>
      <c r="O1454" s="1034">
        <v>35261.760000000002</v>
      </c>
      <c r="P1454" s="1034"/>
      <c r="Q1454" s="1034">
        <v>0</v>
      </c>
      <c r="R1454" s="1034"/>
      <c r="S1454" s="1034"/>
      <c r="T1454" s="1034">
        <v>0</v>
      </c>
      <c r="U1454" s="1034"/>
      <c r="V1454" s="1034"/>
      <c r="W1454" s="1034"/>
    </row>
    <row r="1455" spans="1:23" ht="9.1999999999999993" customHeight="1">
      <c r="A1455" s="990" t="s">
        <v>1348</v>
      </c>
      <c r="C1455" s="1035" t="s">
        <v>2814</v>
      </c>
      <c r="D1455" s="1035"/>
      <c r="E1455" s="1035"/>
      <c r="F1455" s="1035" t="s">
        <v>2529</v>
      </c>
      <c r="G1455" s="1035"/>
      <c r="H1455" s="1035"/>
      <c r="I1455" s="1034">
        <v>0</v>
      </c>
      <c r="J1455" s="1034"/>
      <c r="K1455" s="1034">
        <v>0</v>
      </c>
      <c r="L1455" s="1034"/>
      <c r="M1455" s="1034">
        <v>476.46</v>
      </c>
      <c r="N1455" s="1034"/>
      <c r="O1455" s="1034">
        <v>476.46</v>
      </c>
      <c r="P1455" s="1034"/>
      <c r="Q1455" s="1034">
        <v>0</v>
      </c>
      <c r="R1455" s="1034"/>
      <c r="S1455" s="1034"/>
      <c r="T1455" s="1034">
        <v>0</v>
      </c>
      <c r="U1455" s="1034"/>
      <c r="V1455" s="1034"/>
      <c r="W1455" s="1034"/>
    </row>
    <row r="1456" spans="1:23" ht="9.1999999999999993" customHeight="1">
      <c r="A1456" s="990" t="s">
        <v>1348</v>
      </c>
      <c r="C1456" s="1035" t="s">
        <v>2815</v>
      </c>
      <c r="D1456" s="1035"/>
      <c r="E1456" s="1035"/>
      <c r="F1456" s="1035" t="s">
        <v>2531</v>
      </c>
      <c r="G1456" s="1035"/>
      <c r="H1456" s="1035"/>
      <c r="I1456" s="1034">
        <v>0</v>
      </c>
      <c r="J1456" s="1034"/>
      <c r="K1456" s="1034">
        <v>0</v>
      </c>
      <c r="L1456" s="1034"/>
      <c r="M1456" s="1034">
        <v>13553.28</v>
      </c>
      <c r="N1456" s="1034"/>
      <c r="O1456" s="1034">
        <v>13553.28</v>
      </c>
      <c r="P1456" s="1034"/>
      <c r="Q1456" s="1034">
        <v>0</v>
      </c>
      <c r="R1456" s="1034"/>
      <c r="S1456" s="1034"/>
      <c r="T1456" s="1034">
        <v>0</v>
      </c>
      <c r="U1456" s="1034"/>
      <c r="V1456" s="1034"/>
      <c r="W1456" s="1034"/>
    </row>
    <row r="1457" spans="1:23" ht="9.1999999999999993" customHeight="1">
      <c r="A1457" s="990" t="s">
        <v>1348</v>
      </c>
      <c r="C1457" s="1035" t="s">
        <v>2816</v>
      </c>
      <c r="D1457" s="1035"/>
      <c r="E1457" s="1035"/>
      <c r="F1457" s="1035" t="s">
        <v>2533</v>
      </c>
      <c r="G1457" s="1035"/>
      <c r="H1457" s="1035"/>
      <c r="I1457" s="1034">
        <v>0</v>
      </c>
      <c r="J1457" s="1034"/>
      <c r="K1457" s="1034">
        <v>0</v>
      </c>
      <c r="L1457" s="1034"/>
      <c r="M1457" s="1034">
        <v>10425.6</v>
      </c>
      <c r="N1457" s="1034"/>
      <c r="O1457" s="1034">
        <v>10425.6</v>
      </c>
      <c r="P1457" s="1034"/>
      <c r="Q1457" s="1034">
        <v>0</v>
      </c>
      <c r="R1457" s="1034"/>
      <c r="S1457" s="1034"/>
      <c r="T1457" s="1034">
        <v>0</v>
      </c>
      <c r="U1457" s="1034"/>
      <c r="V1457" s="1034"/>
      <c r="W1457" s="1034"/>
    </row>
    <row r="1458" spans="1:23" ht="9.1999999999999993" customHeight="1">
      <c r="A1458" s="990" t="s">
        <v>1348</v>
      </c>
      <c r="C1458" s="1035" t="s">
        <v>2817</v>
      </c>
      <c r="D1458" s="1035"/>
      <c r="E1458" s="1035"/>
      <c r="F1458" s="1035" t="s">
        <v>2551</v>
      </c>
      <c r="G1458" s="1035"/>
      <c r="H1458" s="1035"/>
      <c r="I1458" s="1034">
        <v>0</v>
      </c>
      <c r="J1458" s="1034"/>
      <c r="K1458" s="1034">
        <v>0</v>
      </c>
      <c r="L1458" s="1034"/>
      <c r="M1458" s="1034">
        <v>0</v>
      </c>
      <c r="N1458" s="1034"/>
      <c r="O1458" s="1034">
        <v>0</v>
      </c>
      <c r="P1458" s="1034"/>
      <c r="Q1458" s="1034">
        <v>0</v>
      </c>
      <c r="R1458" s="1034"/>
      <c r="S1458" s="1034"/>
      <c r="T1458" s="1034">
        <v>0</v>
      </c>
      <c r="U1458" s="1034"/>
      <c r="V1458" s="1034"/>
      <c r="W1458" s="1034"/>
    </row>
    <row r="1459" spans="1:23" ht="8.85" customHeight="1">
      <c r="F1459" s="1035"/>
      <c r="G1459" s="1035"/>
      <c r="H1459" s="1035"/>
    </row>
    <row r="1460" spans="1:23" ht="8.25" customHeight="1">
      <c r="A1460" s="990" t="s">
        <v>1348</v>
      </c>
      <c r="C1460" s="1035" t="s">
        <v>2818</v>
      </c>
      <c r="D1460" s="1035"/>
      <c r="E1460" s="1035"/>
      <c r="F1460" s="1035" t="s">
        <v>2656</v>
      </c>
      <c r="G1460" s="1035"/>
      <c r="H1460" s="1035"/>
      <c r="I1460" s="1034">
        <v>0</v>
      </c>
      <c r="J1460" s="1034"/>
      <c r="K1460" s="1034">
        <v>0</v>
      </c>
      <c r="L1460" s="1034"/>
      <c r="M1460" s="1034">
        <v>1703</v>
      </c>
      <c r="N1460" s="1034"/>
      <c r="O1460" s="1034">
        <v>1703</v>
      </c>
      <c r="P1460" s="1034"/>
      <c r="Q1460" s="1034">
        <v>0</v>
      </c>
      <c r="R1460" s="1034"/>
      <c r="S1460" s="1034"/>
      <c r="T1460" s="1034">
        <v>0</v>
      </c>
      <c r="U1460" s="1034"/>
      <c r="V1460" s="1034"/>
      <c r="W1460" s="1034"/>
    </row>
    <row r="1461" spans="1:23" ht="9.1999999999999993" customHeight="1">
      <c r="A1461" s="990" t="s">
        <v>1348</v>
      </c>
      <c r="C1461" s="1035" t="s">
        <v>3157</v>
      </c>
      <c r="D1461" s="1035"/>
      <c r="E1461" s="1035"/>
      <c r="F1461" s="1035" t="s">
        <v>2658</v>
      </c>
      <c r="G1461" s="1035"/>
      <c r="H1461" s="1035"/>
      <c r="I1461" s="1034">
        <v>0</v>
      </c>
      <c r="J1461" s="1034"/>
      <c r="K1461" s="1034">
        <v>0</v>
      </c>
      <c r="L1461" s="1034"/>
      <c r="M1461" s="1034">
        <v>0</v>
      </c>
      <c r="N1461" s="1034"/>
      <c r="O1461" s="1034">
        <v>0</v>
      </c>
      <c r="P1461" s="1034"/>
      <c r="Q1461" s="1034">
        <v>0</v>
      </c>
      <c r="R1461" s="1034"/>
      <c r="S1461" s="1034"/>
      <c r="T1461" s="1034">
        <v>0</v>
      </c>
      <c r="U1461" s="1034"/>
      <c r="V1461" s="1034"/>
      <c r="W1461" s="1034"/>
    </row>
    <row r="1462" spans="1:23" ht="9.1999999999999993" customHeight="1">
      <c r="A1462" s="990" t="s">
        <v>1348</v>
      </c>
      <c r="C1462" s="1035" t="s">
        <v>3319</v>
      </c>
      <c r="D1462" s="1035"/>
      <c r="E1462" s="1035"/>
      <c r="F1462" s="1035" t="s">
        <v>2660</v>
      </c>
      <c r="G1462" s="1035"/>
      <c r="H1462" s="1035"/>
      <c r="I1462" s="1034">
        <v>0</v>
      </c>
      <c r="J1462" s="1034"/>
      <c r="K1462" s="1034">
        <v>0</v>
      </c>
      <c r="L1462" s="1034"/>
      <c r="M1462" s="1034">
        <v>0</v>
      </c>
      <c r="N1462" s="1034"/>
      <c r="O1462" s="1034">
        <v>0</v>
      </c>
      <c r="P1462" s="1034"/>
      <c r="Q1462" s="1034">
        <v>0</v>
      </c>
      <c r="R1462" s="1034"/>
      <c r="S1462" s="1034"/>
      <c r="T1462" s="1034">
        <v>0</v>
      </c>
      <c r="U1462" s="1034"/>
      <c r="V1462" s="1034"/>
      <c r="W1462" s="1034"/>
    </row>
    <row r="1463" spans="1:23" ht="9.1999999999999993" customHeight="1">
      <c r="A1463" s="990" t="s">
        <v>1348</v>
      </c>
      <c r="C1463" s="1035" t="s">
        <v>3333</v>
      </c>
      <c r="D1463" s="1035"/>
      <c r="E1463" s="1035"/>
      <c r="F1463" s="1035" t="s">
        <v>2662</v>
      </c>
      <c r="G1463" s="1035"/>
      <c r="H1463" s="1035"/>
      <c r="I1463" s="1034">
        <v>0</v>
      </c>
      <c r="J1463" s="1034"/>
      <c r="K1463" s="1034">
        <v>0</v>
      </c>
      <c r="L1463" s="1034"/>
      <c r="M1463" s="1034">
        <v>0</v>
      </c>
      <c r="N1463" s="1034"/>
      <c r="O1463" s="1034">
        <v>0</v>
      </c>
      <c r="P1463" s="1034"/>
      <c r="Q1463" s="1034">
        <v>0</v>
      </c>
      <c r="R1463" s="1034"/>
      <c r="S1463" s="1034"/>
      <c r="T1463" s="1034">
        <v>0</v>
      </c>
      <c r="U1463" s="1034"/>
      <c r="V1463" s="1034"/>
      <c r="W1463" s="1034"/>
    </row>
    <row r="1464" spans="1:23" ht="9.1999999999999993" customHeight="1">
      <c r="A1464" s="990" t="s">
        <v>1348</v>
      </c>
      <c r="C1464" s="1035" t="s">
        <v>1753</v>
      </c>
      <c r="D1464" s="1035"/>
      <c r="E1464" s="1035"/>
      <c r="F1464" s="1035" t="s">
        <v>1754</v>
      </c>
      <c r="G1464" s="1035"/>
      <c r="H1464" s="1035"/>
      <c r="I1464" s="1034">
        <v>0</v>
      </c>
      <c r="J1464" s="1034"/>
      <c r="K1464" s="1034">
        <v>0</v>
      </c>
      <c r="L1464" s="1034"/>
      <c r="M1464" s="1034">
        <v>4543157.13</v>
      </c>
      <c r="N1464" s="1034"/>
      <c r="O1464" s="1034">
        <v>4543157.13</v>
      </c>
      <c r="P1464" s="1034"/>
      <c r="Q1464" s="1034">
        <v>0</v>
      </c>
      <c r="R1464" s="1034"/>
      <c r="S1464" s="1034"/>
      <c r="T1464" s="1034">
        <v>0</v>
      </c>
      <c r="U1464" s="1034"/>
      <c r="V1464" s="1034"/>
      <c r="W1464" s="1034"/>
    </row>
    <row r="1465" spans="1:23" ht="9.1999999999999993" customHeight="1">
      <c r="A1465" s="990" t="s">
        <v>1348</v>
      </c>
      <c r="C1465" s="1035" t="s">
        <v>2819</v>
      </c>
      <c r="D1465" s="1035"/>
      <c r="E1465" s="1035"/>
      <c r="F1465" s="1035" t="s">
        <v>2518</v>
      </c>
      <c r="G1465" s="1035"/>
      <c r="H1465" s="1035"/>
      <c r="I1465" s="1034">
        <v>0</v>
      </c>
      <c r="J1465" s="1034"/>
      <c r="K1465" s="1034">
        <v>0</v>
      </c>
      <c r="L1465" s="1034"/>
      <c r="M1465" s="1034">
        <v>42271.5</v>
      </c>
      <c r="N1465" s="1034"/>
      <c r="O1465" s="1034">
        <v>42271.5</v>
      </c>
      <c r="P1465" s="1034"/>
      <c r="Q1465" s="1034">
        <v>0</v>
      </c>
      <c r="R1465" s="1034"/>
      <c r="S1465" s="1034"/>
      <c r="T1465" s="1034">
        <v>0</v>
      </c>
      <c r="U1465" s="1034"/>
      <c r="V1465" s="1034"/>
      <c r="W1465" s="1034"/>
    </row>
    <row r="1466" spans="1:23" ht="9.1999999999999993" customHeight="1">
      <c r="A1466" s="990" t="s">
        <v>1348</v>
      </c>
      <c r="C1466" s="1035" t="s">
        <v>5791</v>
      </c>
      <c r="D1466" s="1035"/>
      <c r="E1466" s="1035"/>
      <c r="F1466" s="1035" t="s">
        <v>2523</v>
      </c>
      <c r="G1466" s="1035"/>
      <c r="H1466" s="1035"/>
      <c r="I1466" s="1034">
        <v>0</v>
      </c>
      <c r="J1466" s="1034"/>
      <c r="K1466" s="1034">
        <v>0</v>
      </c>
      <c r="L1466" s="1034"/>
      <c r="M1466" s="1034">
        <v>3522.63</v>
      </c>
      <c r="N1466" s="1034"/>
      <c r="O1466" s="1034">
        <v>3522.63</v>
      </c>
      <c r="P1466" s="1034"/>
      <c r="Q1466" s="1034">
        <v>0</v>
      </c>
      <c r="R1466" s="1034"/>
      <c r="S1466" s="1034"/>
      <c r="T1466" s="1034">
        <v>0</v>
      </c>
      <c r="U1466" s="1034"/>
      <c r="V1466" s="1034"/>
      <c r="W1466" s="1034"/>
    </row>
    <row r="1467" spans="1:23" ht="9.1999999999999993" customHeight="1">
      <c r="A1467" s="990" t="s">
        <v>1348</v>
      </c>
      <c r="C1467" s="1035" t="s">
        <v>2820</v>
      </c>
      <c r="D1467" s="1035"/>
      <c r="E1467" s="1035"/>
      <c r="F1467" s="1035" t="s">
        <v>2527</v>
      </c>
      <c r="G1467" s="1035"/>
      <c r="H1467" s="1035"/>
      <c r="I1467" s="1034">
        <v>0</v>
      </c>
      <c r="J1467" s="1034"/>
      <c r="K1467" s="1034">
        <v>0</v>
      </c>
      <c r="L1467" s="1034"/>
      <c r="M1467" s="1034">
        <v>7186.16</v>
      </c>
      <c r="N1467" s="1034"/>
      <c r="O1467" s="1034">
        <v>7186.16</v>
      </c>
      <c r="P1467" s="1034"/>
      <c r="Q1467" s="1034">
        <v>0</v>
      </c>
      <c r="R1467" s="1034"/>
      <c r="S1467" s="1034"/>
      <c r="T1467" s="1034">
        <v>0</v>
      </c>
      <c r="U1467" s="1034"/>
      <c r="V1467" s="1034"/>
      <c r="W1467" s="1034"/>
    </row>
    <row r="1468" spans="1:23" ht="9.1999999999999993" customHeight="1">
      <c r="A1468" s="990" t="s">
        <v>1348</v>
      </c>
      <c r="C1468" s="1035" t="s">
        <v>2821</v>
      </c>
      <c r="D1468" s="1035"/>
      <c r="E1468" s="1035"/>
      <c r="F1468" s="1035" t="s">
        <v>2529</v>
      </c>
      <c r="G1468" s="1035"/>
      <c r="H1468" s="1035"/>
      <c r="I1468" s="1034">
        <v>0</v>
      </c>
      <c r="J1468" s="1034"/>
      <c r="K1468" s="1034">
        <v>0</v>
      </c>
      <c r="L1468" s="1034"/>
      <c r="M1468" s="1034">
        <v>216.57</v>
      </c>
      <c r="N1468" s="1034"/>
      <c r="O1468" s="1034">
        <v>216.57</v>
      </c>
      <c r="P1468" s="1034"/>
      <c r="Q1468" s="1034">
        <v>0</v>
      </c>
      <c r="R1468" s="1034"/>
      <c r="S1468" s="1034"/>
      <c r="T1468" s="1034">
        <v>0</v>
      </c>
      <c r="U1468" s="1034"/>
      <c r="V1468" s="1034"/>
      <c r="W1468" s="1034"/>
    </row>
    <row r="1469" spans="1:23" ht="9.1999999999999993" customHeight="1">
      <c r="A1469" s="990" t="s">
        <v>1348</v>
      </c>
      <c r="C1469" s="1035" t="s">
        <v>2822</v>
      </c>
      <c r="D1469" s="1035"/>
      <c r="E1469" s="1035"/>
      <c r="F1469" s="1035" t="s">
        <v>2531</v>
      </c>
      <c r="G1469" s="1035"/>
      <c r="H1469" s="1035"/>
      <c r="I1469" s="1034">
        <v>0</v>
      </c>
      <c r="J1469" s="1034"/>
      <c r="K1469" s="1034">
        <v>0</v>
      </c>
      <c r="L1469" s="1034"/>
      <c r="M1469" s="1034">
        <v>3388.32</v>
      </c>
      <c r="N1469" s="1034"/>
      <c r="O1469" s="1034">
        <v>3388.32</v>
      </c>
      <c r="P1469" s="1034"/>
      <c r="Q1469" s="1034">
        <v>0</v>
      </c>
      <c r="R1469" s="1034"/>
      <c r="S1469" s="1034"/>
      <c r="T1469" s="1034">
        <v>0</v>
      </c>
      <c r="U1469" s="1034"/>
      <c r="V1469" s="1034"/>
      <c r="W1469" s="1034"/>
    </row>
    <row r="1470" spans="1:23" ht="9.1999999999999993" customHeight="1">
      <c r="A1470" s="990" t="s">
        <v>1348</v>
      </c>
      <c r="C1470" s="1035" t="s">
        <v>2823</v>
      </c>
      <c r="D1470" s="1035"/>
      <c r="E1470" s="1035"/>
      <c r="F1470" s="1035" t="s">
        <v>2533</v>
      </c>
      <c r="G1470" s="1035"/>
      <c r="H1470" s="1035"/>
      <c r="I1470" s="1034">
        <v>0</v>
      </c>
      <c r="J1470" s="1034"/>
      <c r="K1470" s="1034">
        <v>0</v>
      </c>
      <c r="L1470" s="1034"/>
      <c r="M1470" s="1034">
        <v>2606.4</v>
      </c>
      <c r="N1470" s="1034"/>
      <c r="O1470" s="1034">
        <v>2606.4</v>
      </c>
      <c r="P1470" s="1034"/>
      <c r="Q1470" s="1034">
        <v>0</v>
      </c>
      <c r="R1470" s="1034"/>
      <c r="S1470" s="1034"/>
      <c r="T1470" s="1034">
        <v>0</v>
      </c>
      <c r="U1470" s="1034"/>
      <c r="V1470" s="1034"/>
      <c r="W1470" s="1034"/>
    </row>
    <row r="1471" spans="1:23" ht="9.1999999999999993" customHeight="1">
      <c r="A1471" s="990" t="s">
        <v>1348</v>
      </c>
      <c r="C1471" s="1035" t="s">
        <v>3623</v>
      </c>
      <c r="D1471" s="1035"/>
      <c r="E1471" s="1035"/>
      <c r="F1471" s="1035" t="s">
        <v>2535</v>
      </c>
      <c r="G1471" s="1035"/>
      <c r="H1471" s="1035"/>
      <c r="I1471" s="1034">
        <v>0</v>
      </c>
      <c r="J1471" s="1034"/>
      <c r="K1471" s="1034">
        <v>0</v>
      </c>
      <c r="L1471" s="1034"/>
      <c r="M1471" s="1034">
        <v>450740</v>
      </c>
      <c r="N1471" s="1034"/>
      <c r="O1471" s="1034">
        <v>450740</v>
      </c>
      <c r="P1471" s="1034"/>
      <c r="Q1471" s="1034">
        <v>0</v>
      </c>
      <c r="R1471" s="1034"/>
      <c r="S1471" s="1034"/>
      <c r="T1471" s="1034">
        <v>0</v>
      </c>
      <c r="U1471" s="1034"/>
      <c r="V1471" s="1034"/>
      <c r="W1471" s="1034"/>
    </row>
    <row r="1472" spans="1:23" ht="9.1999999999999993" customHeight="1">
      <c r="A1472" s="990" t="s">
        <v>1348</v>
      </c>
      <c r="C1472" s="1035" t="s">
        <v>3624</v>
      </c>
      <c r="D1472" s="1035"/>
      <c r="E1472" s="1035"/>
      <c r="F1472" s="1035" t="s">
        <v>2535</v>
      </c>
      <c r="G1472" s="1035"/>
      <c r="H1472" s="1035"/>
      <c r="I1472" s="1034">
        <v>0</v>
      </c>
      <c r="J1472" s="1034"/>
      <c r="K1472" s="1034">
        <v>0</v>
      </c>
      <c r="L1472" s="1034"/>
      <c r="M1472" s="1034">
        <v>131500</v>
      </c>
      <c r="N1472" s="1034"/>
      <c r="O1472" s="1034">
        <v>131500</v>
      </c>
      <c r="P1472" s="1034"/>
      <c r="Q1472" s="1034">
        <v>0</v>
      </c>
      <c r="R1472" s="1034"/>
      <c r="S1472" s="1034"/>
      <c r="T1472" s="1034">
        <v>0</v>
      </c>
      <c r="U1472" s="1034"/>
      <c r="V1472" s="1034"/>
      <c r="W1472" s="1034"/>
    </row>
    <row r="1473" spans="1:23" ht="9.1999999999999993" customHeight="1">
      <c r="A1473" s="990" t="s">
        <v>1348</v>
      </c>
      <c r="C1473" s="1035" t="s">
        <v>3625</v>
      </c>
      <c r="D1473" s="1035"/>
      <c r="E1473" s="1035"/>
      <c r="F1473" s="1035" t="s">
        <v>2535</v>
      </c>
      <c r="G1473" s="1035"/>
      <c r="H1473" s="1035"/>
      <c r="I1473" s="1034">
        <v>0</v>
      </c>
      <c r="J1473" s="1034"/>
      <c r="K1473" s="1034">
        <v>0</v>
      </c>
      <c r="L1473" s="1034"/>
      <c r="M1473" s="1034">
        <v>120000</v>
      </c>
      <c r="N1473" s="1034"/>
      <c r="O1473" s="1034">
        <v>120000</v>
      </c>
      <c r="P1473" s="1034"/>
      <c r="Q1473" s="1034">
        <v>0</v>
      </c>
      <c r="R1473" s="1034"/>
      <c r="S1473" s="1034"/>
      <c r="T1473" s="1034">
        <v>0</v>
      </c>
      <c r="U1473" s="1034"/>
      <c r="V1473" s="1034"/>
      <c r="W1473" s="1034"/>
    </row>
    <row r="1474" spans="1:23" ht="9.1999999999999993" customHeight="1">
      <c r="A1474" s="990" t="s">
        <v>1348</v>
      </c>
      <c r="C1474" s="1035" t="s">
        <v>2824</v>
      </c>
      <c r="D1474" s="1035"/>
      <c r="E1474" s="1035"/>
      <c r="F1474" s="1035" t="s">
        <v>2518</v>
      </c>
      <c r="G1474" s="1035"/>
      <c r="H1474" s="1035"/>
      <c r="I1474" s="1034">
        <v>0</v>
      </c>
      <c r="J1474" s="1034"/>
      <c r="K1474" s="1034">
        <v>0</v>
      </c>
      <c r="L1474" s="1034"/>
      <c r="M1474" s="1034">
        <v>109616.7</v>
      </c>
      <c r="N1474" s="1034"/>
      <c r="O1474" s="1034">
        <v>109616.7</v>
      </c>
      <c r="P1474" s="1034"/>
      <c r="Q1474" s="1034">
        <v>0</v>
      </c>
      <c r="R1474" s="1034"/>
      <c r="S1474" s="1034"/>
      <c r="T1474" s="1034">
        <v>0</v>
      </c>
      <c r="U1474" s="1034"/>
      <c r="V1474" s="1034"/>
      <c r="W1474" s="1034"/>
    </row>
    <row r="1475" spans="1:23" ht="9.1999999999999993" customHeight="1">
      <c r="A1475" s="990" t="s">
        <v>1348</v>
      </c>
      <c r="C1475" s="1035" t="s">
        <v>5792</v>
      </c>
      <c r="D1475" s="1035"/>
      <c r="E1475" s="1035"/>
      <c r="F1475" s="1035" t="s">
        <v>2523</v>
      </c>
      <c r="G1475" s="1035"/>
      <c r="H1475" s="1035"/>
      <c r="I1475" s="1034">
        <v>0</v>
      </c>
      <c r="J1475" s="1034"/>
      <c r="K1475" s="1034">
        <v>0</v>
      </c>
      <c r="L1475" s="1034"/>
      <c r="M1475" s="1034">
        <v>9134.74</v>
      </c>
      <c r="N1475" s="1034"/>
      <c r="O1475" s="1034">
        <v>9134.74</v>
      </c>
      <c r="P1475" s="1034"/>
      <c r="Q1475" s="1034">
        <v>0</v>
      </c>
      <c r="R1475" s="1034"/>
      <c r="S1475" s="1034"/>
      <c r="T1475" s="1034">
        <v>0</v>
      </c>
      <c r="U1475" s="1034"/>
      <c r="V1475" s="1034"/>
      <c r="W1475" s="1034"/>
    </row>
    <row r="1476" spans="1:23" ht="9.1999999999999993" customHeight="1">
      <c r="A1476" s="990" t="s">
        <v>1348</v>
      </c>
      <c r="C1476" s="1035" t="s">
        <v>2825</v>
      </c>
      <c r="D1476" s="1035"/>
      <c r="E1476" s="1035"/>
      <c r="F1476" s="1035" t="s">
        <v>2527</v>
      </c>
      <c r="G1476" s="1035"/>
      <c r="H1476" s="1035"/>
      <c r="I1476" s="1034">
        <v>0</v>
      </c>
      <c r="J1476" s="1034"/>
      <c r="K1476" s="1034">
        <v>0</v>
      </c>
      <c r="L1476" s="1034"/>
      <c r="M1476" s="1034">
        <v>18634.86</v>
      </c>
      <c r="N1476" s="1034"/>
      <c r="O1476" s="1034">
        <v>18634.86</v>
      </c>
      <c r="P1476" s="1034"/>
      <c r="Q1476" s="1034">
        <v>0</v>
      </c>
      <c r="R1476" s="1034"/>
      <c r="S1476" s="1034"/>
      <c r="T1476" s="1034">
        <v>0</v>
      </c>
      <c r="U1476" s="1034"/>
      <c r="V1476" s="1034"/>
      <c r="W1476" s="1034"/>
    </row>
    <row r="1477" spans="1:23" ht="9.1999999999999993" customHeight="1">
      <c r="A1477" s="990" t="s">
        <v>1348</v>
      </c>
      <c r="C1477" s="1035" t="s">
        <v>2826</v>
      </c>
      <c r="D1477" s="1035"/>
      <c r="E1477" s="1035"/>
      <c r="F1477" s="1035" t="s">
        <v>2529</v>
      </c>
      <c r="G1477" s="1035"/>
      <c r="H1477" s="1035"/>
      <c r="I1477" s="1034">
        <v>0</v>
      </c>
      <c r="J1477" s="1034"/>
      <c r="K1477" s="1034">
        <v>0</v>
      </c>
      <c r="L1477" s="1034"/>
      <c r="M1477" s="1034">
        <v>693.04</v>
      </c>
      <c r="N1477" s="1034"/>
      <c r="O1477" s="1034">
        <v>693.04</v>
      </c>
      <c r="P1477" s="1034"/>
      <c r="Q1477" s="1034">
        <v>0</v>
      </c>
      <c r="R1477" s="1034"/>
      <c r="S1477" s="1034"/>
      <c r="T1477" s="1034">
        <v>0</v>
      </c>
      <c r="U1477" s="1034"/>
      <c r="V1477" s="1034"/>
      <c r="W1477" s="1034"/>
    </row>
    <row r="1478" spans="1:23" ht="9.1999999999999993" customHeight="1">
      <c r="A1478" s="990" t="s">
        <v>1348</v>
      </c>
      <c r="C1478" s="1035" t="s">
        <v>2827</v>
      </c>
      <c r="D1478" s="1035"/>
      <c r="E1478" s="1035"/>
      <c r="F1478" s="1035" t="s">
        <v>2531</v>
      </c>
      <c r="G1478" s="1035"/>
      <c r="H1478" s="1035"/>
      <c r="I1478" s="1034">
        <v>0</v>
      </c>
      <c r="J1478" s="1034"/>
      <c r="K1478" s="1034">
        <v>0</v>
      </c>
      <c r="L1478" s="1034"/>
      <c r="M1478" s="1034">
        <v>10164.959999999999</v>
      </c>
      <c r="N1478" s="1034"/>
      <c r="O1478" s="1034">
        <v>10164.959999999999</v>
      </c>
      <c r="P1478" s="1034"/>
      <c r="Q1478" s="1034">
        <v>0</v>
      </c>
      <c r="R1478" s="1034"/>
      <c r="S1478" s="1034"/>
      <c r="T1478" s="1034">
        <v>0</v>
      </c>
      <c r="U1478" s="1034"/>
      <c r="V1478" s="1034"/>
      <c r="W1478" s="1034"/>
    </row>
    <row r="1479" spans="1:23" ht="9.1999999999999993" customHeight="1">
      <c r="A1479" s="990" t="s">
        <v>1348</v>
      </c>
      <c r="C1479" s="1035" t="s">
        <v>2828</v>
      </c>
      <c r="D1479" s="1035"/>
      <c r="E1479" s="1035"/>
      <c r="F1479" s="1035" t="s">
        <v>2533</v>
      </c>
      <c r="G1479" s="1035"/>
      <c r="H1479" s="1035"/>
      <c r="I1479" s="1034">
        <v>0</v>
      </c>
      <c r="J1479" s="1034"/>
      <c r="K1479" s="1034">
        <v>0</v>
      </c>
      <c r="L1479" s="1034"/>
      <c r="M1479" s="1034">
        <v>7819.2</v>
      </c>
      <c r="N1479" s="1034"/>
      <c r="O1479" s="1034">
        <v>7819.2</v>
      </c>
      <c r="P1479" s="1034"/>
      <c r="Q1479" s="1034">
        <v>0</v>
      </c>
      <c r="R1479" s="1034"/>
      <c r="S1479" s="1034"/>
      <c r="T1479" s="1034">
        <v>0</v>
      </c>
      <c r="U1479" s="1034"/>
      <c r="V1479" s="1034"/>
      <c r="W1479" s="1034"/>
    </row>
    <row r="1480" spans="1:23" ht="9.1999999999999993" customHeight="1">
      <c r="A1480" s="990" t="s">
        <v>1348</v>
      </c>
      <c r="C1480" s="1035" t="s">
        <v>3036</v>
      </c>
      <c r="D1480" s="1035"/>
      <c r="E1480" s="1035"/>
      <c r="F1480" s="1035" t="s">
        <v>2547</v>
      </c>
      <c r="G1480" s="1035"/>
      <c r="H1480" s="1035"/>
      <c r="I1480" s="1034">
        <v>0</v>
      </c>
      <c r="J1480" s="1034"/>
      <c r="K1480" s="1034">
        <v>0</v>
      </c>
      <c r="L1480" s="1034"/>
      <c r="M1480" s="1034">
        <v>36365.58</v>
      </c>
      <c r="N1480" s="1034"/>
      <c r="O1480" s="1034">
        <v>36365.58</v>
      </c>
      <c r="P1480" s="1034"/>
      <c r="Q1480" s="1034">
        <v>0</v>
      </c>
      <c r="R1480" s="1034"/>
      <c r="S1480" s="1034"/>
      <c r="T1480" s="1034">
        <v>0</v>
      </c>
      <c r="U1480" s="1034"/>
      <c r="V1480" s="1034"/>
      <c r="W1480" s="1034"/>
    </row>
    <row r="1481" spans="1:23" ht="9.1999999999999993" customHeight="1">
      <c r="A1481" s="990" t="s">
        <v>1348</v>
      </c>
      <c r="C1481" s="1035" t="s">
        <v>2829</v>
      </c>
      <c r="D1481" s="1035"/>
      <c r="E1481" s="1035"/>
      <c r="F1481" s="1035" t="s">
        <v>2549</v>
      </c>
      <c r="G1481" s="1035"/>
      <c r="H1481" s="1035"/>
      <c r="I1481" s="1034">
        <v>0</v>
      </c>
      <c r="J1481" s="1034"/>
      <c r="K1481" s="1034">
        <v>0</v>
      </c>
      <c r="L1481" s="1034"/>
      <c r="M1481" s="1034">
        <v>367312.45</v>
      </c>
      <c r="N1481" s="1034"/>
      <c r="O1481" s="1034">
        <v>367312.45</v>
      </c>
      <c r="P1481" s="1034"/>
      <c r="Q1481" s="1034">
        <v>0</v>
      </c>
      <c r="R1481" s="1034"/>
      <c r="S1481" s="1034"/>
      <c r="T1481" s="1034">
        <v>0</v>
      </c>
      <c r="U1481" s="1034"/>
      <c r="V1481" s="1034"/>
      <c r="W1481" s="1034"/>
    </row>
    <row r="1482" spans="1:23" ht="9.1999999999999993" customHeight="1">
      <c r="A1482" s="990" t="s">
        <v>1348</v>
      </c>
      <c r="C1482" s="1035" t="s">
        <v>2830</v>
      </c>
      <c r="D1482" s="1035"/>
      <c r="E1482" s="1035"/>
      <c r="F1482" s="1035" t="s">
        <v>2553</v>
      </c>
      <c r="G1482" s="1035"/>
      <c r="H1482" s="1035"/>
      <c r="I1482" s="1034">
        <v>0</v>
      </c>
      <c r="J1482" s="1034"/>
      <c r="K1482" s="1034">
        <v>0</v>
      </c>
      <c r="L1482" s="1034"/>
      <c r="M1482" s="1034">
        <v>1069.33</v>
      </c>
      <c r="N1482" s="1034"/>
      <c r="O1482" s="1034">
        <v>1069.33</v>
      </c>
      <c r="P1482" s="1034"/>
      <c r="Q1482" s="1034">
        <v>0</v>
      </c>
      <c r="R1482" s="1034"/>
      <c r="S1482" s="1034"/>
      <c r="T1482" s="1034">
        <v>0</v>
      </c>
      <c r="U1482" s="1034"/>
      <c r="V1482" s="1034"/>
      <c r="W1482" s="1034"/>
    </row>
    <row r="1483" spans="1:23" ht="9.1999999999999993" customHeight="1">
      <c r="A1483" s="990" t="s">
        <v>1348</v>
      </c>
      <c r="C1483" s="1035" t="s">
        <v>2831</v>
      </c>
      <c r="D1483" s="1035"/>
      <c r="E1483" s="1035"/>
      <c r="F1483" s="1035" t="s">
        <v>2555</v>
      </c>
      <c r="G1483" s="1035"/>
      <c r="H1483" s="1035"/>
      <c r="I1483" s="1034">
        <v>0</v>
      </c>
      <c r="J1483" s="1034"/>
      <c r="K1483" s="1034">
        <v>0</v>
      </c>
      <c r="L1483" s="1034"/>
      <c r="M1483" s="1034">
        <v>388623.78</v>
      </c>
      <c r="N1483" s="1034"/>
      <c r="O1483" s="1034">
        <v>388623.78</v>
      </c>
      <c r="P1483" s="1034"/>
      <c r="Q1483" s="1034">
        <v>0</v>
      </c>
      <c r="R1483" s="1034"/>
      <c r="S1483" s="1034"/>
      <c r="T1483" s="1034">
        <v>0</v>
      </c>
      <c r="U1483" s="1034"/>
      <c r="V1483" s="1034"/>
      <c r="W1483" s="1034"/>
    </row>
    <row r="1484" spans="1:23" ht="8.85" customHeight="1">
      <c r="F1484" s="1035"/>
      <c r="G1484" s="1035"/>
      <c r="H1484" s="1035"/>
    </row>
    <row r="1485" spans="1:23" ht="8.25" customHeight="1">
      <c r="A1485" s="990" t="s">
        <v>1348</v>
      </c>
      <c r="C1485" s="1035" t="s">
        <v>3704</v>
      </c>
      <c r="D1485" s="1035"/>
      <c r="E1485" s="1035"/>
      <c r="F1485" s="1035" t="s">
        <v>2547</v>
      </c>
      <c r="G1485" s="1035"/>
      <c r="H1485" s="1035"/>
      <c r="I1485" s="1034">
        <v>0</v>
      </c>
      <c r="J1485" s="1034"/>
      <c r="K1485" s="1034">
        <v>0</v>
      </c>
      <c r="L1485" s="1034"/>
      <c r="M1485" s="1034">
        <v>3800</v>
      </c>
      <c r="N1485" s="1034"/>
      <c r="O1485" s="1034">
        <v>3800</v>
      </c>
      <c r="P1485" s="1034"/>
      <c r="Q1485" s="1034">
        <v>0</v>
      </c>
      <c r="R1485" s="1034"/>
      <c r="S1485" s="1034"/>
      <c r="T1485" s="1034">
        <v>0</v>
      </c>
      <c r="U1485" s="1034"/>
      <c r="V1485" s="1034"/>
      <c r="W1485" s="1034"/>
    </row>
    <row r="1486" spans="1:23" ht="9.1999999999999993" customHeight="1">
      <c r="A1486" s="990" t="s">
        <v>1348</v>
      </c>
      <c r="C1486" s="1035" t="s">
        <v>2832</v>
      </c>
      <c r="D1486" s="1035"/>
      <c r="E1486" s="1035"/>
      <c r="F1486" s="1035" t="s">
        <v>2549</v>
      </c>
      <c r="G1486" s="1035"/>
      <c r="H1486" s="1035"/>
      <c r="I1486" s="1034">
        <v>0</v>
      </c>
      <c r="J1486" s="1034"/>
      <c r="K1486" s="1034">
        <v>0</v>
      </c>
      <c r="L1486" s="1034"/>
      <c r="M1486" s="1034">
        <v>56993.52</v>
      </c>
      <c r="N1486" s="1034"/>
      <c r="O1486" s="1034">
        <v>56993.52</v>
      </c>
      <c r="P1486" s="1034"/>
      <c r="Q1486" s="1034">
        <v>0</v>
      </c>
      <c r="R1486" s="1034"/>
      <c r="S1486" s="1034"/>
      <c r="T1486" s="1034">
        <v>0</v>
      </c>
      <c r="U1486" s="1034"/>
      <c r="V1486" s="1034"/>
      <c r="W1486" s="1034"/>
    </row>
    <row r="1487" spans="1:23" ht="9.1999999999999993" customHeight="1">
      <c r="A1487" s="990" t="s">
        <v>1348</v>
      </c>
      <c r="C1487" s="1035" t="s">
        <v>2833</v>
      </c>
      <c r="D1487" s="1035"/>
      <c r="E1487" s="1035"/>
      <c r="F1487" s="1035" t="s">
        <v>2555</v>
      </c>
      <c r="G1487" s="1035"/>
      <c r="H1487" s="1035"/>
      <c r="I1487" s="1034">
        <v>0</v>
      </c>
      <c r="J1487" s="1034"/>
      <c r="K1487" s="1034">
        <v>0</v>
      </c>
      <c r="L1487" s="1034"/>
      <c r="M1487" s="1034">
        <v>101692.78</v>
      </c>
      <c r="N1487" s="1034"/>
      <c r="O1487" s="1034">
        <v>101692.78</v>
      </c>
      <c r="P1487" s="1034"/>
      <c r="Q1487" s="1034">
        <v>0</v>
      </c>
      <c r="R1487" s="1034"/>
      <c r="S1487" s="1034"/>
      <c r="T1487" s="1034">
        <v>0</v>
      </c>
      <c r="U1487" s="1034"/>
      <c r="V1487" s="1034"/>
      <c r="W1487" s="1034"/>
    </row>
    <row r="1488" spans="1:23" ht="8.85" customHeight="1">
      <c r="F1488" s="1035"/>
      <c r="G1488" s="1035"/>
      <c r="H1488" s="1035"/>
    </row>
    <row r="1489" spans="1:23" ht="8.25" customHeight="1">
      <c r="A1489" s="990" t="s">
        <v>1348</v>
      </c>
      <c r="C1489" s="1035" t="s">
        <v>5355</v>
      </c>
      <c r="D1489" s="1035"/>
      <c r="E1489" s="1035"/>
      <c r="F1489" s="1035" t="s">
        <v>2547</v>
      </c>
      <c r="G1489" s="1035"/>
      <c r="H1489" s="1035"/>
      <c r="I1489" s="1034">
        <v>0</v>
      </c>
      <c r="J1489" s="1034"/>
      <c r="K1489" s="1034">
        <v>0</v>
      </c>
      <c r="L1489" s="1034"/>
      <c r="M1489" s="1034">
        <v>2200</v>
      </c>
      <c r="N1489" s="1034"/>
      <c r="O1489" s="1034">
        <v>2200</v>
      </c>
      <c r="P1489" s="1034"/>
      <c r="Q1489" s="1034">
        <v>0</v>
      </c>
      <c r="R1489" s="1034"/>
      <c r="S1489" s="1034"/>
      <c r="T1489" s="1034">
        <v>0</v>
      </c>
      <c r="U1489" s="1034"/>
      <c r="V1489" s="1034"/>
      <c r="W1489" s="1034"/>
    </row>
    <row r="1490" spans="1:23" ht="9.4" customHeight="1"/>
    <row r="1491" spans="1:23" ht="13.7" customHeight="1">
      <c r="T1491" s="1046" t="s">
        <v>2985</v>
      </c>
      <c r="U1491" s="1046"/>
      <c r="V1491" s="1046"/>
      <c r="W1491" s="1046"/>
    </row>
    <row r="1492" spans="1:23" ht="16.149999999999999" customHeight="1">
      <c r="A1492" s="1041"/>
      <c r="B1492" s="1041"/>
      <c r="C1492" s="1041"/>
      <c r="D1492" s="1041"/>
      <c r="E1492" s="1041"/>
      <c r="F1492" s="1042" t="s">
        <v>3188</v>
      </c>
      <c r="G1492" s="1042"/>
      <c r="H1492" s="1042"/>
      <c r="I1492" s="1042"/>
      <c r="J1492" s="1042"/>
      <c r="K1492" s="1042"/>
      <c r="L1492" s="1042"/>
      <c r="M1492" s="1042"/>
      <c r="N1492" s="1042"/>
      <c r="O1492" s="1042"/>
      <c r="P1492" s="1042"/>
      <c r="Q1492" s="1042"/>
      <c r="R1492" s="1042"/>
      <c r="S1492" s="1042"/>
      <c r="T1492" s="1042"/>
      <c r="U1492" s="1042"/>
    </row>
    <row r="1493" spans="1:23" ht="12.95" customHeight="1">
      <c r="A1493" s="1041"/>
      <c r="B1493" s="1041"/>
      <c r="C1493" s="1041"/>
      <c r="D1493" s="1041"/>
      <c r="E1493" s="1041"/>
      <c r="F1493" s="1043" t="s">
        <v>79</v>
      </c>
      <c r="G1493" s="1043"/>
      <c r="H1493" s="1043"/>
      <c r="I1493" s="1043"/>
      <c r="J1493" s="1043"/>
      <c r="K1493" s="1043"/>
      <c r="L1493" s="1043"/>
      <c r="M1493" s="1043"/>
      <c r="N1493" s="1043"/>
      <c r="O1493" s="1043"/>
      <c r="P1493" s="1043"/>
      <c r="Q1493" s="1043"/>
      <c r="R1493" s="1043"/>
      <c r="S1493" s="1043"/>
    </row>
    <row r="1494" spans="1:23" ht="12.95" customHeight="1">
      <c r="B1494" s="1036" t="s">
        <v>1991</v>
      </c>
      <c r="C1494" s="1036"/>
      <c r="D1494" s="1036"/>
      <c r="E1494" s="1036"/>
      <c r="F1494" s="1036"/>
      <c r="G1494" s="1044" t="s">
        <v>5768</v>
      </c>
      <c r="H1494" s="1044"/>
      <c r="I1494" s="1044"/>
      <c r="J1494" s="1044"/>
      <c r="K1494" s="1044"/>
      <c r="L1494" s="1044"/>
      <c r="M1494" s="1044"/>
      <c r="N1494" s="1044"/>
      <c r="O1494" s="1044"/>
      <c r="P1494" s="1038" t="s">
        <v>1989</v>
      </c>
      <c r="Q1494" s="1038"/>
      <c r="R1494" s="1038"/>
      <c r="S1494" s="1038"/>
      <c r="T1494" s="1045" t="s">
        <v>5769</v>
      </c>
      <c r="U1494" s="1045"/>
      <c r="V1494" s="1045"/>
      <c r="W1494" s="1045"/>
    </row>
    <row r="1495" spans="1:23" ht="12.95" customHeight="1">
      <c r="B1495" s="1036" t="s">
        <v>2071</v>
      </c>
      <c r="C1495" s="1036"/>
      <c r="D1495" s="1036"/>
      <c r="E1495" s="1036"/>
      <c r="F1495" s="1036"/>
      <c r="G1495" s="1047" t="s">
        <v>2072</v>
      </c>
      <c r="H1495" s="1047"/>
      <c r="I1495" s="1047"/>
      <c r="J1495" s="1047"/>
      <c r="K1495" s="1047"/>
      <c r="L1495" s="1047"/>
      <c r="M1495" s="1047"/>
      <c r="N1495" s="1047"/>
      <c r="O1495" s="1047"/>
      <c r="P1495" s="1047"/>
      <c r="Q1495" s="1047"/>
      <c r="R1495" s="1047"/>
    </row>
    <row r="1496" spans="1:23" ht="17.45" customHeight="1">
      <c r="D1496" s="1037" t="s">
        <v>1992</v>
      </c>
      <c r="E1496" s="1037"/>
      <c r="F1496" s="1037"/>
      <c r="G1496" s="1037"/>
      <c r="H1496" s="1037"/>
      <c r="I1496" s="1037"/>
      <c r="J1496" s="1037"/>
      <c r="K1496" s="1037"/>
      <c r="L1496" s="1037"/>
      <c r="M1496" s="1037"/>
      <c r="N1496" s="1037"/>
      <c r="O1496" s="1037"/>
      <c r="P1496" s="1037"/>
      <c r="Q1496" s="1037"/>
      <c r="R1496" s="1037"/>
      <c r="S1496" s="987" t="s">
        <v>1992</v>
      </c>
      <c r="T1496" s="1038" t="s">
        <v>5770</v>
      </c>
      <c r="U1496" s="1038"/>
      <c r="V1496" s="1038"/>
    </row>
    <row r="1497" spans="1:23" ht="8.25" customHeight="1">
      <c r="A1497" s="988" t="s">
        <v>1343</v>
      </c>
      <c r="C1497" s="1039" t="s">
        <v>1344</v>
      </c>
      <c r="D1497" s="1039"/>
      <c r="F1497" s="1039" t="s">
        <v>1345</v>
      </c>
      <c r="G1497" s="1039"/>
      <c r="H1497" s="1039"/>
      <c r="I1497" s="1039"/>
      <c r="J1497" s="989" t="s">
        <v>1346</v>
      </c>
      <c r="K1497" s="989" t="s">
        <v>1347</v>
      </c>
      <c r="N1497" s="989" t="s">
        <v>1346</v>
      </c>
      <c r="O1497" s="1040" t="s">
        <v>1347</v>
      </c>
      <c r="P1497" s="1040"/>
      <c r="R1497" s="1040" t="s">
        <v>1346</v>
      </c>
      <c r="S1497" s="1040"/>
      <c r="T1497" s="1040" t="s">
        <v>1347</v>
      </c>
      <c r="U1497" s="1040"/>
      <c r="V1497" s="1040"/>
    </row>
    <row r="1498" spans="1:23" ht="9.6" customHeight="1">
      <c r="A1498" s="990" t="s">
        <v>1348</v>
      </c>
      <c r="C1498" s="1035" t="s">
        <v>2834</v>
      </c>
      <c r="D1498" s="1035"/>
      <c r="E1498" s="1035"/>
      <c r="F1498" s="1035" t="s">
        <v>2549</v>
      </c>
      <c r="G1498" s="1035"/>
      <c r="H1498" s="1035"/>
      <c r="I1498" s="1034">
        <v>0</v>
      </c>
      <c r="J1498" s="1034"/>
      <c r="K1498" s="1034">
        <v>0</v>
      </c>
      <c r="L1498" s="1034"/>
      <c r="M1498" s="1034">
        <v>38207.019999999997</v>
      </c>
      <c r="N1498" s="1034"/>
      <c r="O1498" s="1034">
        <v>38207.019999999997</v>
      </c>
      <c r="P1498" s="1034"/>
      <c r="Q1498" s="1034">
        <v>0</v>
      </c>
      <c r="R1498" s="1034"/>
      <c r="S1498" s="1034"/>
      <c r="T1498" s="1034">
        <v>0</v>
      </c>
      <c r="U1498" s="1034"/>
      <c r="V1498" s="1034"/>
      <c r="W1498" s="1034"/>
    </row>
    <row r="1499" spans="1:23" ht="9.1999999999999993" customHeight="1">
      <c r="A1499" s="990" t="s">
        <v>1348</v>
      </c>
      <c r="C1499" s="1035" t="s">
        <v>2835</v>
      </c>
      <c r="D1499" s="1035"/>
      <c r="E1499" s="1035"/>
      <c r="F1499" s="1035" t="s">
        <v>2555</v>
      </c>
      <c r="G1499" s="1035"/>
      <c r="H1499" s="1035"/>
      <c r="I1499" s="1034">
        <v>0</v>
      </c>
      <c r="J1499" s="1034"/>
      <c r="K1499" s="1034">
        <v>0</v>
      </c>
      <c r="L1499" s="1034"/>
      <c r="M1499" s="1034">
        <v>104262.13</v>
      </c>
      <c r="N1499" s="1034"/>
      <c r="O1499" s="1034">
        <v>104262.13</v>
      </c>
      <c r="P1499" s="1034"/>
      <c r="Q1499" s="1034">
        <v>0</v>
      </c>
      <c r="R1499" s="1034"/>
      <c r="S1499" s="1034"/>
      <c r="T1499" s="1034">
        <v>0</v>
      </c>
      <c r="U1499" s="1034"/>
      <c r="V1499" s="1034"/>
      <c r="W1499" s="1034"/>
    </row>
    <row r="1500" spans="1:23" ht="8.85" customHeight="1">
      <c r="F1500" s="1035"/>
      <c r="G1500" s="1035"/>
      <c r="H1500" s="1035"/>
    </row>
    <row r="1501" spans="1:23" ht="8.25" customHeight="1">
      <c r="A1501" s="990" t="s">
        <v>1348</v>
      </c>
      <c r="C1501" s="1035" t="s">
        <v>3626</v>
      </c>
      <c r="D1501" s="1035"/>
      <c r="E1501" s="1035"/>
      <c r="F1501" s="1035" t="s">
        <v>2555</v>
      </c>
      <c r="G1501" s="1035"/>
      <c r="H1501" s="1035"/>
      <c r="I1501" s="1034">
        <v>0</v>
      </c>
      <c r="J1501" s="1034"/>
      <c r="K1501" s="1034">
        <v>0</v>
      </c>
      <c r="L1501" s="1034"/>
      <c r="M1501" s="1034">
        <v>0</v>
      </c>
      <c r="N1501" s="1034"/>
      <c r="O1501" s="1034">
        <v>0</v>
      </c>
      <c r="P1501" s="1034"/>
      <c r="Q1501" s="1034">
        <v>0</v>
      </c>
      <c r="R1501" s="1034"/>
      <c r="S1501" s="1034"/>
      <c r="T1501" s="1034">
        <v>0</v>
      </c>
      <c r="U1501" s="1034"/>
      <c r="V1501" s="1034"/>
      <c r="W1501" s="1034"/>
    </row>
    <row r="1502" spans="1:23" ht="8.85" customHeight="1">
      <c r="F1502" s="1035"/>
      <c r="G1502" s="1035"/>
      <c r="H1502" s="1035"/>
    </row>
    <row r="1503" spans="1:23" ht="8.25" customHeight="1">
      <c r="A1503" s="990" t="s">
        <v>1348</v>
      </c>
      <c r="C1503" s="1035" t="s">
        <v>3705</v>
      </c>
      <c r="D1503" s="1035"/>
      <c r="E1503" s="1035"/>
      <c r="F1503" s="1035" t="s">
        <v>2547</v>
      </c>
      <c r="G1503" s="1035"/>
      <c r="H1503" s="1035"/>
      <c r="I1503" s="1034">
        <v>0</v>
      </c>
      <c r="J1503" s="1034"/>
      <c r="K1503" s="1034">
        <v>0</v>
      </c>
      <c r="L1503" s="1034"/>
      <c r="M1503" s="1034">
        <v>1600</v>
      </c>
      <c r="N1503" s="1034"/>
      <c r="O1503" s="1034">
        <v>1600</v>
      </c>
      <c r="P1503" s="1034"/>
      <c r="Q1503" s="1034">
        <v>0</v>
      </c>
      <c r="R1503" s="1034"/>
      <c r="S1503" s="1034"/>
      <c r="T1503" s="1034">
        <v>0</v>
      </c>
      <c r="U1503" s="1034"/>
      <c r="V1503" s="1034"/>
      <c r="W1503" s="1034"/>
    </row>
    <row r="1504" spans="1:23" ht="9.1999999999999993" customHeight="1">
      <c r="A1504" s="990" t="s">
        <v>1348</v>
      </c>
      <c r="C1504" s="1035" t="s">
        <v>2836</v>
      </c>
      <c r="D1504" s="1035"/>
      <c r="E1504" s="1035"/>
      <c r="F1504" s="1035" t="s">
        <v>2549</v>
      </c>
      <c r="G1504" s="1035"/>
      <c r="H1504" s="1035"/>
      <c r="I1504" s="1034">
        <v>0</v>
      </c>
      <c r="J1504" s="1034"/>
      <c r="K1504" s="1034">
        <v>0</v>
      </c>
      <c r="L1504" s="1034"/>
      <c r="M1504" s="1034">
        <v>2348.25</v>
      </c>
      <c r="N1504" s="1034"/>
      <c r="O1504" s="1034">
        <v>2348.25</v>
      </c>
      <c r="P1504" s="1034"/>
      <c r="Q1504" s="1034">
        <v>0</v>
      </c>
      <c r="R1504" s="1034"/>
      <c r="S1504" s="1034"/>
      <c r="T1504" s="1034">
        <v>0</v>
      </c>
      <c r="U1504" s="1034"/>
      <c r="V1504" s="1034"/>
      <c r="W1504" s="1034"/>
    </row>
    <row r="1505" spans="1:23" ht="9.1999999999999993" customHeight="1">
      <c r="A1505" s="990" t="s">
        <v>1348</v>
      </c>
      <c r="C1505" s="1035" t="s">
        <v>2837</v>
      </c>
      <c r="D1505" s="1035"/>
      <c r="E1505" s="1035"/>
      <c r="F1505" s="1035" t="s">
        <v>2555</v>
      </c>
      <c r="G1505" s="1035"/>
      <c r="H1505" s="1035"/>
      <c r="I1505" s="1034">
        <v>0</v>
      </c>
      <c r="J1505" s="1034"/>
      <c r="K1505" s="1034">
        <v>0</v>
      </c>
      <c r="L1505" s="1034"/>
      <c r="M1505" s="1034">
        <v>74230.960000000006</v>
      </c>
      <c r="N1505" s="1034"/>
      <c r="O1505" s="1034">
        <v>74230.960000000006</v>
      </c>
      <c r="P1505" s="1034"/>
      <c r="Q1505" s="1034">
        <v>0</v>
      </c>
      <c r="R1505" s="1034"/>
      <c r="S1505" s="1034"/>
      <c r="T1505" s="1034">
        <v>0</v>
      </c>
      <c r="U1505" s="1034"/>
      <c r="V1505" s="1034"/>
      <c r="W1505" s="1034"/>
    </row>
    <row r="1506" spans="1:23" ht="8.85" customHeight="1">
      <c r="F1506" s="1035"/>
      <c r="G1506" s="1035"/>
      <c r="H1506" s="1035"/>
    </row>
    <row r="1507" spans="1:23" ht="8.25" customHeight="1">
      <c r="A1507" s="990" t="s">
        <v>1348</v>
      </c>
      <c r="C1507" s="1035" t="s">
        <v>3706</v>
      </c>
      <c r="D1507" s="1035"/>
      <c r="E1507" s="1035"/>
      <c r="F1507" s="1035" t="s">
        <v>2547</v>
      </c>
      <c r="G1507" s="1035"/>
      <c r="H1507" s="1035"/>
      <c r="I1507" s="1034">
        <v>0</v>
      </c>
      <c r="J1507" s="1034"/>
      <c r="K1507" s="1034">
        <v>0</v>
      </c>
      <c r="L1507" s="1034"/>
      <c r="M1507" s="1034">
        <v>3400</v>
      </c>
      <c r="N1507" s="1034"/>
      <c r="O1507" s="1034">
        <v>3400</v>
      </c>
      <c r="P1507" s="1034"/>
      <c r="Q1507" s="1034">
        <v>0</v>
      </c>
      <c r="R1507" s="1034"/>
      <c r="S1507" s="1034"/>
      <c r="T1507" s="1034">
        <v>0</v>
      </c>
      <c r="U1507" s="1034"/>
      <c r="V1507" s="1034"/>
      <c r="W1507" s="1034"/>
    </row>
    <row r="1508" spans="1:23" ht="9.1999999999999993" customHeight="1">
      <c r="A1508" s="990" t="s">
        <v>1348</v>
      </c>
      <c r="C1508" s="1035" t="s">
        <v>2838</v>
      </c>
      <c r="D1508" s="1035"/>
      <c r="E1508" s="1035"/>
      <c r="F1508" s="1035" t="s">
        <v>2549</v>
      </c>
      <c r="G1508" s="1035"/>
      <c r="H1508" s="1035"/>
      <c r="I1508" s="1034">
        <v>0</v>
      </c>
      <c r="J1508" s="1034"/>
      <c r="K1508" s="1034">
        <v>0</v>
      </c>
      <c r="L1508" s="1034"/>
      <c r="M1508" s="1034">
        <v>31023.3</v>
      </c>
      <c r="N1508" s="1034"/>
      <c r="O1508" s="1034">
        <v>31023.3</v>
      </c>
      <c r="P1508" s="1034"/>
      <c r="Q1508" s="1034">
        <v>0</v>
      </c>
      <c r="R1508" s="1034"/>
      <c r="S1508" s="1034"/>
      <c r="T1508" s="1034">
        <v>0</v>
      </c>
      <c r="U1508" s="1034"/>
      <c r="V1508" s="1034"/>
      <c r="W1508" s="1034"/>
    </row>
    <row r="1509" spans="1:23" ht="9.1999999999999993" customHeight="1">
      <c r="A1509" s="990" t="s">
        <v>1348</v>
      </c>
      <c r="C1509" s="1035" t="s">
        <v>2839</v>
      </c>
      <c r="D1509" s="1035"/>
      <c r="E1509" s="1035"/>
      <c r="F1509" s="1035" t="s">
        <v>2555</v>
      </c>
      <c r="G1509" s="1035"/>
      <c r="H1509" s="1035"/>
      <c r="I1509" s="1034">
        <v>0</v>
      </c>
      <c r="J1509" s="1034"/>
      <c r="K1509" s="1034">
        <v>0</v>
      </c>
      <c r="L1509" s="1034"/>
      <c r="M1509" s="1034">
        <v>100641.1</v>
      </c>
      <c r="N1509" s="1034"/>
      <c r="O1509" s="1034">
        <v>100641.1</v>
      </c>
      <c r="P1509" s="1034"/>
      <c r="Q1509" s="1034">
        <v>0</v>
      </c>
      <c r="R1509" s="1034"/>
      <c r="S1509" s="1034"/>
      <c r="T1509" s="1034">
        <v>0</v>
      </c>
      <c r="U1509" s="1034"/>
      <c r="V1509" s="1034"/>
      <c r="W1509" s="1034"/>
    </row>
    <row r="1510" spans="1:23" ht="8.85" customHeight="1">
      <c r="F1510" s="1035"/>
      <c r="G1510" s="1035"/>
      <c r="H1510" s="1035"/>
    </row>
    <row r="1511" spans="1:23" ht="8.25" customHeight="1">
      <c r="A1511" s="990" t="s">
        <v>1348</v>
      </c>
      <c r="C1511" s="1035" t="s">
        <v>2840</v>
      </c>
      <c r="D1511" s="1035"/>
      <c r="E1511" s="1035"/>
      <c r="F1511" s="1035" t="s">
        <v>2518</v>
      </c>
      <c r="G1511" s="1035"/>
      <c r="H1511" s="1035"/>
      <c r="I1511" s="1034">
        <v>0</v>
      </c>
      <c r="J1511" s="1034"/>
      <c r="K1511" s="1034">
        <v>0</v>
      </c>
      <c r="L1511" s="1034"/>
      <c r="M1511" s="1034">
        <v>42559.8</v>
      </c>
      <c r="N1511" s="1034"/>
      <c r="O1511" s="1034">
        <v>42559.8</v>
      </c>
      <c r="P1511" s="1034"/>
      <c r="Q1511" s="1034">
        <v>0</v>
      </c>
      <c r="R1511" s="1034"/>
      <c r="S1511" s="1034"/>
      <c r="T1511" s="1034">
        <v>0</v>
      </c>
      <c r="U1511" s="1034"/>
      <c r="V1511" s="1034"/>
      <c r="W1511" s="1034"/>
    </row>
    <row r="1512" spans="1:23" ht="9.1999999999999993" customHeight="1">
      <c r="A1512" s="990" t="s">
        <v>1348</v>
      </c>
      <c r="C1512" s="1035" t="s">
        <v>5793</v>
      </c>
      <c r="D1512" s="1035"/>
      <c r="E1512" s="1035"/>
      <c r="F1512" s="1035" t="s">
        <v>2523</v>
      </c>
      <c r="G1512" s="1035"/>
      <c r="H1512" s="1035"/>
      <c r="I1512" s="1034">
        <v>0</v>
      </c>
      <c r="J1512" s="1034"/>
      <c r="K1512" s="1034">
        <v>0</v>
      </c>
      <c r="L1512" s="1034"/>
      <c r="M1512" s="1034">
        <v>3546.66</v>
      </c>
      <c r="N1512" s="1034"/>
      <c r="O1512" s="1034">
        <v>3546.66</v>
      </c>
      <c r="P1512" s="1034"/>
      <c r="Q1512" s="1034">
        <v>0</v>
      </c>
      <c r="R1512" s="1034"/>
      <c r="S1512" s="1034"/>
      <c r="T1512" s="1034">
        <v>0</v>
      </c>
      <c r="U1512" s="1034"/>
      <c r="V1512" s="1034"/>
      <c r="W1512" s="1034"/>
    </row>
    <row r="1513" spans="1:23" ht="9.1999999999999993" customHeight="1">
      <c r="A1513" s="990" t="s">
        <v>1348</v>
      </c>
      <c r="C1513" s="1035" t="s">
        <v>3556</v>
      </c>
      <c r="D1513" s="1035"/>
      <c r="E1513" s="1035"/>
      <c r="F1513" s="1035" t="s">
        <v>2587</v>
      </c>
      <c r="G1513" s="1035"/>
      <c r="H1513" s="1035"/>
      <c r="I1513" s="1034">
        <v>0</v>
      </c>
      <c r="J1513" s="1034"/>
      <c r="K1513" s="1034">
        <v>0</v>
      </c>
      <c r="L1513" s="1034"/>
      <c r="M1513" s="1034">
        <v>7508.81</v>
      </c>
      <c r="N1513" s="1034"/>
      <c r="O1513" s="1034">
        <v>7508.81</v>
      </c>
      <c r="P1513" s="1034"/>
      <c r="Q1513" s="1034">
        <v>0</v>
      </c>
      <c r="R1513" s="1034"/>
      <c r="S1513" s="1034"/>
      <c r="T1513" s="1034">
        <v>0</v>
      </c>
      <c r="U1513" s="1034"/>
      <c r="V1513" s="1034"/>
      <c r="W1513" s="1034"/>
    </row>
    <row r="1514" spans="1:23" ht="9.1999999999999993" customHeight="1">
      <c r="A1514" s="990" t="s">
        <v>1348</v>
      </c>
      <c r="C1514" s="1035" t="s">
        <v>2841</v>
      </c>
      <c r="D1514" s="1035"/>
      <c r="E1514" s="1035"/>
      <c r="F1514" s="1035" t="s">
        <v>2527</v>
      </c>
      <c r="G1514" s="1035"/>
      <c r="H1514" s="1035"/>
      <c r="I1514" s="1034">
        <v>0</v>
      </c>
      <c r="J1514" s="1034"/>
      <c r="K1514" s="1034">
        <v>0</v>
      </c>
      <c r="L1514" s="1034"/>
      <c r="M1514" s="1034">
        <v>7235.18</v>
      </c>
      <c r="N1514" s="1034"/>
      <c r="O1514" s="1034">
        <v>7235.18</v>
      </c>
      <c r="P1514" s="1034"/>
      <c r="Q1514" s="1034">
        <v>0</v>
      </c>
      <c r="R1514" s="1034"/>
      <c r="S1514" s="1034"/>
      <c r="T1514" s="1034">
        <v>0</v>
      </c>
      <c r="U1514" s="1034"/>
      <c r="V1514" s="1034"/>
      <c r="W1514" s="1034"/>
    </row>
    <row r="1515" spans="1:23" ht="9.1999999999999993" customHeight="1">
      <c r="A1515" s="990" t="s">
        <v>1348</v>
      </c>
      <c r="C1515" s="1035" t="s">
        <v>2842</v>
      </c>
      <c r="D1515" s="1035"/>
      <c r="E1515" s="1035"/>
      <c r="F1515" s="1035" t="s">
        <v>2529</v>
      </c>
      <c r="G1515" s="1035"/>
      <c r="H1515" s="1035"/>
      <c r="I1515" s="1034">
        <v>0</v>
      </c>
      <c r="J1515" s="1034"/>
      <c r="K1515" s="1034">
        <v>0</v>
      </c>
      <c r="L1515" s="1034"/>
      <c r="M1515" s="1034">
        <v>346.52</v>
      </c>
      <c r="N1515" s="1034"/>
      <c r="O1515" s="1034">
        <v>346.52</v>
      </c>
      <c r="P1515" s="1034"/>
      <c r="Q1515" s="1034">
        <v>0</v>
      </c>
      <c r="R1515" s="1034"/>
      <c r="S1515" s="1034"/>
      <c r="T1515" s="1034">
        <v>0</v>
      </c>
      <c r="U1515" s="1034"/>
      <c r="V1515" s="1034"/>
      <c r="W1515" s="1034"/>
    </row>
    <row r="1516" spans="1:23" ht="9.1999999999999993" customHeight="1">
      <c r="A1516" s="990" t="s">
        <v>1348</v>
      </c>
      <c r="C1516" s="1035" t="s">
        <v>2843</v>
      </c>
      <c r="D1516" s="1035"/>
      <c r="E1516" s="1035"/>
      <c r="F1516" s="1035" t="s">
        <v>2531</v>
      </c>
      <c r="G1516" s="1035"/>
      <c r="H1516" s="1035"/>
      <c r="I1516" s="1034">
        <v>0</v>
      </c>
      <c r="J1516" s="1034"/>
      <c r="K1516" s="1034">
        <v>0</v>
      </c>
      <c r="L1516" s="1034"/>
      <c r="M1516" s="1034">
        <v>5247.64</v>
      </c>
      <c r="N1516" s="1034"/>
      <c r="O1516" s="1034">
        <v>5247.64</v>
      </c>
      <c r="P1516" s="1034"/>
      <c r="Q1516" s="1034">
        <v>0</v>
      </c>
      <c r="R1516" s="1034"/>
      <c r="S1516" s="1034"/>
      <c r="T1516" s="1034">
        <v>0</v>
      </c>
      <c r="U1516" s="1034"/>
      <c r="V1516" s="1034"/>
      <c r="W1516" s="1034"/>
    </row>
    <row r="1517" spans="1:23" ht="9.1999999999999993" customHeight="1">
      <c r="A1517" s="990" t="s">
        <v>1348</v>
      </c>
      <c r="C1517" s="1035" t="s">
        <v>2844</v>
      </c>
      <c r="D1517" s="1035"/>
      <c r="E1517" s="1035"/>
      <c r="F1517" s="1035" t="s">
        <v>2533</v>
      </c>
      <c r="G1517" s="1035"/>
      <c r="H1517" s="1035"/>
      <c r="I1517" s="1034">
        <v>0</v>
      </c>
      <c r="J1517" s="1034"/>
      <c r="K1517" s="1034">
        <v>0</v>
      </c>
      <c r="L1517" s="1034"/>
      <c r="M1517" s="1034">
        <v>4751.78</v>
      </c>
      <c r="N1517" s="1034"/>
      <c r="O1517" s="1034">
        <v>4751.78</v>
      </c>
      <c r="P1517" s="1034"/>
      <c r="Q1517" s="1034">
        <v>0</v>
      </c>
      <c r="R1517" s="1034"/>
      <c r="S1517" s="1034"/>
      <c r="T1517" s="1034">
        <v>0</v>
      </c>
      <c r="U1517" s="1034"/>
      <c r="V1517" s="1034"/>
      <c r="W1517" s="1034"/>
    </row>
    <row r="1518" spans="1:23" ht="9.1999999999999993" customHeight="1">
      <c r="A1518" s="990" t="s">
        <v>1348</v>
      </c>
      <c r="C1518" s="1035" t="s">
        <v>2845</v>
      </c>
      <c r="D1518" s="1035"/>
      <c r="E1518" s="1035"/>
      <c r="F1518" s="1035" t="s">
        <v>2575</v>
      </c>
      <c r="G1518" s="1035"/>
      <c r="H1518" s="1035"/>
      <c r="I1518" s="1034">
        <v>0</v>
      </c>
      <c r="J1518" s="1034"/>
      <c r="K1518" s="1034">
        <v>0</v>
      </c>
      <c r="L1518" s="1034"/>
      <c r="M1518" s="1034">
        <v>216600.21</v>
      </c>
      <c r="N1518" s="1034"/>
      <c r="O1518" s="1034">
        <v>216600.21</v>
      </c>
      <c r="P1518" s="1034"/>
      <c r="Q1518" s="1034">
        <v>0</v>
      </c>
      <c r="R1518" s="1034"/>
      <c r="S1518" s="1034"/>
      <c r="T1518" s="1034">
        <v>0</v>
      </c>
      <c r="U1518" s="1034"/>
      <c r="V1518" s="1034"/>
      <c r="W1518" s="1034"/>
    </row>
    <row r="1519" spans="1:23" ht="9.1999999999999993" customHeight="1">
      <c r="A1519" s="990" t="s">
        <v>1348</v>
      </c>
      <c r="C1519" s="1035" t="s">
        <v>3037</v>
      </c>
      <c r="D1519" s="1035"/>
      <c r="E1519" s="1035"/>
      <c r="F1519" s="1035" t="s">
        <v>2577</v>
      </c>
      <c r="G1519" s="1035"/>
      <c r="H1519" s="1035"/>
      <c r="I1519" s="1034">
        <v>0</v>
      </c>
      <c r="J1519" s="1034"/>
      <c r="K1519" s="1034">
        <v>0</v>
      </c>
      <c r="L1519" s="1034"/>
      <c r="M1519" s="1034">
        <v>466495.84</v>
      </c>
      <c r="N1519" s="1034"/>
      <c r="O1519" s="1034">
        <v>466495.84</v>
      </c>
      <c r="P1519" s="1034"/>
      <c r="Q1519" s="1034">
        <v>0</v>
      </c>
      <c r="R1519" s="1034"/>
      <c r="S1519" s="1034"/>
      <c r="T1519" s="1034">
        <v>0</v>
      </c>
      <c r="U1519" s="1034"/>
      <c r="V1519" s="1034"/>
      <c r="W1519" s="1034"/>
    </row>
    <row r="1520" spans="1:23" ht="9.1999999999999993" customHeight="1">
      <c r="A1520" s="990" t="s">
        <v>1348</v>
      </c>
      <c r="C1520" s="1035" t="s">
        <v>5356</v>
      </c>
      <c r="D1520" s="1035"/>
      <c r="E1520" s="1035"/>
      <c r="F1520" s="1035" t="s">
        <v>2575</v>
      </c>
      <c r="G1520" s="1035"/>
      <c r="H1520" s="1035"/>
      <c r="I1520" s="1034">
        <v>0</v>
      </c>
      <c r="J1520" s="1034"/>
      <c r="K1520" s="1034">
        <v>0</v>
      </c>
      <c r="L1520" s="1034"/>
      <c r="M1520" s="1034">
        <v>27789</v>
      </c>
      <c r="N1520" s="1034"/>
      <c r="O1520" s="1034">
        <v>27789</v>
      </c>
      <c r="P1520" s="1034"/>
      <c r="Q1520" s="1034">
        <v>0</v>
      </c>
      <c r="R1520" s="1034"/>
      <c r="S1520" s="1034"/>
      <c r="T1520" s="1034">
        <v>0</v>
      </c>
      <c r="U1520" s="1034"/>
      <c r="V1520" s="1034"/>
      <c r="W1520" s="1034"/>
    </row>
    <row r="1521" spans="1:23" ht="9.1999999999999993" customHeight="1">
      <c r="A1521" s="990" t="s">
        <v>1348</v>
      </c>
      <c r="C1521" s="1035" t="s">
        <v>3627</v>
      </c>
      <c r="D1521" s="1035"/>
      <c r="E1521" s="1035"/>
      <c r="F1521" s="1035" t="s">
        <v>2577</v>
      </c>
      <c r="G1521" s="1035"/>
      <c r="H1521" s="1035"/>
      <c r="I1521" s="1034">
        <v>0</v>
      </c>
      <c r="J1521" s="1034"/>
      <c r="K1521" s="1034">
        <v>0</v>
      </c>
      <c r="L1521" s="1034"/>
      <c r="M1521" s="1034">
        <v>36100</v>
      </c>
      <c r="N1521" s="1034"/>
      <c r="O1521" s="1034">
        <v>36100</v>
      </c>
      <c r="P1521" s="1034"/>
      <c r="Q1521" s="1034">
        <v>0</v>
      </c>
      <c r="R1521" s="1034"/>
      <c r="S1521" s="1034"/>
      <c r="T1521" s="1034">
        <v>0</v>
      </c>
      <c r="U1521" s="1034"/>
      <c r="V1521" s="1034"/>
      <c r="W1521" s="1034"/>
    </row>
    <row r="1522" spans="1:23" ht="9.1999999999999993" customHeight="1">
      <c r="A1522" s="990" t="s">
        <v>1348</v>
      </c>
      <c r="C1522" s="1035" t="s">
        <v>5357</v>
      </c>
      <c r="D1522" s="1035"/>
      <c r="E1522" s="1035"/>
      <c r="F1522" s="1035" t="s">
        <v>2575</v>
      </c>
      <c r="G1522" s="1035"/>
      <c r="H1522" s="1035"/>
      <c r="I1522" s="1034">
        <v>0</v>
      </c>
      <c r="J1522" s="1034"/>
      <c r="K1522" s="1034">
        <v>0</v>
      </c>
      <c r="L1522" s="1034"/>
      <c r="M1522" s="1034">
        <v>5495</v>
      </c>
      <c r="N1522" s="1034"/>
      <c r="O1522" s="1034">
        <v>5495</v>
      </c>
      <c r="P1522" s="1034"/>
      <c r="Q1522" s="1034">
        <v>0</v>
      </c>
      <c r="R1522" s="1034"/>
      <c r="S1522" s="1034"/>
      <c r="T1522" s="1034">
        <v>0</v>
      </c>
      <c r="U1522" s="1034"/>
      <c r="V1522" s="1034"/>
      <c r="W1522" s="1034"/>
    </row>
    <row r="1523" spans="1:23" ht="9.1999999999999993" customHeight="1">
      <c r="A1523" s="990" t="s">
        <v>1348</v>
      </c>
      <c r="C1523" s="1035" t="s">
        <v>3628</v>
      </c>
      <c r="D1523" s="1035"/>
      <c r="E1523" s="1035"/>
      <c r="F1523" s="1035" t="s">
        <v>2577</v>
      </c>
      <c r="G1523" s="1035"/>
      <c r="H1523" s="1035"/>
      <c r="I1523" s="1034">
        <v>0</v>
      </c>
      <c r="J1523" s="1034"/>
      <c r="K1523" s="1034">
        <v>0</v>
      </c>
      <c r="L1523" s="1034"/>
      <c r="M1523" s="1034">
        <v>466495.83</v>
      </c>
      <c r="N1523" s="1034"/>
      <c r="O1523" s="1034">
        <v>466495.83</v>
      </c>
      <c r="P1523" s="1034"/>
      <c r="Q1523" s="1034">
        <v>0</v>
      </c>
      <c r="R1523" s="1034"/>
      <c r="S1523" s="1034"/>
      <c r="T1523" s="1034">
        <v>0</v>
      </c>
      <c r="U1523" s="1034"/>
      <c r="V1523" s="1034"/>
      <c r="W1523" s="1034"/>
    </row>
    <row r="1524" spans="1:23" ht="9.1999999999999993" customHeight="1">
      <c r="A1524" s="990" t="s">
        <v>1348</v>
      </c>
      <c r="C1524" s="1035" t="s">
        <v>5358</v>
      </c>
      <c r="D1524" s="1035"/>
      <c r="E1524" s="1035"/>
      <c r="F1524" s="1035" t="s">
        <v>2575</v>
      </c>
      <c r="G1524" s="1035"/>
      <c r="H1524" s="1035"/>
      <c r="I1524" s="1034">
        <v>0</v>
      </c>
      <c r="J1524" s="1034"/>
      <c r="K1524" s="1034">
        <v>0</v>
      </c>
      <c r="L1524" s="1034"/>
      <c r="M1524" s="1034">
        <v>2376</v>
      </c>
      <c r="N1524" s="1034"/>
      <c r="O1524" s="1034">
        <v>2376</v>
      </c>
      <c r="P1524" s="1034"/>
      <c r="Q1524" s="1034">
        <v>0</v>
      </c>
      <c r="R1524" s="1034"/>
      <c r="S1524" s="1034"/>
      <c r="T1524" s="1034">
        <v>0</v>
      </c>
      <c r="U1524" s="1034"/>
      <c r="V1524" s="1034"/>
      <c r="W1524" s="1034"/>
    </row>
    <row r="1525" spans="1:23" ht="9.1999999999999993" customHeight="1">
      <c r="A1525" s="990" t="s">
        <v>1348</v>
      </c>
      <c r="C1525" s="1035" t="s">
        <v>5483</v>
      </c>
      <c r="D1525" s="1035"/>
      <c r="E1525" s="1035"/>
      <c r="F1525" s="1035" t="s">
        <v>2577</v>
      </c>
      <c r="G1525" s="1035"/>
      <c r="H1525" s="1035"/>
      <c r="I1525" s="1034">
        <v>0</v>
      </c>
      <c r="J1525" s="1034"/>
      <c r="K1525" s="1034">
        <v>0</v>
      </c>
      <c r="L1525" s="1034"/>
      <c r="M1525" s="1034">
        <v>6950.57</v>
      </c>
      <c r="N1525" s="1034"/>
      <c r="O1525" s="1034">
        <v>6950.57</v>
      </c>
      <c r="P1525" s="1034"/>
      <c r="Q1525" s="1034">
        <v>0</v>
      </c>
      <c r="R1525" s="1034"/>
      <c r="S1525" s="1034"/>
      <c r="T1525" s="1034">
        <v>0</v>
      </c>
      <c r="U1525" s="1034"/>
      <c r="V1525" s="1034"/>
      <c r="W1525" s="1034"/>
    </row>
    <row r="1526" spans="1:23" ht="9.1999999999999993" customHeight="1">
      <c r="A1526" s="990" t="s">
        <v>1348</v>
      </c>
      <c r="C1526" s="1035" t="s">
        <v>2846</v>
      </c>
      <c r="D1526" s="1035"/>
      <c r="E1526" s="1035"/>
      <c r="F1526" s="1035" t="s">
        <v>2518</v>
      </c>
      <c r="G1526" s="1035"/>
      <c r="H1526" s="1035"/>
      <c r="I1526" s="1034">
        <v>0</v>
      </c>
      <c r="J1526" s="1034"/>
      <c r="K1526" s="1034">
        <v>0</v>
      </c>
      <c r="L1526" s="1034"/>
      <c r="M1526" s="1034">
        <v>422433.1</v>
      </c>
      <c r="N1526" s="1034"/>
      <c r="O1526" s="1034">
        <v>422433.1</v>
      </c>
      <c r="P1526" s="1034"/>
      <c r="Q1526" s="1034">
        <v>0</v>
      </c>
      <c r="R1526" s="1034"/>
      <c r="S1526" s="1034"/>
      <c r="T1526" s="1034">
        <v>0</v>
      </c>
      <c r="U1526" s="1034"/>
      <c r="V1526" s="1034"/>
      <c r="W1526" s="1034"/>
    </row>
    <row r="1527" spans="1:23" ht="9.1999999999999993" customHeight="1">
      <c r="A1527" s="990" t="s">
        <v>1348</v>
      </c>
      <c r="C1527" s="1035" t="s">
        <v>5794</v>
      </c>
      <c r="D1527" s="1035"/>
      <c r="E1527" s="1035"/>
      <c r="F1527" s="1035" t="s">
        <v>2523</v>
      </c>
      <c r="G1527" s="1035"/>
      <c r="H1527" s="1035"/>
      <c r="I1527" s="1034">
        <v>0</v>
      </c>
      <c r="J1527" s="1034"/>
      <c r="K1527" s="1034">
        <v>0</v>
      </c>
      <c r="L1527" s="1034"/>
      <c r="M1527" s="1034">
        <v>36035.040000000001</v>
      </c>
      <c r="N1527" s="1034"/>
      <c r="O1527" s="1034">
        <v>36035.040000000001</v>
      </c>
      <c r="P1527" s="1034"/>
      <c r="Q1527" s="1034">
        <v>0</v>
      </c>
      <c r="R1527" s="1034"/>
      <c r="S1527" s="1034"/>
      <c r="T1527" s="1034">
        <v>0</v>
      </c>
      <c r="U1527" s="1034"/>
      <c r="V1527" s="1034"/>
      <c r="W1527" s="1034"/>
    </row>
    <row r="1528" spans="1:23" ht="9.1999999999999993" customHeight="1">
      <c r="A1528" s="990" t="s">
        <v>1348</v>
      </c>
      <c r="C1528" s="1035" t="s">
        <v>2848</v>
      </c>
      <c r="D1528" s="1035"/>
      <c r="E1528" s="1035"/>
      <c r="F1528" s="1035" t="s">
        <v>2527</v>
      </c>
      <c r="G1528" s="1035"/>
      <c r="H1528" s="1035"/>
      <c r="I1528" s="1034">
        <v>0</v>
      </c>
      <c r="J1528" s="1034"/>
      <c r="K1528" s="1034">
        <v>0</v>
      </c>
      <c r="L1528" s="1034"/>
      <c r="M1528" s="1034">
        <v>73511.539999999994</v>
      </c>
      <c r="N1528" s="1034"/>
      <c r="O1528" s="1034">
        <v>73511.539999999994</v>
      </c>
      <c r="P1528" s="1034"/>
      <c r="Q1528" s="1034">
        <v>0</v>
      </c>
      <c r="R1528" s="1034"/>
      <c r="S1528" s="1034"/>
      <c r="T1528" s="1034">
        <v>0</v>
      </c>
      <c r="U1528" s="1034"/>
      <c r="V1528" s="1034"/>
      <c r="W1528" s="1034"/>
    </row>
    <row r="1529" spans="1:23" ht="9.1999999999999993" customHeight="1">
      <c r="A1529" s="990" t="s">
        <v>1348</v>
      </c>
      <c r="C1529" s="1035" t="s">
        <v>2849</v>
      </c>
      <c r="D1529" s="1035"/>
      <c r="E1529" s="1035"/>
      <c r="F1529" s="1035" t="s">
        <v>2529</v>
      </c>
      <c r="G1529" s="1035"/>
      <c r="H1529" s="1035"/>
      <c r="I1529" s="1034">
        <v>0</v>
      </c>
      <c r="J1529" s="1034"/>
      <c r="K1529" s="1034">
        <v>0</v>
      </c>
      <c r="L1529" s="1034"/>
      <c r="M1529" s="1034">
        <v>2598.9</v>
      </c>
      <c r="N1529" s="1034"/>
      <c r="O1529" s="1034">
        <v>2598.9</v>
      </c>
      <c r="P1529" s="1034"/>
      <c r="Q1529" s="1034">
        <v>0</v>
      </c>
      <c r="R1529" s="1034"/>
      <c r="S1529" s="1034"/>
      <c r="T1529" s="1034">
        <v>0</v>
      </c>
      <c r="U1529" s="1034"/>
      <c r="V1529" s="1034"/>
      <c r="W1529" s="1034"/>
    </row>
    <row r="1530" spans="1:23" ht="9.1999999999999993" customHeight="1">
      <c r="A1530" s="990" t="s">
        <v>1348</v>
      </c>
      <c r="C1530" s="1035" t="s">
        <v>2850</v>
      </c>
      <c r="D1530" s="1035"/>
      <c r="E1530" s="1035"/>
      <c r="F1530" s="1035" t="s">
        <v>2531</v>
      </c>
      <c r="G1530" s="1035"/>
      <c r="H1530" s="1035"/>
      <c r="I1530" s="1034">
        <v>0</v>
      </c>
      <c r="J1530" s="1034"/>
      <c r="K1530" s="1034">
        <v>0</v>
      </c>
      <c r="L1530" s="1034"/>
      <c r="M1530" s="1034">
        <v>35846.300000000003</v>
      </c>
      <c r="N1530" s="1034"/>
      <c r="O1530" s="1034">
        <v>35846.300000000003</v>
      </c>
      <c r="P1530" s="1034"/>
      <c r="Q1530" s="1034">
        <v>0</v>
      </c>
      <c r="R1530" s="1034"/>
      <c r="S1530" s="1034"/>
      <c r="T1530" s="1034">
        <v>0</v>
      </c>
      <c r="U1530" s="1034"/>
      <c r="V1530" s="1034"/>
      <c r="W1530" s="1034"/>
    </row>
    <row r="1531" spans="1:23" ht="9.1999999999999993" customHeight="1">
      <c r="A1531" s="990" t="s">
        <v>1348</v>
      </c>
      <c r="C1531" s="1035" t="s">
        <v>2851</v>
      </c>
      <c r="D1531" s="1035"/>
      <c r="E1531" s="1035"/>
      <c r="F1531" s="1035" t="s">
        <v>2533</v>
      </c>
      <c r="G1531" s="1035"/>
      <c r="H1531" s="1035"/>
      <c r="I1531" s="1034">
        <v>0</v>
      </c>
      <c r="J1531" s="1034"/>
      <c r="K1531" s="1034">
        <v>0</v>
      </c>
      <c r="L1531" s="1034"/>
      <c r="M1531" s="1034">
        <v>27888.48</v>
      </c>
      <c r="N1531" s="1034"/>
      <c r="O1531" s="1034">
        <v>27888.48</v>
      </c>
      <c r="P1531" s="1034"/>
      <c r="Q1531" s="1034">
        <v>0</v>
      </c>
      <c r="R1531" s="1034"/>
      <c r="S1531" s="1034"/>
      <c r="T1531" s="1034">
        <v>0</v>
      </c>
      <c r="U1531" s="1034"/>
      <c r="V1531" s="1034"/>
      <c r="W1531" s="1034"/>
    </row>
    <row r="1532" spans="1:23" ht="9.1999999999999993" customHeight="1">
      <c r="A1532" s="990" t="s">
        <v>1348</v>
      </c>
      <c r="C1532" s="1035" t="s">
        <v>3629</v>
      </c>
      <c r="D1532" s="1035"/>
      <c r="E1532" s="1035"/>
      <c r="F1532" s="1035" t="s">
        <v>2594</v>
      </c>
      <c r="G1532" s="1035"/>
      <c r="H1532" s="1035"/>
      <c r="I1532" s="1034">
        <v>0</v>
      </c>
      <c r="J1532" s="1034"/>
      <c r="K1532" s="1034">
        <v>0</v>
      </c>
      <c r="L1532" s="1034"/>
      <c r="M1532" s="1034">
        <v>4390.6899999999996</v>
      </c>
      <c r="N1532" s="1034"/>
      <c r="O1532" s="1034">
        <v>4390.6899999999996</v>
      </c>
      <c r="P1532" s="1034"/>
      <c r="Q1532" s="1034">
        <v>0</v>
      </c>
      <c r="R1532" s="1034"/>
      <c r="S1532" s="1034"/>
      <c r="T1532" s="1034">
        <v>0</v>
      </c>
      <c r="U1532" s="1034"/>
      <c r="V1532" s="1034"/>
      <c r="W1532" s="1034"/>
    </row>
    <row r="1533" spans="1:23" ht="9.1999999999999993" customHeight="1">
      <c r="A1533" s="990" t="s">
        <v>1348</v>
      </c>
      <c r="C1533" s="1035" t="s">
        <v>3038</v>
      </c>
      <c r="D1533" s="1035"/>
      <c r="E1533" s="1035"/>
      <c r="F1533" s="1035" t="s">
        <v>2596</v>
      </c>
      <c r="G1533" s="1035"/>
      <c r="H1533" s="1035"/>
      <c r="I1533" s="1034">
        <v>0</v>
      </c>
      <c r="J1533" s="1034"/>
      <c r="K1533" s="1034">
        <v>0</v>
      </c>
      <c r="L1533" s="1034"/>
      <c r="M1533" s="1034">
        <v>0</v>
      </c>
      <c r="N1533" s="1034"/>
      <c r="O1533" s="1034">
        <v>0</v>
      </c>
      <c r="P1533" s="1034"/>
      <c r="Q1533" s="1034">
        <v>0</v>
      </c>
      <c r="R1533" s="1034"/>
      <c r="S1533" s="1034"/>
      <c r="T1533" s="1034">
        <v>0</v>
      </c>
      <c r="U1533" s="1034"/>
      <c r="V1533" s="1034"/>
      <c r="W1533" s="1034"/>
    </row>
    <row r="1534" spans="1:23" ht="9.1999999999999993" customHeight="1">
      <c r="A1534" s="990" t="s">
        <v>1348</v>
      </c>
      <c r="C1534" s="1035" t="s">
        <v>3630</v>
      </c>
      <c r="D1534" s="1035"/>
      <c r="E1534" s="1035"/>
      <c r="F1534" s="1035" t="s">
        <v>2598</v>
      </c>
      <c r="G1534" s="1035"/>
      <c r="H1534" s="1035"/>
      <c r="I1534" s="1034">
        <v>0</v>
      </c>
      <c r="J1534" s="1034"/>
      <c r="K1534" s="1034">
        <v>0</v>
      </c>
      <c r="L1534" s="1034"/>
      <c r="M1534" s="1034">
        <v>0</v>
      </c>
      <c r="N1534" s="1034"/>
      <c r="O1534" s="1034">
        <v>0</v>
      </c>
      <c r="P1534" s="1034"/>
      <c r="Q1534" s="1034">
        <v>0</v>
      </c>
      <c r="R1534" s="1034"/>
      <c r="S1534" s="1034"/>
      <c r="T1534" s="1034">
        <v>0</v>
      </c>
      <c r="U1534" s="1034"/>
      <c r="V1534" s="1034"/>
      <c r="W1534" s="1034"/>
    </row>
    <row r="1535" spans="1:23" ht="9.1999999999999993" customHeight="1">
      <c r="A1535" s="990" t="s">
        <v>1348</v>
      </c>
      <c r="C1535" s="1035" t="s">
        <v>3631</v>
      </c>
      <c r="D1535" s="1035"/>
      <c r="E1535" s="1035"/>
      <c r="F1535" s="1035" t="s">
        <v>2600</v>
      </c>
      <c r="G1535" s="1035"/>
      <c r="H1535" s="1035"/>
      <c r="I1535" s="1034">
        <v>0</v>
      </c>
      <c r="J1535" s="1034"/>
      <c r="K1535" s="1034">
        <v>0</v>
      </c>
      <c r="L1535" s="1034"/>
      <c r="M1535" s="1034">
        <v>0</v>
      </c>
      <c r="N1535" s="1034"/>
      <c r="O1535" s="1034">
        <v>0</v>
      </c>
      <c r="P1535" s="1034"/>
      <c r="Q1535" s="1034">
        <v>0</v>
      </c>
      <c r="R1535" s="1034"/>
      <c r="S1535" s="1034"/>
      <c r="T1535" s="1034">
        <v>0</v>
      </c>
      <c r="U1535" s="1034"/>
      <c r="V1535" s="1034"/>
      <c r="W1535" s="1034"/>
    </row>
    <row r="1536" spans="1:23" ht="9.1999999999999993" customHeight="1">
      <c r="A1536" s="990" t="s">
        <v>1348</v>
      </c>
      <c r="C1536" s="1035" t="s">
        <v>5619</v>
      </c>
      <c r="D1536" s="1035"/>
      <c r="E1536" s="1035"/>
      <c r="F1536" s="1035" t="s">
        <v>2602</v>
      </c>
      <c r="G1536" s="1035"/>
      <c r="H1536" s="1035"/>
      <c r="I1536" s="1034">
        <v>0</v>
      </c>
      <c r="J1536" s="1034"/>
      <c r="K1536" s="1034">
        <v>0</v>
      </c>
      <c r="L1536" s="1034"/>
      <c r="M1536" s="1034">
        <v>143.51</v>
      </c>
      <c r="N1536" s="1034"/>
      <c r="O1536" s="1034">
        <v>143.51</v>
      </c>
      <c r="P1536" s="1034"/>
      <c r="Q1536" s="1034">
        <v>0</v>
      </c>
      <c r="R1536" s="1034"/>
      <c r="S1536" s="1034"/>
      <c r="T1536" s="1034">
        <v>0</v>
      </c>
      <c r="U1536" s="1034"/>
      <c r="V1536" s="1034"/>
      <c r="W1536" s="1034"/>
    </row>
    <row r="1537" spans="1:23" ht="9.1999999999999993" customHeight="1">
      <c r="A1537" s="990" t="s">
        <v>1348</v>
      </c>
      <c r="C1537" s="1035" t="s">
        <v>2852</v>
      </c>
      <c r="D1537" s="1035"/>
      <c r="E1537" s="1035"/>
      <c r="F1537" s="1035" t="s">
        <v>2547</v>
      </c>
      <c r="G1537" s="1035"/>
      <c r="H1537" s="1035"/>
      <c r="I1537" s="1034">
        <v>0</v>
      </c>
      <c r="J1537" s="1034"/>
      <c r="K1537" s="1034">
        <v>0</v>
      </c>
      <c r="L1537" s="1034"/>
      <c r="M1537" s="1034">
        <v>642.94000000000005</v>
      </c>
      <c r="N1537" s="1034"/>
      <c r="O1537" s="1034">
        <v>642.94000000000005</v>
      </c>
      <c r="P1537" s="1034"/>
      <c r="Q1537" s="1034">
        <v>0</v>
      </c>
      <c r="R1537" s="1034"/>
      <c r="S1537" s="1034"/>
      <c r="T1537" s="1034">
        <v>0</v>
      </c>
      <c r="U1537" s="1034"/>
      <c r="V1537" s="1034"/>
      <c r="W1537" s="1034"/>
    </row>
    <row r="1538" spans="1:23" ht="9.1999999999999993" customHeight="1">
      <c r="A1538" s="990" t="s">
        <v>1348</v>
      </c>
      <c r="C1538" s="1035" t="s">
        <v>2853</v>
      </c>
      <c r="D1538" s="1035"/>
      <c r="E1538" s="1035"/>
      <c r="F1538" s="1035" t="s">
        <v>2549</v>
      </c>
      <c r="G1538" s="1035"/>
      <c r="H1538" s="1035"/>
      <c r="I1538" s="1034">
        <v>0</v>
      </c>
      <c r="J1538" s="1034"/>
      <c r="K1538" s="1034">
        <v>0</v>
      </c>
      <c r="L1538" s="1034"/>
      <c r="M1538" s="1034">
        <v>32288.86</v>
      </c>
      <c r="N1538" s="1034"/>
      <c r="O1538" s="1034">
        <v>32288.86</v>
      </c>
      <c r="P1538" s="1034"/>
      <c r="Q1538" s="1034">
        <v>0</v>
      </c>
      <c r="R1538" s="1034"/>
      <c r="S1538" s="1034"/>
      <c r="T1538" s="1034">
        <v>0</v>
      </c>
      <c r="U1538" s="1034"/>
      <c r="V1538" s="1034"/>
      <c r="W1538" s="1034"/>
    </row>
    <row r="1539" spans="1:23" ht="9.1999999999999993" customHeight="1">
      <c r="A1539" s="990" t="s">
        <v>1348</v>
      </c>
      <c r="C1539" s="1035" t="s">
        <v>2854</v>
      </c>
      <c r="D1539" s="1035"/>
      <c r="E1539" s="1035"/>
      <c r="F1539" s="1035" t="s">
        <v>2606</v>
      </c>
      <c r="G1539" s="1035"/>
      <c r="H1539" s="1035"/>
      <c r="I1539" s="1034">
        <v>0</v>
      </c>
      <c r="J1539" s="1034"/>
      <c r="K1539" s="1034">
        <v>0</v>
      </c>
      <c r="L1539" s="1034"/>
      <c r="M1539" s="1034">
        <v>0</v>
      </c>
      <c r="N1539" s="1034"/>
      <c r="O1539" s="1034">
        <v>0</v>
      </c>
      <c r="P1539" s="1034"/>
      <c r="Q1539" s="1034">
        <v>0</v>
      </c>
      <c r="R1539" s="1034"/>
      <c r="S1539" s="1034"/>
      <c r="T1539" s="1034">
        <v>0</v>
      </c>
      <c r="U1539" s="1034"/>
      <c r="V1539" s="1034"/>
      <c r="W1539" s="1034"/>
    </row>
    <row r="1540" spans="1:23" ht="9.1999999999999993" customHeight="1">
      <c r="A1540" s="990" t="s">
        <v>1348</v>
      </c>
      <c r="C1540" s="1035" t="s">
        <v>3632</v>
      </c>
      <c r="D1540" s="1035"/>
      <c r="E1540" s="1035"/>
      <c r="F1540" s="1035" t="s">
        <v>2608</v>
      </c>
      <c r="G1540" s="1035"/>
      <c r="H1540" s="1035"/>
      <c r="I1540" s="1034">
        <v>0</v>
      </c>
      <c r="J1540" s="1034"/>
      <c r="K1540" s="1034">
        <v>0</v>
      </c>
      <c r="L1540" s="1034"/>
      <c r="M1540" s="1034">
        <v>0</v>
      </c>
      <c r="N1540" s="1034"/>
      <c r="O1540" s="1034">
        <v>0</v>
      </c>
      <c r="P1540" s="1034"/>
      <c r="Q1540" s="1034">
        <v>0</v>
      </c>
      <c r="R1540" s="1034"/>
      <c r="S1540" s="1034"/>
      <c r="T1540" s="1034">
        <v>0</v>
      </c>
      <c r="U1540" s="1034"/>
      <c r="V1540" s="1034"/>
      <c r="W1540" s="1034"/>
    </row>
    <row r="1541" spans="1:23" ht="9.1999999999999993" customHeight="1">
      <c r="A1541" s="990" t="s">
        <v>1348</v>
      </c>
      <c r="C1541" s="1035" t="s">
        <v>5359</v>
      </c>
      <c r="D1541" s="1035"/>
      <c r="E1541" s="1035"/>
      <c r="F1541" s="1035" t="s">
        <v>2610</v>
      </c>
      <c r="G1541" s="1035"/>
      <c r="H1541" s="1035"/>
      <c r="I1541" s="1034">
        <v>0</v>
      </c>
      <c r="J1541" s="1034"/>
      <c r="K1541" s="1034">
        <v>0</v>
      </c>
      <c r="L1541" s="1034"/>
      <c r="M1541" s="1034">
        <v>0</v>
      </c>
      <c r="N1541" s="1034"/>
      <c r="O1541" s="1034">
        <v>0</v>
      </c>
      <c r="P1541" s="1034"/>
      <c r="Q1541" s="1034">
        <v>0</v>
      </c>
      <c r="R1541" s="1034"/>
      <c r="S1541" s="1034"/>
      <c r="T1541" s="1034">
        <v>0</v>
      </c>
      <c r="U1541" s="1034"/>
      <c r="V1541" s="1034"/>
      <c r="W1541" s="1034"/>
    </row>
    <row r="1542" spans="1:23" ht="9.1999999999999993" customHeight="1">
      <c r="A1542" s="990" t="s">
        <v>1348</v>
      </c>
      <c r="C1542" s="1035" t="s">
        <v>2855</v>
      </c>
      <c r="D1542" s="1035"/>
      <c r="E1542" s="1035"/>
      <c r="F1542" s="1035" t="s">
        <v>2612</v>
      </c>
      <c r="G1542" s="1035"/>
      <c r="H1542" s="1035"/>
      <c r="I1542" s="1034">
        <v>0</v>
      </c>
      <c r="J1542" s="1034"/>
      <c r="K1542" s="1034">
        <v>0</v>
      </c>
      <c r="L1542" s="1034"/>
      <c r="M1542" s="1034">
        <v>651</v>
      </c>
      <c r="N1542" s="1034"/>
      <c r="O1542" s="1034">
        <v>651</v>
      </c>
      <c r="P1542" s="1034"/>
      <c r="Q1542" s="1034">
        <v>0</v>
      </c>
      <c r="R1542" s="1034"/>
      <c r="S1542" s="1034"/>
      <c r="T1542" s="1034">
        <v>0</v>
      </c>
      <c r="U1542" s="1034"/>
      <c r="V1542" s="1034"/>
      <c r="W1542" s="1034"/>
    </row>
    <row r="1543" spans="1:23" ht="9.1999999999999993" customHeight="1">
      <c r="A1543" s="990" t="s">
        <v>1348</v>
      </c>
      <c r="C1543" s="1035" t="s">
        <v>2856</v>
      </c>
      <c r="D1543" s="1035"/>
      <c r="E1543" s="1035"/>
      <c r="F1543" s="1035" t="s">
        <v>2614</v>
      </c>
      <c r="G1543" s="1035"/>
      <c r="H1543" s="1035"/>
      <c r="I1543" s="1034">
        <v>0</v>
      </c>
      <c r="J1543" s="1034"/>
      <c r="K1543" s="1034">
        <v>0</v>
      </c>
      <c r="L1543" s="1034"/>
      <c r="M1543" s="1034">
        <v>0</v>
      </c>
      <c r="N1543" s="1034"/>
      <c r="O1543" s="1034">
        <v>0</v>
      </c>
      <c r="P1543" s="1034"/>
      <c r="Q1543" s="1034">
        <v>0</v>
      </c>
      <c r="R1543" s="1034"/>
      <c r="S1543" s="1034"/>
      <c r="T1543" s="1034">
        <v>0</v>
      </c>
      <c r="U1543" s="1034"/>
      <c r="V1543" s="1034"/>
      <c r="W1543" s="1034"/>
    </row>
    <row r="1544" spans="1:23" ht="9.1999999999999993" customHeight="1">
      <c r="A1544" s="990" t="s">
        <v>1348</v>
      </c>
      <c r="C1544" s="1035" t="s">
        <v>3633</v>
      </c>
      <c r="D1544" s="1035"/>
      <c r="E1544" s="1035"/>
      <c r="F1544" s="1035" t="s">
        <v>2616</v>
      </c>
      <c r="G1544" s="1035"/>
      <c r="H1544" s="1035"/>
      <c r="I1544" s="1034">
        <v>0</v>
      </c>
      <c r="J1544" s="1034"/>
      <c r="K1544" s="1034">
        <v>0</v>
      </c>
      <c r="L1544" s="1034"/>
      <c r="M1544" s="1034">
        <v>0</v>
      </c>
      <c r="N1544" s="1034"/>
      <c r="O1544" s="1034">
        <v>0</v>
      </c>
      <c r="P1544" s="1034"/>
      <c r="Q1544" s="1034">
        <v>0</v>
      </c>
      <c r="R1544" s="1034"/>
      <c r="S1544" s="1034"/>
      <c r="T1544" s="1034">
        <v>0</v>
      </c>
      <c r="U1544" s="1034"/>
      <c r="V1544" s="1034"/>
      <c r="W1544" s="1034"/>
    </row>
    <row r="1545" spans="1:23" ht="9.1999999999999993" customHeight="1">
      <c r="A1545" s="990" t="s">
        <v>1348</v>
      </c>
      <c r="C1545" s="1035" t="s">
        <v>2857</v>
      </c>
      <c r="D1545" s="1035"/>
      <c r="E1545" s="1035"/>
      <c r="F1545" s="1035" t="s">
        <v>2618</v>
      </c>
      <c r="G1545" s="1035"/>
      <c r="H1545" s="1035"/>
      <c r="I1545" s="1034">
        <v>0</v>
      </c>
      <c r="J1545" s="1034"/>
      <c r="K1545" s="1034">
        <v>0</v>
      </c>
      <c r="L1545" s="1034"/>
      <c r="M1545" s="1034">
        <v>19164.64</v>
      </c>
      <c r="N1545" s="1034"/>
      <c r="O1545" s="1034">
        <v>19164.64</v>
      </c>
      <c r="P1545" s="1034"/>
      <c r="Q1545" s="1034">
        <v>0</v>
      </c>
      <c r="R1545" s="1034"/>
      <c r="S1545" s="1034"/>
      <c r="T1545" s="1034">
        <v>0</v>
      </c>
      <c r="U1545" s="1034"/>
      <c r="V1545" s="1034"/>
      <c r="W1545" s="1034"/>
    </row>
    <row r="1546" spans="1:23" ht="8.25" customHeight="1"/>
    <row r="1547" spans="1:23" ht="13.7" customHeight="1">
      <c r="T1547" s="1046" t="s">
        <v>3044</v>
      </c>
      <c r="U1547" s="1046"/>
      <c r="V1547" s="1046"/>
      <c r="W1547" s="1046"/>
    </row>
    <row r="1548" spans="1:23" ht="16.149999999999999" customHeight="1">
      <c r="A1548" s="1041"/>
      <c r="B1548" s="1041"/>
      <c r="C1548" s="1041"/>
      <c r="D1548" s="1041"/>
      <c r="E1548" s="1041"/>
      <c r="F1548" s="1042" t="s">
        <v>3188</v>
      </c>
      <c r="G1548" s="1042"/>
      <c r="H1548" s="1042"/>
      <c r="I1548" s="1042"/>
      <c r="J1548" s="1042"/>
      <c r="K1548" s="1042"/>
      <c r="L1548" s="1042"/>
      <c r="M1548" s="1042"/>
      <c r="N1548" s="1042"/>
      <c r="O1548" s="1042"/>
      <c r="P1548" s="1042"/>
      <c r="Q1548" s="1042"/>
      <c r="R1548" s="1042"/>
      <c r="S1548" s="1042"/>
      <c r="T1548" s="1042"/>
      <c r="U1548" s="1042"/>
    </row>
    <row r="1549" spans="1:23" ht="12.95" customHeight="1">
      <c r="A1549" s="1041"/>
      <c r="B1549" s="1041"/>
      <c r="C1549" s="1041"/>
      <c r="D1549" s="1041"/>
      <c r="E1549" s="1041"/>
      <c r="F1549" s="1043" t="s">
        <v>79</v>
      </c>
      <c r="G1549" s="1043"/>
      <c r="H1549" s="1043"/>
      <c r="I1549" s="1043"/>
      <c r="J1549" s="1043"/>
      <c r="K1549" s="1043"/>
      <c r="L1549" s="1043"/>
      <c r="M1549" s="1043"/>
      <c r="N1549" s="1043"/>
      <c r="O1549" s="1043"/>
      <c r="P1549" s="1043"/>
      <c r="Q1549" s="1043"/>
      <c r="R1549" s="1043"/>
      <c r="S1549" s="1043"/>
    </row>
    <row r="1550" spans="1:23" ht="12.95" customHeight="1">
      <c r="B1550" s="1036" t="s">
        <v>1991</v>
      </c>
      <c r="C1550" s="1036"/>
      <c r="D1550" s="1036"/>
      <c r="E1550" s="1036"/>
      <c r="F1550" s="1036"/>
      <c r="G1550" s="1044" t="s">
        <v>5768</v>
      </c>
      <c r="H1550" s="1044"/>
      <c r="I1550" s="1044"/>
      <c r="J1550" s="1044"/>
      <c r="K1550" s="1044"/>
      <c r="L1550" s="1044"/>
      <c r="M1550" s="1044"/>
      <c r="N1550" s="1044"/>
      <c r="O1550" s="1044"/>
      <c r="P1550" s="1038" t="s">
        <v>1989</v>
      </c>
      <c r="Q1550" s="1038"/>
      <c r="R1550" s="1038"/>
      <c r="S1550" s="1038"/>
      <c r="T1550" s="1045" t="s">
        <v>5769</v>
      </c>
      <c r="U1550" s="1045"/>
      <c r="V1550" s="1045"/>
      <c r="W1550" s="1045"/>
    </row>
    <row r="1551" spans="1:23" ht="12.95" customHeight="1">
      <c r="B1551" s="1036" t="s">
        <v>2071</v>
      </c>
      <c r="C1551" s="1036"/>
      <c r="D1551" s="1036"/>
      <c r="E1551" s="1036"/>
      <c r="F1551" s="1036"/>
      <c r="G1551" s="1047" t="s">
        <v>2072</v>
      </c>
      <c r="H1551" s="1047"/>
      <c r="I1551" s="1047"/>
      <c r="J1551" s="1047"/>
      <c r="K1551" s="1047"/>
      <c r="L1551" s="1047"/>
      <c r="M1551" s="1047"/>
      <c r="N1551" s="1047"/>
      <c r="O1551" s="1047"/>
      <c r="P1551" s="1047"/>
      <c r="Q1551" s="1047"/>
      <c r="R1551" s="1047"/>
    </row>
    <row r="1552" spans="1:23" ht="17.45" customHeight="1">
      <c r="D1552" s="1037" t="s">
        <v>1992</v>
      </c>
      <c r="E1552" s="1037"/>
      <c r="F1552" s="1037"/>
      <c r="G1552" s="1037"/>
      <c r="H1552" s="1037"/>
      <c r="I1552" s="1037"/>
      <c r="J1552" s="1037"/>
      <c r="K1552" s="1037"/>
      <c r="L1552" s="1037"/>
      <c r="M1552" s="1037"/>
      <c r="N1552" s="1037"/>
      <c r="O1552" s="1037"/>
      <c r="P1552" s="1037"/>
      <c r="Q1552" s="1037"/>
      <c r="R1552" s="1037"/>
      <c r="S1552" s="987" t="s">
        <v>1992</v>
      </c>
      <c r="T1552" s="1038" t="s">
        <v>5770</v>
      </c>
      <c r="U1552" s="1038"/>
      <c r="V1552" s="1038"/>
    </row>
    <row r="1553" spans="1:23" ht="8.25" customHeight="1">
      <c r="A1553" s="988" t="s">
        <v>1343</v>
      </c>
      <c r="C1553" s="1039" t="s">
        <v>1344</v>
      </c>
      <c r="D1553" s="1039"/>
      <c r="F1553" s="1039" t="s">
        <v>1345</v>
      </c>
      <c r="G1553" s="1039"/>
      <c r="H1553" s="1039"/>
      <c r="I1553" s="1039"/>
      <c r="J1553" s="989" t="s">
        <v>1346</v>
      </c>
      <c r="K1553" s="989" t="s">
        <v>1347</v>
      </c>
      <c r="N1553" s="989" t="s">
        <v>1346</v>
      </c>
      <c r="O1553" s="1040" t="s">
        <v>1347</v>
      </c>
      <c r="P1553" s="1040"/>
      <c r="R1553" s="1040" t="s">
        <v>1346</v>
      </c>
      <c r="S1553" s="1040"/>
      <c r="T1553" s="1040" t="s">
        <v>1347</v>
      </c>
      <c r="U1553" s="1040"/>
      <c r="V1553" s="1040"/>
    </row>
    <row r="1554" spans="1:23" ht="9.6" customHeight="1">
      <c r="A1554" s="990" t="s">
        <v>1348</v>
      </c>
      <c r="C1554" s="1035" t="s">
        <v>2858</v>
      </c>
      <c r="D1554" s="1035"/>
      <c r="E1554" s="1035"/>
      <c r="F1554" s="1035" t="s">
        <v>2620</v>
      </c>
      <c r="G1554" s="1035"/>
      <c r="H1554" s="1035"/>
      <c r="I1554" s="1034">
        <v>0</v>
      </c>
      <c r="J1554" s="1034"/>
      <c r="K1554" s="1034">
        <v>0</v>
      </c>
      <c r="L1554" s="1034"/>
      <c r="M1554" s="1034">
        <v>0</v>
      </c>
      <c r="N1554" s="1034"/>
      <c r="O1554" s="1034">
        <v>0</v>
      </c>
      <c r="P1554" s="1034"/>
      <c r="Q1554" s="1034">
        <v>0</v>
      </c>
      <c r="R1554" s="1034"/>
      <c r="S1554" s="1034"/>
      <c r="T1554" s="1034">
        <v>0</v>
      </c>
      <c r="U1554" s="1034"/>
      <c r="V1554" s="1034"/>
      <c r="W1554" s="1034"/>
    </row>
    <row r="1555" spans="1:23" ht="9.1999999999999993" customHeight="1">
      <c r="A1555" s="990" t="s">
        <v>1348</v>
      </c>
      <c r="C1555" s="1035" t="s">
        <v>2859</v>
      </c>
      <c r="D1555" s="1035"/>
      <c r="E1555" s="1035"/>
      <c r="F1555" s="1035" t="s">
        <v>2622</v>
      </c>
      <c r="G1555" s="1035"/>
      <c r="H1555" s="1035"/>
      <c r="I1555" s="1034">
        <v>0</v>
      </c>
      <c r="J1555" s="1034"/>
      <c r="K1555" s="1034">
        <v>0</v>
      </c>
      <c r="L1555" s="1034"/>
      <c r="M1555" s="1034">
        <v>1244</v>
      </c>
      <c r="N1555" s="1034"/>
      <c r="O1555" s="1034">
        <v>1244</v>
      </c>
      <c r="P1555" s="1034"/>
      <c r="Q1555" s="1034">
        <v>0</v>
      </c>
      <c r="R1555" s="1034"/>
      <c r="S1555" s="1034"/>
      <c r="T1555" s="1034">
        <v>0</v>
      </c>
      <c r="U1555" s="1034"/>
      <c r="V1555" s="1034"/>
      <c r="W1555" s="1034"/>
    </row>
    <row r="1556" spans="1:23" ht="9.1999999999999993" customHeight="1">
      <c r="A1556" s="990" t="s">
        <v>1348</v>
      </c>
      <c r="C1556" s="1035" t="s">
        <v>2860</v>
      </c>
      <c r="D1556" s="1035"/>
      <c r="E1556" s="1035"/>
      <c r="F1556" s="1035" t="s">
        <v>2553</v>
      </c>
      <c r="G1556" s="1035"/>
      <c r="H1556" s="1035"/>
      <c r="I1556" s="1034">
        <v>0</v>
      </c>
      <c r="J1556" s="1034"/>
      <c r="K1556" s="1034">
        <v>0</v>
      </c>
      <c r="L1556" s="1034"/>
      <c r="M1556" s="1034">
        <v>14676.74</v>
      </c>
      <c r="N1556" s="1034"/>
      <c r="O1556" s="1034">
        <v>14676.74</v>
      </c>
      <c r="P1556" s="1034"/>
      <c r="Q1556" s="1034">
        <v>0</v>
      </c>
      <c r="R1556" s="1034"/>
      <c r="S1556" s="1034"/>
      <c r="T1556" s="1034">
        <v>0</v>
      </c>
      <c r="U1556" s="1034"/>
      <c r="V1556" s="1034"/>
      <c r="W1556" s="1034"/>
    </row>
    <row r="1557" spans="1:23" ht="9.1999999999999993" customHeight="1">
      <c r="A1557" s="990" t="s">
        <v>1348</v>
      </c>
      <c r="C1557" s="1035" t="s">
        <v>2861</v>
      </c>
      <c r="D1557" s="1035"/>
      <c r="E1557" s="1035"/>
      <c r="F1557" s="1035" t="s">
        <v>2625</v>
      </c>
      <c r="G1557" s="1035"/>
      <c r="H1557" s="1035"/>
      <c r="I1557" s="1034">
        <v>0</v>
      </c>
      <c r="J1557" s="1034"/>
      <c r="K1557" s="1034">
        <v>0</v>
      </c>
      <c r="L1557" s="1034"/>
      <c r="M1557" s="1034">
        <v>748.88</v>
      </c>
      <c r="N1557" s="1034"/>
      <c r="O1557" s="1034">
        <v>748.88</v>
      </c>
      <c r="P1557" s="1034"/>
      <c r="Q1557" s="1034">
        <v>0</v>
      </c>
      <c r="R1557" s="1034"/>
      <c r="S1557" s="1034"/>
      <c r="T1557" s="1034">
        <v>0</v>
      </c>
      <c r="U1557" s="1034"/>
      <c r="V1557" s="1034"/>
      <c r="W1557" s="1034"/>
    </row>
    <row r="1558" spans="1:23" ht="9.1999999999999993" customHeight="1">
      <c r="A1558" s="990" t="s">
        <v>1348</v>
      </c>
      <c r="C1558" s="1035" t="s">
        <v>3634</v>
      </c>
      <c r="D1558" s="1035"/>
      <c r="E1558" s="1035"/>
      <c r="F1558" s="1035" t="s">
        <v>2555</v>
      </c>
      <c r="G1558" s="1035"/>
      <c r="H1558" s="1035"/>
      <c r="I1558" s="1034">
        <v>0</v>
      </c>
      <c r="J1558" s="1034"/>
      <c r="K1558" s="1034">
        <v>0</v>
      </c>
      <c r="L1558" s="1034"/>
      <c r="M1558" s="1034">
        <v>1039.72</v>
      </c>
      <c r="N1558" s="1034"/>
      <c r="O1558" s="1034">
        <v>1039.72</v>
      </c>
      <c r="P1558" s="1034"/>
      <c r="Q1558" s="1034">
        <v>0</v>
      </c>
      <c r="R1558" s="1034"/>
      <c r="S1558" s="1034"/>
      <c r="T1558" s="1034">
        <v>0</v>
      </c>
      <c r="U1558" s="1034"/>
      <c r="V1558" s="1034"/>
      <c r="W1558" s="1034"/>
    </row>
    <row r="1559" spans="1:23" ht="8.85" customHeight="1">
      <c r="F1559" s="1035"/>
      <c r="G1559" s="1035"/>
      <c r="H1559" s="1035"/>
    </row>
    <row r="1560" spans="1:23" ht="8.25" customHeight="1">
      <c r="A1560" s="990" t="s">
        <v>1348</v>
      </c>
      <c r="C1560" s="1035" t="s">
        <v>2862</v>
      </c>
      <c r="D1560" s="1035"/>
      <c r="E1560" s="1035"/>
      <c r="F1560" s="1035" t="s">
        <v>2630</v>
      </c>
      <c r="G1560" s="1035"/>
      <c r="H1560" s="1035"/>
      <c r="I1560" s="1034">
        <v>0</v>
      </c>
      <c r="J1560" s="1034"/>
      <c r="K1560" s="1034">
        <v>0</v>
      </c>
      <c r="L1560" s="1034"/>
      <c r="M1560" s="1034">
        <v>9467.24</v>
      </c>
      <c r="N1560" s="1034"/>
      <c r="O1560" s="1034">
        <v>9467.24</v>
      </c>
      <c r="P1560" s="1034"/>
      <c r="Q1560" s="1034">
        <v>0</v>
      </c>
      <c r="R1560" s="1034"/>
      <c r="S1560" s="1034"/>
      <c r="T1560" s="1034">
        <v>0</v>
      </c>
      <c r="U1560" s="1034"/>
      <c r="V1560" s="1034"/>
      <c r="W1560" s="1034"/>
    </row>
    <row r="1561" spans="1:23" ht="9.1999999999999993" customHeight="1">
      <c r="A1561" s="990" t="s">
        <v>1348</v>
      </c>
      <c r="C1561" s="1035" t="s">
        <v>2863</v>
      </c>
      <c r="D1561" s="1035"/>
      <c r="E1561" s="1035"/>
      <c r="F1561" s="1035" t="s">
        <v>2632</v>
      </c>
      <c r="G1561" s="1035"/>
      <c r="H1561" s="1035"/>
      <c r="I1561" s="1034">
        <v>0</v>
      </c>
      <c r="J1561" s="1034"/>
      <c r="K1561" s="1034">
        <v>0</v>
      </c>
      <c r="L1561" s="1034"/>
      <c r="M1561" s="1034">
        <v>16501.05</v>
      </c>
      <c r="N1561" s="1034"/>
      <c r="O1561" s="1034">
        <v>16501.05</v>
      </c>
      <c r="P1561" s="1034"/>
      <c r="Q1561" s="1034">
        <v>0</v>
      </c>
      <c r="R1561" s="1034"/>
      <c r="S1561" s="1034"/>
      <c r="T1561" s="1034">
        <v>0</v>
      </c>
      <c r="U1561" s="1034"/>
      <c r="V1561" s="1034"/>
      <c r="W1561" s="1034"/>
    </row>
    <row r="1562" spans="1:23" ht="8.85" customHeight="1">
      <c r="F1562" s="1035"/>
      <c r="G1562" s="1035"/>
      <c r="H1562" s="1035"/>
    </row>
    <row r="1563" spans="1:23" ht="8.25" customHeight="1">
      <c r="A1563" s="990" t="s">
        <v>1348</v>
      </c>
      <c r="C1563" s="1035" t="s">
        <v>2864</v>
      </c>
      <c r="D1563" s="1035"/>
      <c r="E1563" s="1035"/>
      <c r="F1563" s="1035" t="s">
        <v>2634</v>
      </c>
      <c r="G1563" s="1035"/>
      <c r="H1563" s="1035"/>
      <c r="I1563" s="1034">
        <v>0</v>
      </c>
      <c r="J1563" s="1034"/>
      <c r="K1563" s="1034">
        <v>0</v>
      </c>
      <c r="L1563" s="1034"/>
      <c r="M1563" s="1034">
        <v>-4567.43</v>
      </c>
      <c r="N1563" s="1034"/>
      <c r="O1563" s="1034">
        <v>-4567.43</v>
      </c>
      <c r="P1563" s="1034"/>
      <c r="Q1563" s="1034">
        <v>0</v>
      </c>
      <c r="R1563" s="1034"/>
      <c r="S1563" s="1034"/>
      <c r="T1563" s="1034">
        <v>0</v>
      </c>
      <c r="U1563" s="1034"/>
      <c r="V1563" s="1034"/>
      <c r="W1563" s="1034"/>
    </row>
    <row r="1564" spans="1:23" ht="9.1999999999999993" customHeight="1">
      <c r="A1564" s="990" t="s">
        <v>1348</v>
      </c>
      <c r="C1564" s="1035" t="s">
        <v>2865</v>
      </c>
      <c r="D1564" s="1035"/>
      <c r="E1564" s="1035"/>
      <c r="F1564" s="1035" t="s">
        <v>2641</v>
      </c>
      <c r="G1564" s="1035"/>
      <c r="H1564" s="1035"/>
      <c r="I1564" s="1034">
        <v>0</v>
      </c>
      <c r="J1564" s="1034"/>
      <c r="K1564" s="1034">
        <v>0</v>
      </c>
      <c r="L1564" s="1034"/>
      <c r="M1564" s="1034">
        <v>4112.79</v>
      </c>
      <c r="N1564" s="1034"/>
      <c r="O1564" s="1034">
        <v>4112.79</v>
      </c>
      <c r="P1564" s="1034"/>
      <c r="Q1564" s="1034">
        <v>0</v>
      </c>
      <c r="R1564" s="1034"/>
      <c r="S1564" s="1034"/>
      <c r="T1564" s="1034">
        <v>0</v>
      </c>
      <c r="U1564" s="1034"/>
      <c r="V1564" s="1034"/>
      <c r="W1564" s="1034"/>
    </row>
    <row r="1565" spans="1:23" ht="9.1999999999999993" customHeight="1">
      <c r="A1565" s="990" t="s">
        <v>1348</v>
      </c>
      <c r="C1565" s="1035" t="s">
        <v>2866</v>
      </c>
      <c r="D1565" s="1035"/>
      <c r="E1565" s="1035"/>
      <c r="F1565" s="1035" t="s">
        <v>2643</v>
      </c>
      <c r="G1565" s="1035"/>
      <c r="H1565" s="1035"/>
      <c r="I1565" s="1034">
        <v>0</v>
      </c>
      <c r="J1565" s="1034"/>
      <c r="K1565" s="1034">
        <v>0</v>
      </c>
      <c r="L1565" s="1034"/>
      <c r="M1565" s="1034">
        <v>19956.84</v>
      </c>
      <c r="N1565" s="1034"/>
      <c r="O1565" s="1034">
        <v>19956.84</v>
      </c>
      <c r="P1565" s="1034"/>
      <c r="Q1565" s="1034">
        <v>0</v>
      </c>
      <c r="R1565" s="1034"/>
      <c r="S1565" s="1034"/>
      <c r="T1565" s="1034">
        <v>0</v>
      </c>
      <c r="U1565" s="1034"/>
      <c r="V1565" s="1034"/>
      <c r="W1565" s="1034"/>
    </row>
    <row r="1566" spans="1:23" ht="9.1999999999999993" customHeight="1">
      <c r="A1566" s="990" t="s">
        <v>1348</v>
      </c>
      <c r="C1566" s="1035" t="s">
        <v>3158</v>
      </c>
      <c r="D1566" s="1035"/>
      <c r="E1566" s="1035"/>
      <c r="F1566" s="1035" t="s">
        <v>2645</v>
      </c>
      <c r="G1566" s="1035"/>
      <c r="H1566" s="1035"/>
      <c r="I1566" s="1034">
        <v>0</v>
      </c>
      <c r="J1566" s="1034"/>
      <c r="K1566" s="1034">
        <v>0</v>
      </c>
      <c r="L1566" s="1034"/>
      <c r="M1566" s="1034">
        <v>7491.12</v>
      </c>
      <c r="N1566" s="1034"/>
      <c r="O1566" s="1034">
        <v>7491.12</v>
      </c>
      <c r="P1566" s="1034"/>
      <c r="Q1566" s="1034">
        <v>0</v>
      </c>
      <c r="R1566" s="1034"/>
      <c r="S1566" s="1034"/>
      <c r="T1566" s="1034">
        <v>0</v>
      </c>
      <c r="U1566" s="1034"/>
      <c r="V1566" s="1034"/>
      <c r="W1566" s="1034"/>
    </row>
    <row r="1567" spans="1:23" ht="9.1999999999999993" customHeight="1">
      <c r="A1567" s="990" t="s">
        <v>1348</v>
      </c>
      <c r="C1567" s="1035" t="s">
        <v>2867</v>
      </c>
      <c r="D1567" s="1035"/>
      <c r="E1567" s="1035"/>
      <c r="F1567" s="1035" t="s">
        <v>2518</v>
      </c>
      <c r="G1567" s="1035"/>
      <c r="H1567" s="1035"/>
      <c r="I1567" s="1034">
        <v>0</v>
      </c>
      <c r="J1567" s="1034"/>
      <c r="K1567" s="1034">
        <v>0</v>
      </c>
      <c r="L1567" s="1034"/>
      <c r="M1567" s="1034">
        <v>207421.8</v>
      </c>
      <c r="N1567" s="1034"/>
      <c r="O1567" s="1034">
        <v>207421.8</v>
      </c>
      <c r="P1567" s="1034"/>
      <c r="Q1567" s="1034">
        <v>0</v>
      </c>
      <c r="R1567" s="1034"/>
      <c r="S1567" s="1034"/>
      <c r="T1567" s="1034">
        <v>0</v>
      </c>
      <c r="U1567" s="1034"/>
      <c r="V1567" s="1034"/>
      <c r="W1567" s="1034"/>
    </row>
    <row r="1568" spans="1:23" ht="9.1999999999999993" customHeight="1">
      <c r="A1568" s="990" t="s">
        <v>1348</v>
      </c>
      <c r="C1568" s="1035" t="s">
        <v>5795</v>
      </c>
      <c r="D1568" s="1035"/>
      <c r="E1568" s="1035"/>
      <c r="F1568" s="1035" t="s">
        <v>2523</v>
      </c>
      <c r="G1568" s="1035"/>
      <c r="H1568" s="1035"/>
      <c r="I1568" s="1034">
        <v>0</v>
      </c>
      <c r="J1568" s="1034"/>
      <c r="K1568" s="1034">
        <v>0</v>
      </c>
      <c r="L1568" s="1034"/>
      <c r="M1568" s="1034">
        <v>17285.16</v>
      </c>
      <c r="N1568" s="1034"/>
      <c r="O1568" s="1034">
        <v>17285.16</v>
      </c>
      <c r="P1568" s="1034"/>
      <c r="Q1568" s="1034">
        <v>0</v>
      </c>
      <c r="R1568" s="1034"/>
      <c r="S1568" s="1034"/>
      <c r="T1568" s="1034">
        <v>0</v>
      </c>
      <c r="U1568" s="1034"/>
      <c r="V1568" s="1034"/>
      <c r="W1568" s="1034"/>
    </row>
    <row r="1569" spans="1:23" ht="9.1999999999999993" customHeight="1">
      <c r="A1569" s="990" t="s">
        <v>1348</v>
      </c>
      <c r="C1569" s="1035" t="s">
        <v>5484</v>
      </c>
      <c r="D1569" s="1035"/>
      <c r="E1569" s="1035"/>
      <c r="F1569" s="1035" t="s">
        <v>2525</v>
      </c>
      <c r="G1569" s="1035"/>
      <c r="H1569" s="1035"/>
      <c r="I1569" s="1034">
        <v>0</v>
      </c>
      <c r="J1569" s="1034"/>
      <c r="K1569" s="1034">
        <v>0</v>
      </c>
      <c r="L1569" s="1034"/>
      <c r="M1569" s="1034">
        <v>0</v>
      </c>
      <c r="N1569" s="1034"/>
      <c r="O1569" s="1034">
        <v>0</v>
      </c>
      <c r="P1569" s="1034"/>
      <c r="Q1569" s="1034">
        <v>0</v>
      </c>
      <c r="R1569" s="1034"/>
      <c r="S1569" s="1034"/>
      <c r="T1569" s="1034">
        <v>0</v>
      </c>
      <c r="U1569" s="1034"/>
      <c r="V1569" s="1034"/>
      <c r="W1569" s="1034"/>
    </row>
    <row r="1570" spans="1:23" ht="9.1999999999999993" customHeight="1">
      <c r="A1570" s="990" t="s">
        <v>1348</v>
      </c>
      <c r="C1570" s="1035" t="s">
        <v>2868</v>
      </c>
      <c r="D1570" s="1035"/>
      <c r="E1570" s="1035"/>
      <c r="F1570" s="1035" t="s">
        <v>2527</v>
      </c>
      <c r="G1570" s="1035"/>
      <c r="H1570" s="1035"/>
      <c r="I1570" s="1034">
        <v>0</v>
      </c>
      <c r="J1570" s="1034"/>
      <c r="K1570" s="1034">
        <v>0</v>
      </c>
      <c r="L1570" s="1034"/>
      <c r="M1570" s="1034">
        <v>35261.760000000002</v>
      </c>
      <c r="N1570" s="1034"/>
      <c r="O1570" s="1034">
        <v>35261.760000000002</v>
      </c>
      <c r="P1570" s="1034"/>
      <c r="Q1570" s="1034">
        <v>0</v>
      </c>
      <c r="R1570" s="1034"/>
      <c r="S1570" s="1034"/>
      <c r="T1570" s="1034">
        <v>0</v>
      </c>
      <c r="U1570" s="1034"/>
      <c r="V1570" s="1034"/>
      <c r="W1570" s="1034"/>
    </row>
    <row r="1571" spans="1:23" ht="9.1999999999999993" customHeight="1">
      <c r="A1571" s="990" t="s">
        <v>1348</v>
      </c>
      <c r="C1571" s="1035" t="s">
        <v>2869</v>
      </c>
      <c r="D1571" s="1035"/>
      <c r="E1571" s="1035"/>
      <c r="F1571" s="1035" t="s">
        <v>2529</v>
      </c>
      <c r="G1571" s="1035"/>
      <c r="H1571" s="1035"/>
      <c r="I1571" s="1034">
        <v>0</v>
      </c>
      <c r="J1571" s="1034"/>
      <c r="K1571" s="1034">
        <v>0</v>
      </c>
      <c r="L1571" s="1034"/>
      <c r="M1571" s="1034">
        <v>476.46</v>
      </c>
      <c r="N1571" s="1034"/>
      <c r="O1571" s="1034">
        <v>476.46</v>
      </c>
      <c r="P1571" s="1034"/>
      <c r="Q1571" s="1034">
        <v>0</v>
      </c>
      <c r="R1571" s="1034"/>
      <c r="S1571" s="1034"/>
      <c r="T1571" s="1034">
        <v>0</v>
      </c>
      <c r="U1571" s="1034"/>
      <c r="V1571" s="1034"/>
      <c r="W1571" s="1034"/>
    </row>
    <row r="1572" spans="1:23" ht="9.1999999999999993" customHeight="1">
      <c r="A1572" s="990" t="s">
        <v>1348</v>
      </c>
      <c r="C1572" s="1035" t="s">
        <v>2870</v>
      </c>
      <c r="D1572" s="1035"/>
      <c r="E1572" s="1035"/>
      <c r="F1572" s="1035" t="s">
        <v>2531</v>
      </c>
      <c r="G1572" s="1035"/>
      <c r="H1572" s="1035"/>
      <c r="I1572" s="1034">
        <v>0</v>
      </c>
      <c r="J1572" s="1034"/>
      <c r="K1572" s="1034">
        <v>0</v>
      </c>
      <c r="L1572" s="1034"/>
      <c r="M1572" s="1034">
        <v>13553.28</v>
      </c>
      <c r="N1572" s="1034"/>
      <c r="O1572" s="1034">
        <v>13553.28</v>
      </c>
      <c r="P1572" s="1034"/>
      <c r="Q1572" s="1034">
        <v>0</v>
      </c>
      <c r="R1572" s="1034"/>
      <c r="S1572" s="1034"/>
      <c r="T1572" s="1034">
        <v>0</v>
      </c>
      <c r="U1572" s="1034"/>
      <c r="V1572" s="1034"/>
      <c r="W1572" s="1034"/>
    </row>
    <row r="1573" spans="1:23" ht="9.1999999999999993" customHeight="1">
      <c r="A1573" s="990" t="s">
        <v>1348</v>
      </c>
      <c r="C1573" s="1035" t="s">
        <v>2871</v>
      </c>
      <c r="D1573" s="1035"/>
      <c r="E1573" s="1035"/>
      <c r="F1573" s="1035" t="s">
        <v>2533</v>
      </c>
      <c r="G1573" s="1035"/>
      <c r="H1573" s="1035"/>
      <c r="I1573" s="1034">
        <v>0</v>
      </c>
      <c r="J1573" s="1034"/>
      <c r="K1573" s="1034">
        <v>0</v>
      </c>
      <c r="L1573" s="1034"/>
      <c r="M1573" s="1034">
        <v>10425.6</v>
      </c>
      <c r="N1573" s="1034"/>
      <c r="O1573" s="1034">
        <v>10425.6</v>
      </c>
      <c r="P1573" s="1034"/>
      <c r="Q1573" s="1034">
        <v>0</v>
      </c>
      <c r="R1573" s="1034"/>
      <c r="S1573" s="1034"/>
      <c r="T1573" s="1034">
        <v>0</v>
      </c>
      <c r="U1573" s="1034"/>
      <c r="V1573" s="1034"/>
      <c r="W1573" s="1034"/>
    </row>
    <row r="1574" spans="1:23" ht="9.1999999999999993" customHeight="1">
      <c r="A1574" s="990" t="s">
        <v>1348</v>
      </c>
      <c r="C1574" s="1035" t="s">
        <v>2872</v>
      </c>
      <c r="D1574" s="1035"/>
      <c r="E1574" s="1035"/>
      <c r="F1574" s="1035" t="s">
        <v>2551</v>
      </c>
      <c r="G1574" s="1035"/>
      <c r="H1574" s="1035"/>
      <c r="I1574" s="1034">
        <v>0</v>
      </c>
      <c r="J1574" s="1034"/>
      <c r="K1574" s="1034">
        <v>0</v>
      </c>
      <c r="L1574" s="1034"/>
      <c r="M1574" s="1034">
        <v>0</v>
      </c>
      <c r="N1574" s="1034"/>
      <c r="O1574" s="1034">
        <v>0</v>
      </c>
      <c r="P1574" s="1034"/>
      <c r="Q1574" s="1034">
        <v>0</v>
      </c>
      <c r="R1574" s="1034"/>
      <c r="S1574" s="1034"/>
      <c r="T1574" s="1034">
        <v>0</v>
      </c>
      <c r="U1574" s="1034"/>
      <c r="V1574" s="1034"/>
      <c r="W1574" s="1034"/>
    </row>
    <row r="1575" spans="1:23" ht="8.85" customHeight="1">
      <c r="F1575" s="1035"/>
      <c r="G1575" s="1035"/>
      <c r="H1575" s="1035"/>
    </row>
    <row r="1576" spans="1:23" ht="8.25" customHeight="1">
      <c r="A1576" s="990" t="s">
        <v>1348</v>
      </c>
      <c r="C1576" s="1035" t="s">
        <v>2873</v>
      </c>
      <c r="D1576" s="1035"/>
      <c r="E1576" s="1035"/>
      <c r="F1576" s="1035" t="s">
        <v>2656</v>
      </c>
      <c r="G1576" s="1035"/>
      <c r="H1576" s="1035"/>
      <c r="I1576" s="1034">
        <v>0</v>
      </c>
      <c r="J1576" s="1034"/>
      <c r="K1576" s="1034">
        <v>0</v>
      </c>
      <c r="L1576" s="1034"/>
      <c r="M1576" s="1034">
        <v>1703</v>
      </c>
      <c r="N1576" s="1034"/>
      <c r="O1576" s="1034">
        <v>1703</v>
      </c>
      <c r="P1576" s="1034"/>
      <c r="Q1576" s="1034">
        <v>0</v>
      </c>
      <c r="R1576" s="1034"/>
      <c r="S1576" s="1034"/>
      <c r="T1576" s="1034">
        <v>0</v>
      </c>
      <c r="U1576" s="1034"/>
      <c r="V1576" s="1034"/>
      <c r="W1576" s="1034"/>
    </row>
    <row r="1577" spans="1:23" ht="9.1999999999999993" customHeight="1">
      <c r="A1577" s="990" t="s">
        <v>1348</v>
      </c>
      <c r="C1577" s="1035" t="s">
        <v>3159</v>
      </c>
      <c r="D1577" s="1035"/>
      <c r="E1577" s="1035"/>
      <c r="F1577" s="1035" t="s">
        <v>2658</v>
      </c>
      <c r="G1577" s="1035"/>
      <c r="H1577" s="1035"/>
      <c r="I1577" s="1034">
        <v>0</v>
      </c>
      <c r="J1577" s="1034"/>
      <c r="K1577" s="1034">
        <v>0</v>
      </c>
      <c r="L1577" s="1034"/>
      <c r="M1577" s="1034">
        <v>0</v>
      </c>
      <c r="N1577" s="1034"/>
      <c r="O1577" s="1034">
        <v>0</v>
      </c>
      <c r="P1577" s="1034"/>
      <c r="Q1577" s="1034">
        <v>0</v>
      </c>
      <c r="R1577" s="1034"/>
      <c r="S1577" s="1034"/>
      <c r="T1577" s="1034">
        <v>0</v>
      </c>
      <c r="U1577" s="1034"/>
      <c r="V1577" s="1034"/>
      <c r="W1577" s="1034"/>
    </row>
    <row r="1578" spans="1:23" ht="9.1999999999999993" customHeight="1">
      <c r="A1578" s="990" t="s">
        <v>1348</v>
      </c>
      <c r="C1578" s="1035" t="s">
        <v>3320</v>
      </c>
      <c r="D1578" s="1035"/>
      <c r="E1578" s="1035"/>
      <c r="F1578" s="1035" t="s">
        <v>2660</v>
      </c>
      <c r="G1578" s="1035"/>
      <c r="H1578" s="1035"/>
      <c r="I1578" s="1034">
        <v>0</v>
      </c>
      <c r="J1578" s="1034"/>
      <c r="K1578" s="1034">
        <v>0</v>
      </c>
      <c r="L1578" s="1034"/>
      <c r="M1578" s="1034">
        <v>0</v>
      </c>
      <c r="N1578" s="1034"/>
      <c r="O1578" s="1034">
        <v>0</v>
      </c>
      <c r="P1578" s="1034"/>
      <c r="Q1578" s="1034">
        <v>0</v>
      </c>
      <c r="R1578" s="1034"/>
      <c r="S1578" s="1034"/>
      <c r="T1578" s="1034">
        <v>0</v>
      </c>
      <c r="U1578" s="1034"/>
      <c r="V1578" s="1034"/>
      <c r="W1578" s="1034"/>
    </row>
    <row r="1579" spans="1:23" ht="9.1999999999999993" customHeight="1">
      <c r="A1579" s="990" t="s">
        <v>1348</v>
      </c>
      <c r="C1579" s="1035" t="s">
        <v>3334</v>
      </c>
      <c r="D1579" s="1035"/>
      <c r="E1579" s="1035"/>
      <c r="F1579" s="1035" t="s">
        <v>2662</v>
      </c>
      <c r="G1579" s="1035"/>
      <c r="H1579" s="1035"/>
      <c r="I1579" s="1034">
        <v>0</v>
      </c>
      <c r="J1579" s="1034"/>
      <c r="K1579" s="1034">
        <v>0</v>
      </c>
      <c r="L1579" s="1034"/>
      <c r="M1579" s="1034">
        <v>0</v>
      </c>
      <c r="N1579" s="1034"/>
      <c r="O1579" s="1034">
        <v>0</v>
      </c>
      <c r="P1579" s="1034"/>
      <c r="Q1579" s="1034">
        <v>0</v>
      </c>
      <c r="R1579" s="1034"/>
      <c r="S1579" s="1034"/>
      <c r="T1579" s="1034">
        <v>0</v>
      </c>
      <c r="U1579" s="1034"/>
      <c r="V1579" s="1034"/>
      <c r="W1579" s="1034"/>
    </row>
    <row r="1580" spans="1:23" ht="9.1999999999999993" customHeight="1">
      <c r="A1580" s="990" t="s">
        <v>1348</v>
      </c>
      <c r="C1580" s="1035" t="s">
        <v>1755</v>
      </c>
      <c r="D1580" s="1035"/>
      <c r="E1580" s="1035"/>
      <c r="F1580" s="1035" t="s">
        <v>1756</v>
      </c>
      <c r="G1580" s="1035"/>
      <c r="H1580" s="1035"/>
      <c r="I1580" s="1034">
        <v>0</v>
      </c>
      <c r="J1580" s="1034"/>
      <c r="K1580" s="1034">
        <v>0</v>
      </c>
      <c r="L1580" s="1034"/>
      <c r="M1580" s="1034">
        <v>4543157.13</v>
      </c>
      <c r="N1580" s="1034"/>
      <c r="O1580" s="1034">
        <v>4543157.13</v>
      </c>
      <c r="P1580" s="1034"/>
      <c r="Q1580" s="1034">
        <v>0</v>
      </c>
      <c r="R1580" s="1034"/>
      <c r="S1580" s="1034"/>
      <c r="T1580" s="1034">
        <v>0</v>
      </c>
      <c r="U1580" s="1034"/>
      <c r="V1580" s="1034"/>
      <c r="W1580" s="1034"/>
    </row>
    <row r="1581" spans="1:23" ht="9.1999999999999993" customHeight="1">
      <c r="A1581" s="990" t="s">
        <v>1348</v>
      </c>
      <c r="C1581" s="1035" t="s">
        <v>2874</v>
      </c>
      <c r="D1581" s="1035"/>
      <c r="E1581" s="1035"/>
      <c r="F1581" s="1035" t="s">
        <v>2518</v>
      </c>
      <c r="G1581" s="1035"/>
      <c r="H1581" s="1035"/>
      <c r="I1581" s="1034">
        <v>0</v>
      </c>
      <c r="J1581" s="1034"/>
      <c r="K1581" s="1034">
        <v>0</v>
      </c>
      <c r="L1581" s="1034"/>
      <c r="M1581" s="1034">
        <v>42271.5</v>
      </c>
      <c r="N1581" s="1034"/>
      <c r="O1581" s="1034">
        <v>42271.5</v>
      </c>
      <c r="P1581" s="1034"/>
      <c r="Q1581" s="1034">
        <v>0</v>
      </c>
      <c r="R1581" s="1034"/>
      <c r="S1581" s="1034"/>
      <c r="T1581" s="1034">
        <v>0</v>
      </c>
      <c r="U1581" s="1034"/>
      <c r="V1581" s="1034"/>
      <c r="W1581" s="1034"/>
    </row>
    <row r="1582" spans="1:23" ht="9.1999999999999993" customHeight="1">
      <c r="A1582" s="990" t="s">
        <v>1348</v>
      </c>
      <c r="C1582" s="1035" t="s">
        <v>5796</v>
      </c>
      <c r="D1582" s="1035"/>
      <c r="E1582" s="1035"/>
      <c r="F1582" s="1035" t="s">
        <v>2523</v>
      </c>
      <c r="G1582" s="1035"/>
      <c r="H1582" s="1035"/>
      <c r="I1582" s="1034">
        <v>0</v>
      </c>
      <c r="J1582" s="1034"/>
      <c r="K1582" s="1034">
        <v>0</v>
      </c>
      <c r="L1582" s="1034"/>
      <c r="M1582" s="1034">
        <v>3522.63</v>
      </c>
      <c r="N1582" s="1034"/>
      <c r="O1582" s="1034">
        <v>3522.63</v>
      </c>
      <c r="P1582" s="1034"/>
      <c r="Q1582" s="1034">
        <v>0</v>
      </c>
      <c r="R1582" s="1034"/>
      <c r="S1582" s="1034"/>
      <c r="T1582" s="1034">
        <v>0</v>
      </c>
      <c r="U1582" s="1034"/>
      <c r="V1582" s="1034"/>
      <c r="W1582" s="1034"/>
    </row>
    <row r="1583" spans="1:23" ht="9.1999999999999993" customHeight="1">
      <c r="A1583" s="990" t="s">
        <v>1348</v>
      </c>
      <c r="C1583" s="1035" t="s">
        <v>2875</v>
      </c>
      <c r="D1583" s="1035"/>
      <c r="E1583" s="1035"/>
      <c r="F1583" s="1035" t="s">
        <v>2527</v>
      </c>
      <c r="G1583" s="1035"/>
      <c r="H1583" s="1035"/>
      <c r="I1583" s="1034">
        <v>0</v>
      </c>
      <c r="J1583" s="1034"/>
      <c r="K1583" s="1034">
        <v>0</v>
      </c>
      <c r="L1583" s="1034"/>
      <c r="M1583" s="1034">
        <v>7186.16</v>
      </c>
      <c r="N1583" s="1034"/>
      <c r="O1583" s="1034">
        <v>7186.16</v>
      </c>
      <c r="P1583" s="1034"/>
      <c r="Q1583" s="1034">
        <v>0</v>
      </c>
      <c r="R1583" s="1034"/>
      <c r="S1583" s="1034"/>
      <c r="T1583" s="1034">
        <v>0</v>
      </c>
      <c r="U1583" s="1034"/>
      <c r="V1583" s="1034"/>
      <c r="W1583" s="1034"/>
    </row>
    <row r="1584" spans="1:23" ht="9.1999999999999993" customHeight="1">
      <c r="A1584" s="990" t="s">
        <v>1348</v>
      </c>
      <c r="C1584" s="1035" t="s">
        <v>2876</v>
      </c>
      <c r="D1584" s="1035"/>
      <c r="E1584" s="1035"/>
      <c r="F1584" s="1035" t="s">
        <v>2529</v>
      </c>
      <c r="G1584" s="1035"/>
      <c r="H1584" s="1035"/>
      <c r="I1584" s="1034">
        <v>0</v>
      </c>
      <c r="J1584" s="1034"/>
      <c r="K1584" s="1034">
        <v>0</v>
      </c>
      <c r="L1584" s="1034"/>
      <c r="M1584" s="1034">
        <v>216.57</v>
      </c>
      <c r="N1584" s="1034"/>
      <c r="O1584" s="1034">
        <v>216.57</v>
      </c>
      <c r="P1584" s="1034"/>
      <c r="Q1584" s="1034">
        <v>0</v>
      </c>
      <c r="R1584" s="1034"/>
      <c r="S1584" s="1034"/>
      <c r="T1584" s="1034">
        <v>0</v>
      </c>
      <c r="U1584" s="1034"/>
      <c r="V1584" s="1034"/>
      <c r="W1584" s="1034"/>
    </row>
    <row r="1585" spans="1:23" ht="9.1999999999999993" customHeight="1">
      <c r="A1585" s="990" t="s">
        <v>1348</v>
      </c>
      <c r="C1585" s="1035" t="s">
        <v>2877</v>
      </c>
      <c r="D1585" s="1035"/>
      <c r="E1585" s="1035"/>
      <c r="F1585" s="1035" t="s">
        <v>2531</v>
      </c>
      <c r="G1585" s="1035"/>
      <c r="H1585" s="1035"/>
      <c r="I1585" s="1034">
        <v>0</v>
      </c>
      <c r="J1585" s="1034"/>
      <c r="K1585" s="1034">
        <v>0</v>
      </c>
      <c r="L1585" s="1034"/>
      <c r="M1585" s="1034">
        <v>3388.32</v>
      </c>
      <c r="N1585" s="1034"/>
      <c r="O1585" s="1034">
        <v>3388.32</v>
      </c>
      <c r="P1585" s="1034"/>
      <c r="Q1585" s="1034">
        <v>0</v>
      </c>
      <c r="R1585" s="1034"/>
      <c r="S1585" s="1034"/>
      <c r="T1585" s="1034">
        <v>0</v>
      </c>
      <c r="U1585" s="1034"/>
      <c r="V1585" s="1034"/>
      <c r="W1585" s="1034"/>
    </row>
    <row r="1586" spans="1:23" ht="9.1999999999999993" customHeight="1">
      <c r="A1586" s="990" t="s">
        <v>1348</v>
      </c>
      <c r="C1586" s="1035" t="s">
        <v>2878</v>
      </c>
      <c r="D1586" s="1035"/>
      <c r="E1586" s="1035"/>
      <c r="F1586" s="1035" t="s">
        <v>2533</v>
      </c>
      <c r="G1586" s="1035"/>
      <c r="H1586" s="1035"/>
      <c r="I1586" s="1034">
        <v>0</v>
      </c>
      <c r="J1586" s="1034"/>
      <c r="K1586" s="1034">
        <v>0</v>
      </c>
      <c r="L1586" s="1034"/>
      <c r="M1586" s="1034">
        <v>2606.4</v>
      </c>
      <c r="N1586" s="1034"/>
      <c r="O1586" s="1034">
        <v>2606.4</v>
      </c>
      <c r="P1586" s="1034"/>
      <c r="Q1586" s="1034">
        <v>0</v>
      </c>
      <c r="R1586" s="1034"/>
      <c r="S1586" s="1034"/>
      <c r="T1586" s="1034">
        <v>0</v>
      </c>
      <c r="U1586" s="1034"/>
      <c r="V1586" s="1034"/>
      <c r="W1586" s="1034"/>
    </row>
    <row r="1587" spans="1:23" ht="9.1999999999999993" customHeight="1">
      <c r="A1587" s="990" t="s">
        <v>1348</v>
      </c>
      <c r="C1587" s="1035" t="s">
        <v>3635</v>
      </c>
      <c r="D1587" s="1035"/>
      <c r="E1587" s="1035"/>
      <c r="F1587" s="1035" t="s">
        <v>2535</v>
      </c>
      <c r="G1587" s="1035"/>
      <c r="H1587" s="1035"/>
      <c r="I1587" s="1034">
        <v>0</v>
      </c>
      <c r="J1587" s="1034"/>
      <c r="K1587" s="1034">
        <v>0</v>
      </c>
      <c r="L1587" s="1034"/>
      <c r="M1587" s="1034">
        <v>450740</v>
      </c>
      <c r="N1587" s="1034"/>
      <c r="O1587" s="1034">
        <v>450740</v>
      </c>
      <c r="P1587" s="1034"/>
      <c r="Q1587" s="1034">
        <v>0</v>
      </c>
      <c r="R1587" s="1034"/>
      <c r="S1587" s="1034"/>
      <c r="T1587" s="1034">
        <v>0</v>
      </c>
      <c r="U1587" s="1034"/>
      <c r="V1587" s="1034"/>
      <c r="W1587" s="1034"/>
    </row>
    <row r="1588" spans="1:23" ht="9.1999999999999993" customHeight="1">
      <c r="A1588" s="990" t="s">
        <v>1348</v>
      </c>
      <c r="C1588" s="1035" t="s">
        <v>3636</v>
      </c>
      <c r="D1588" s="1035"/>
      <c r="E1588" s="1035"/>
      <c r="F1588" s="1035" t="s">
        <v>2535</v>
      </c>
      <c r="G1588" s="1035"/>
      <c r="H1588" s="1035"/>
      <c r="I1588" s="1034">
        <v>0</v>
      </c>
      <c r="J1588" s="1034"/>
      <c r="K1588" s="1034">
        <v>0</v>
      </c>
      <c r="L1588" s="1034"/>
      <c r="M1588" s="1034">
        <v>131500</v>
      </c>
      <c r="N1588" s="1034"/>
      <c r="O1588" s="1034">
        <v>131500</v>
      </c>
      <c r="P1588" s="1034"/>
      <c r="Q1588" s="1034">
        <v>0</v>
      </c>
      <c r="R1588" s="1034"/>
      <c r="S1588" s="1034"/>
      <c r="T1588" s="1034">
        <v>0</v>
      </c>
      <c r="U1588" s="1034"/>
      <c r="V1588" s="1034"/>
      <c r="W1588" s="1034"/>
    </row>
    <row r="1589" spans="1:23" ht="9.1999999999999993" customHeight="1">
      <c r="A1589" s="990" t="s">
        <v>1348</v>
      </c>
      <c r="C1589" s="1035" t="s">
        <v>3637</v>
      </c>
      <c r="D1589" s="1035"/>
      <c r="E1589" s="1035"/>
      <c r="F1589" s="1035" t="s">
        <v>2535</v>
      </c>
      <c r="G1589" s="1035"/>
      <c r="H1589" s="1035"/>
      <c r="I1589" s="1034">
        <v>0</v>
      </c>
      <c r="J1589" s="1034"/>
      <c r="K1589" s="1034">
        <v>0</v>
      </c>
      <c r="L1589" s="1034"/>
      <c r="M1589" s="1034">
        <v>120000</v>
      </c>
      <c r="N1589" s="1034"/>
      <c r="O1589" s="1034">
        <v>120000</v>
      </c>
      <c r="P1589" s="1034"/>
      <c r="Q1589" s="1034">
        <v>0</v>
      </c>
      <c r="R1589" s="1034"/>
      <c r="S1589" s="1034"/>
      <c r="T1589" s="1034">
        <v>0</v>
      </c>
      <c r="U1589" s="1034"/>
      <c r="V1589" s="1034"/>
      <c r="W1589" s="1034"/>
    </row>
    <row r="1590" spans="1:23" ht="9.1999999999999993" customHeight="1">
      <c r="A1590" s="990" t="s">
        <v>1348</v>
      </c>
      <c r="C1590" s="1035" t="s">
        <v>2879</v>
      </c>
      <c r="D1590" s="1035"/>
      <c r="E1590" s="1035"/>
      <c r="F1590" s="1035" t="s">
        <v>2518</v>
      </c>
      <c r="G1590" s="1035"/>
      <c r="H1590" s="1035"/>
      <c r="I1590" s="1034">
        <v>0</v>
      </c>
      <c r="J1590" s="1034"/>
      <c r="K1590" s="1034">
        <v>0</v>
      </c>
      <c r="L1590" s="1034"/>
      <c r="M1590" s="1034">
        <v>109616.7</v>
      </c>
      <c r="N1590" s="1034"/>
      <c r="O1590" s="1034">
        <v>109616.7</v>
      </c>
      <c r="P1590" s="1034"/>
      <c r="Q1590" s="1034">
        <v>0</v>
      </c>
      <c r="R1590" s="1034"/>
      <c r="S1590" s="1034"/>
      <c r="T1590" s="1034">
        <v>0</v>
      </c>
      <c r="U1590" s="1034"/>
      <c r="V1590" s="1034"/>
      <c r="W1590" s="1034"/>
    </row>
    <row r="1591" spans="1:23" ht="9.1999999999999993" customHeight="1">
      <c r="A1591" s="990" t="s">
        <v>1348</v>
      </c>
      <c r="C1591" s="1035" t="s">
        <v>5797</v>
      </c>
      <c r="D1591" s="1035"/>
      <c r="E1591" s="1035"/>
      <c r="F1591" s="1035" t="s">
        <v>2523</v>
      </c>
      <c r="G1591" s="1035"/>
      <c r="H1591" s="1035"/>
      <c r="I1591" s="1034">
        <v>0</v>
      </c>
      <c r="J1591" s="1034"/>
      <c r="K1591" s="1034">
        <v>0</v>
      </c>
      <c r="L1591" s="1034"/>
      <c r="M1591" s="1034">
        <v>9134.74</v>
      </c>
      <c r="N1591" s="1034"/>
      <c r="O1591" s="1034">
        <v>9134.74</v>
      </c>
      <c r="P1591" s="1034"/>
      <c r="Q1591" s="1034">
        <v>0</v>
      </c>
      <c r="R1591" s="1034"/>
      <c r="S1591" s="1034"/>
      <c r="T1591" s="1034">
        <v>0</v>
      </c>
      <c r="U1591" s="1034"/>
      <c r="V1591" s="1034"/>
      <c r="W1591" s="1034"/>
    </row>
    <row r="1592" spans="1:23" ht="9.1999999999999993" customHeight="1">
      <c r="A1592" s="990" t="s">
        <v>1348</v>
      </c>
      <c r="C1592" s="1035" t="s">
        <v>2880</v>
      </c>
      <c r="D1592" s="1035"/>
      <c r="E1592" s="1035"/>
      <c r="F1592" s="1035" t="s">
        <v>2527</v>
      </c>
      <c r="G1592" s="1035"/>
      <c r="H1592" s="1035"/>
      <c r="I1592" s="1034">
        <v>0</v>
      </c>
      <c r="J1592" s="1034"/>
      <c r="K1592" s="1034">
        <v>0</v>
      </c>
      <c r="L1592" s="1034"/>
      <c r="M1592" s="1034">
        <v>18634.86</v>
      </c>
      <c r="N1592" s="1034"/>
      <c r="O1592" s="1034">
        <v>18634.86</v>
      </c>
      <c r="P1592" s="1034"/>
      <c r="Q1592" s="1034">
        <v>0</v>
      </c>
      <c r="R1592" s="1034"/>
      <c r="S1592" s="1034"/>
      <c r="T1592" s="1034">
        <v>0</v>
      </c>
      <c r="U1592" s="1034"/>
      <c r="V1592" s="1034"/>
      <c r="W1592" s="1034"/>
    </row>
    <row r="1593" spans="1:23" ht="9.1999999999999993" customHeight="1">
      <c r="A1593" s="990" t="s">
        <v>1348</v>
      </c>
      <c r="C1593" s="1035" t="s">
        <v>2881</v>
      </c>
      <c r="D1593" s="1035"/>
      <c r="E1593" s="1035"/>
      <c r="F1593" s="1035" t="s">
        <v>2529</v>
      </c>
      <c r="G1593" s="1035"/>
      <c r="H1593" s="1035"/>
      <c r="I1593" s="1034">
        <v>0</v>
      </c>
      <c r="J1593" s="1034"/>
      <c r="K1593" s="1034">
        <v>0</v>
      </c>
      <c r="L1593" s="1034"/>
      <c r="M1593" s="1034">
        <v>693.04</v>
      </c>
      <c r="N1593" s="1034"/>
      <c r="O1593" s="1034">
        <v>693.04</v>
      </c>
      <c r="P1593" s="1034"/>
      <c r="Q1593" s="1034">
        <v>0</v>
      </c>
      <c r="R1593" s="1034"/>
      <c r="S1593" s="1034"/>
      <c r="T1593" s="1034">
        <v>0</v>
      </c>
      <c r="U1593" s="1034"/>
      <c r="V1593" s="1034"/>
      <c r="W1593" s="1034"/>
    </row>
    <row r="1594" spans="1:23" ht="9.1999999999999993" customHeight="1">
      <c r="A1594" s="990" t="s">
        <v>1348</v>
      </c>
      <c r="C1594" s="1035" t="s">
        <v>2882</v>
      </c>
      <c r="D1594" s="1035"/>
      <c r="E1594" s="1035"/>
      <c r="F1594" s="1035" t="s">
        <v>2531</v>
      </c>
      <c r="G1594" s="1035"/>
      <c r="H1594" s="1035"/>
      <c r="I1594" s="1034">
        <v>0</v>
      </c>
      <c r="J1594" s="1034"/>
      <c r="K1594" s="1034">
        <v>0</v>
      </c>
      <c r="L1594" s="1034"/>
      <c r="M1594" s="1034">
        <v>10164.959999999999</v>
      </c>
      <c r="N1594" s="1034"/>
      <c r="O1594" s="1034">
        <v>10164.959999999999</v>
      </c>
      <c r="P1594" s="1034"/>
      <c r="Q1594" s="1034">
        <v>0</v>
      </c>
      <c r="R1594" s="1034"/>
      <c r="S1594" s="1034"/>
      <c r="T1594" s="1034">
        <v>0</v>
      </c>
      <c r="U1594" s="1034"/>
      <c r="V1594" s="1034"/>
      <c r="W1594" s="1034"/>
    </row>
    <row r="1595" spans="1:23" ht="9.1999999999999993" customHeight="1">
      <c r="A1595" s="990" t="s">
        <v>1348</v>
      </c>
      <c r="C1595" s="1035" t="s">
        <v>2883</v>
      </c>
      <c r="D1595" s="1035"/>
      <c r="E1595" s="1035"/>
      <c r="F1595" s="1035" t="s">
        <v>2533</v>
      </c>
      <c r="G1595" s="1035"/>
      <c r="H1595" s="1035"/>
      <c r="I1595" s="1034">
        <v>0</v>
      </c>
      <c r="J1595" s="1034"/>
      <c r="K1595" s="1034">
        <v>0</v>
      </c>
      <c r="L1595" s="1034"/>
      <c r="M1595" s="1034">
        <v>7819.2</v>
      </c>
      <c r="N1595" s="1034"/>
      <c r="O1595" s="1034">
        <v>7819.2</v>
      </c>
      <c r="P1595" s="1034"/>
      <c r="Q1595" s="1034">
        <v>0</v>
      </c>
      <c r="R1595" s="1034"/>
      <c r="S1595" s="1034"/>
      <c r="T1595" s="1034">
        <v>0</v>
      </c>
      <c r="U1595" s="1034"/>
      <c r="V1595" s="1034"/>
      <c r="W1595" s="1034"/>
    </row>
    <row r="1596" spans="1:23" ht="9.1999999999999993" customHeight="1">
      <c r="A1596" s="990" t="s">
        <v>1348</v>
      </c>
      <c r="C1596" s="1035" t="s">
        <v>3039</v>
      </c>
      <c r="D1596" s="1035"/>
      <c r="E1596" s="1035"/>
      <c r="F1596" s="1035" t="s">
        <v>2547</v>
      </c>
      <c r="G1596" s="1035"/>
      <c r="H1596" s="1035"/>
      <c r="I1596" s="1034">
        <v>0</v>
      </c>
      <c r="J1596" s="1034"/>
      <c r="K1596" s="1034">
        <v>0</v>
      </c>
      <c r="L1596" s="1034"/>
      <c r="M1596" s="1034">
        <v>36365.58</v>
      </c>
      <c r="N1596" s="1034"/>
      <c r="O1596" s="1034">
        <v>36365.58</v>
      </c>
      <c r="P1596" s="1034"/>
      <c r="Q1596" s="1034">
        <v>0</v>
      </c>
      <c r="R1596" s="1034"/>
      <c r="S1596" s="1034"/>
      <c r="T1596" s="1034">
        <v>0</v>
      </c>
      <c r="U1596" s="1034"/>
      <c r="V1596" s="1034"/>
      <c r="W1596" s="1034"/>
    </row>
    <row r="1597" spans="1:23" ht="9.1999999999999993" customHeight="1">
      <c r="A1597" s="990" t="s">
        <v>1348</v>
      </c>
      <c r="C1597" s="1035" t="s">
        <v>2885</v>
      </c>
      <c r="D1597" s="1035"/>
      <c r="E1597" s="1035"/>
      <c r="F1597" s="1035" t="s">
        <v>2549</v>
      </c>
      <c r="G1597" s="1035"/>
      <c r="H1597" s="1035"/>
      <c r="I1597" s="1034">
        <v>0</v>
      </c>
      <c r="J1597" s="1034"/>
      <c r="K1597" s="1034">
        <v>0</v>
      </c>
      <c r="L1597" s="1034"/>
      <c r="M1597" s="1034">
        <v>367312.45</v>
      </c>
      <c r="N1597" s="1034"/>
      <c r="O1597" s="1034">
        <v>367312.45</v>
      </c>
      <c r="P1597" s="1034"/>
      <c r="Q1597" s="1034">
        <v>0</v>
      </c>
      <c r="R1597" s="1034"/>
      <c r="S1597" s="1034"/>
      <c r="T1597" s="1034">
        <v>0</v>
      </c>
      <c r="U1597" s="1034"/>
      <c r="V1597" s="1034"/>
      <c r="W1597" s="1034"/>
    </row>
    <row r="1598" spans="1:23" ht="9.1999999999999993" customHeight="1">
      <c r="A1598" s="990" t="s">
        <v>1348</v>
      </c>
      <c r="C1598" s="1035" t="s">
        <v>2886</v>
      </c>
      <c r="D1598" s="1035"/>
      <c r="E1598" s="1035"/>
      <c r="F1598" s="1035" t="s">
        <v>2553</v>
      </c>
      <c r="G1598" s="1035"/>
      <c r="H1598" s="1035"/>
      <c r="I1598" s="1034">
        <v>0</v>
      </c>
      <c r="J1598" s="1034"/>
      <c r="K1598" s="1034">
        <v>0</v>
      </c>
      <c r="L1598" s="1034"/>
      <c r="M1598" s="1034">
        <v>1069.33</v>
      </c>
      <c r="N1598" s="1034"/>
      <c r="O1598" s="1034">
        <v>1069.33</v>
      </c>
      <c r="P1598" s="1034"/>
      <c r="Q1598" s="1034">
        <v>0</v>
      </c>
      <c r="R1598" s="1034"/>
      <c r="S1598" s="1034"/>
      <c r="T1598" s="1034">
        <v>0</v>
      </c>
      <c r="U1598" s="1034"/>
      <c r="V1598" s="1034"/>
      <c r="W1598" s="1034"/>
    </row>
    <row r="1599" spans="1:23" ht="9.1999999999999993" customHeight="1">
      <c r="A1599" s="990" t="s">
        <v>1348</v>
      </c>
      <c r="C1599" s="1035" t="s">
        <v>2887</v>
      </c>
      <c r="D1599" s="1035"/>
      <c r="E1599" s="1035"/>
      <c r="F1599" s="1035" t="s">
        <v>2555</v>
      </c>
      <c r="G1599" s="1035"/>
      <c r="H1599" s="1035"/>
      <c r="I1599" s="1034">
        <v>0</v>
      </c>
      <c r="J1599" s="1034"/>
      <c r="K1599" s="1034">
        <v>0</v>
      </c>
      <c r="L1599" s="1034"/>
      <c r="M1599" s="1034">
        <v>388623.78</v>
      </c>
      <c r="N1599" s="1034"/>
      <c r="O1599" s="1034">
        <v>388623.78</v>
      </c>
      <c r="P1599" s="1034"/>
      <c r="Q1599" s="1034">
        <v>0</v>
      </c>
      <c r="R1599" s="1034"/>
      <c r="S1599" s="1034"/>
      <c r="T1599" s="1034">
        <v>0</v>
      </c>
      <c r="U1599" s="1034"/>
      <c r="V1599" s="1034"/>
      <c r="W1599" s="1034"/>
    </row>
    <row r="1600" spans="1:23" ht="8.85" customHeight="1">
      <c r="F1600" s="1035"/>
      <c r="G1600" s="1035"/>
      <c r="H1600" s="1035"/>
    </row>
    <row r="1601" spans="1:23" ht="8.25" customHeight="1">
      <c r="A1601" s="990" t="s">
        <v>1348</v>
      </c>
      <c r="C1601" s="1035" t="s">
        <v>3707</v>
      </c>
      <c r="D1601" s="1035"/>
      <c r="E1601" s="1035"/>
      <c r="F1601" s="1035" t="s">
        <v>2547</v>
      </c>
      <c r="G1601" s="1035"/>
      <c r="H1601" s="1035"/>
      <c r="I1601" s="1034">
        <v>0</v>
      </c>
      <c r="J1601" s="1034"/>
      <c r="K1601" s="1034">
        <v>0</v>
      </c>
      <c r="L1601" s="1034"/>
      <c r="M1601" s="1034">
        <v>3800</v>
      </c>
      <c r="N1601" s="1034"/>
      <c r="O1601" s="1034">
        <v>3800</v>
      </c>
      <c r="P1601" s="1034"/>
      <c r="Q1601" s="1034">
        <v>0</v>
      </c>
      <c r="R1601" s="1034"/>
      <c r="S1601" s="1034"/>
      <c r="T1601" s="1034">
        <v>0</v>
      </c>
      <c r="U1601" s="1034"/>
      <c r="V1601" s="1034"/>
      <c r="W1601" s="1034"/>
    </row>
    <row r="1602" spans="1:23" ht="8.25" customHeight="1"/>
    <row r="1603" spans="1:23" ht="13.7" customHeight="1">
      <c r="T1603" s="1046" t="s">
        <v>3659</v>
      </c>
      <c r="U1603" s="1046"/>
      <c r="V1603" s="1046"/>
      <c r="W1603" s="1046"/>
    </row>
    <row r="1604" spans="1:23" ht="16.149999999999999" customHeight="1">
      <c r="A1604" s="1041"/>
      <c r="B1604" s="1041"/>
      <c r="C1604" s="1041"/>
      <c r="D1604" s="1041"/>
      <c r="E1604" s="1041"/>
      <c r="F1604" s="1042" t="s">
        <v>3188</v>
      </c>
      <c r="G1604" s="1042"/>
      <c r="H1604" s="1042"/>
      <c r="I1604" s="1042"/>
      <c r="J1604" s="1042"/>
      <c r="K1604" s="1042"/>
      <c r="L1604" s="1042"/>
      <c r="M1604" s="1042"/>
      <c r="N1604" s="1042"/>
      <c r="O1604" s="1042"/>
      <c r="P1604" s="1042"/>
      <c r="Q1604" s="1042"/>
      <c r="R1604" s="1042"/>
      <c r="S1604" s="1042"/>
      <c r="T1604" s="1042"/>
      <c r="U1604" s="1042"/>
    </row>
    <row r="1605" spans="1:23" ht="12.95" customHeight="1">
      <c r="A1605" s="1041"/>
      <c r="B1605" s="1041"/>
      <c r="C1605" s="1041"/>
      <c r="D1605" s="1041"/>
      <c r="E1605" s="1041"/>
      <c r="F1605" s="1043" t="s">
        <v>79</v>
      </c>
      <c r="G1605" s="1043"/>
      <c r="H1605" s="1043"/>
      <c r="I1605" s="1043"/>
      <c r="J1605" s="1043"/>
      <c r="K1605" s="1043"/>
      <c r="L1605" s="1043"/>
      <c r="M1605" s="1043"/>
      <c r="N1605" s="1043"/>
      <c r="O1605" s="1043"/>
      <c r="P1605" s="1043"/>
      <c r="Q1605" s="1043"/>
      <c r="R1605" s="1043"/>
      <c r="S1605" s="1043"/>
    </row>
    <row r="1606" spans="1:23" ht="12.95" customHeight="1">
      <c r="B1606" s="1036" t="s">
        <v>1991</v>
      </c>
      <c r="C1606" s="1036"/>
      <c r="D1606" s="1036"/>
      <c r="E1606" s="1036"/>
      <c r="F1606" s="1036"/>
      <c r="G1606" s="1044" t="s">
        <v>5768</v>
      </c>
      <c r="H1606" s="1044"/>
      <c r="I1606" s="1044"/>
      <c r="J1606" s="1044"/>
      <c r="K1606" s="1044"/>
      <c r="L1606" s="1044"/>
      <c r="M1606" s="1044"/>
      <c r="N1606" s="1044"/>
      <c r="O1606" s="1044"/>
      <c r="P1606" s="1038" t="s">
        <v>1989</v>
      </c>
      <c r="Q1606" s="1038"/>
      <c r="R1606" s="1038"/>
      <c r="S1606" s="1038"/>
      <c r="T1606" s="1045" t="s">
        <v>5769</v>
      </c>
      <c r="U1606" s="1045"/>
      <c r="V1606" s="1045"/>
      <c r="W1606" s="1045"/>
    </row>
    <row r="1607" spans="1:23" ht="12.95" customHeight="1">
      <c r="B1607" s="1036" t="s">
        <v>2071</v>
      </c>
      <c r="C1607" s="1036"/>
      <c r="D1607" s="1036"/>
      <c r="E1607" s="1036"/>
      <c r="F1607" s="1036"/>
      <c r="G1607" s="1047" t="s">
        <v>2072</v>
      </c>
      <c r="H1607" s="1047"/>
      <c r="I1607" s="1047"/>
      <c r="J1607" s="1047"/>
      <c r="K1607" s="1047"/>
      <c r="L1607" s="1047"/>
      <c r="M1607" s="1047"/>
      <c r="N1607" s="1047"/>
      <c r="O1607" s="1047"/>
      <c r="P1607" s="1047"/>
      <c r="Q1607" s="1047"/>
      <c r="R1607" s="1047"/>
    </row>
    <row r="1608" spans="1:23" ht="17.45" customHeight="1">
      <c r="D1608" s="1037" t="s">
        <v>1992</v>
      </c>
      <c r="E1608" s="1037"/>
      <c r="F1608" s="1037"/>
      <c r="G1608" s="1037"/>
      <c r="H1608" s="1037"/>
      <c r="I1608" s="1037"/>
      <c r="J1608" s="1037"/>
      <c r="K1608" s="1037"/>
      <c r="L1608" s="1037"/>
      <c r="M1608" s="1037"/>
      <c r="N1608" s="1037"/>
      <c r="O1608" s="1037"/>
      <c r="P1608" s="1037"/>
      <c r="Q1608" s="1037"/>
      <c r="R1608" s="1037"/>
      <c r="S1608" s="987" t="s">
        <v>1992</v>
      </c>
      <c r="T1608" s="1038" t="s">
        <v>5770</v>
      </c>
      <c r="U1608" s="1038"/>
      <c r="V1608" s="1038"/>
    </row>
    <row r="1609" spans="1:23" ht="8.25" customHeight="1">
      <c r="A1609" s="988" t="s">
        <v>1343</v>
      </c>
      <c r="C1609" s="1039" t="s">
        <v>1344</v>
      </c>
      <c r="D1609" s="1039"/>
      <c r="F1609" s="1039" t="s">
        <v>1345</v>
      </c>
      <c r="G1609" s="1039"/>
      <c r="H1609" s="1039"/>
      <c r="I1609" s="1039"/>
      <c r="J1609" s="989" t="s">
        <v>1346</v>
      </c>
      <c r="K1609" s="989" t="s">
        <v>1347</v>
      </c>
      <c r="N1609" s="989" t="s">
        <v>1346</v>
      </c>
      <c r="O1609" s="1040" t="s">
        <v>1347</v>
      </c>
      <c r="P1609" s="1040"/>
      <c r="R1609" s="1040" t="s">
        <v>1346</v>
      </c>
      <c r="S1609" s="1040"/>
      <c r="T1609" s="1040" t="s">
        <v>1347</v>
      </c>
      <c r="U1609" s="1040"/>
      <c r="V1609" s="1040"/>
    </row>
    <row r="1610" spans="1:23" ht="9.6" customHeight="1">
      <c r="A1610" s="990" t="s">
        <v>1348</v>
      </c>
      <c r="C1610" s="1035" t="s">
        <v>2888</v>
      </c>
      <c r="D1610" s="1035"/>
      <c r="E1610" s="1035"/>
      <c r="F1610" s="1035" t="s">
        <v>2549</v>
      </c>
      <c r="G1610" s="1035"/>
      <c r="H1610" s="1035"/>
      <c r="I1610" s="1034">
        <v>0</v>
      </c>
      <c r="J1610" s="1034"/>
      <c r="K1610" s="1034">
        <v>0</v>
      </c>
      <c r="L1610" s="1034"/>
      <c r="M1610" s="1034">
        <v>56993.52</v>
      </c>
      <c r="N1610" s="1034"/>
      <c r="O1610" s="1034">
        <v>56993.52</v>
      </c>
      <c r="P1610" s="1034"/>
      <c r="Q1610" s="1034">
        <v>0</v>
      </c>
      <c r="R1610" s="1034"/>
      <c r="S1610" s="1034"/>
      <c r="T1610" s="1034">
        <v>0</v>
      </c>
      <c r="U1610" s="1034"/>
      <c r="V1610" s="1034"/>
      <c r="W1610" s="1034"/>
    </row>
    <row r="1611" spans="1:23" ht="9.1999999999999993" customHeight="1">
      <c r="A1611" s="990" t="s">
        <v>1348</v>
      </c>
      <c r="C1611" s="1035" t="s">
        <v>2889</v>
      </c>
      <c r="D1611" s="1035"/>
      <c r="E1611" s="1035"/>
      <c r="F1611" s="1035" t="s">
        <v>2555</v>
      </c>
      <c r="G1611" s="1035"/>
      <c r="H1611" s="1035"/>
      <c r="I1611" s="1034">
        <v>0</v>
      </c>
      <c r="J1611" s="1034"/>
      <c r="K1611" s="1034">
        <v>0</v>
      </c>
      <c r="L1611" s="1034"/>
      <c r="M1611" s="1034">
        <v>101692.78</v>
      </c>
      <c r="N1611" s="1034"/>
      <c r="O1611" s="1034">
        <v>101692.78</v>
      </c>
      <c r="P1611" s="1034"/>
      <c r="Q1611" s="1034">
        <v>0</v>
      </c>
      <c r="R1611" s="1034"/>
      <c r="S1611" s="1034"/>
      <c r="T1611" s="1034">
        <v>0</v>
      </c>
      <c r="U1611" s="1034"/>
      <c r="V1611" s="1034"/>
      <c r="W1611" s="1034"/>
    </row>
    <row r="1612" spans="1:23" ht="8.85" customHeight="1">
      <c r="F1612" s="1035"/>
      <c r="G1612" s="1035"/>
      <c r="H1612" s="1035"/>
    </row>
    <row r="1613" spans="1:23" ht="8.25" customHeight="1">
      <c r="A1613" s="990" t="s">
        <v>1348</v>
      </c>
      <c r="C1613" s="1035" t="s">
        <v>5360</v>
      </c>
      <c r="D1613" s="1035"/>
      <c r="E1613" s="1035"/>
      <c r="F1613" s="1035" t="s">
        <v>2547</v>
      </c>
      <c r="G1613" s="1035"/>
      <c r="H1613" s="1035"/>
      <c r="I1613" s="1034">
        <v>0</v>
      </c>
      <c r="J1613" s="1034"/>
      <c r="K1613" s="1034">
        <v>0</v>
      </c>
      <c r="L1613" s="1034"/>
      <c r="M1613" s="1034">
        <v>2200</v>
      </c>
      <c r="N1613" s="1034"/>
      <c r="O1613" s="1034">
        <v>2200</v>
      </c>
      <c r="P1613" s="1034"/>
      <c r="Q1613" s="1034">
        <v>0</v>
      </c>
      <c r="R1613" s="1034"/>
      <c r="S1613" s="1034"/>
      <c r="T1613" s="1034">
        <v>0</v>
      </c>
      <c r="U1613" s="1034"/>
      <c r="V1613" s="1034"/>
      <c r="W1613" s="1034"/>
    </row>
    <row r="1614" spans="1:23" ht="9.1999999999999993" customHeight="1">
      <c r="A1614" s="990" t="s">
        <v>1348</v>
      </c>
      <c r="C1614" s="1035" t="s">
        <v>2890</v>
      </c>
      <c r="D1614" s="1035"/>
      <c r="E1614" s="1035"/>
      <c r="F1614" s="1035" t="s">
        <v>2549</v>
      </c>
      <c r="G1614" s="1035"/>
      <c r="H1614" s="1035"/>
      <c r="I1614" s="1034">
        <v>0</v>
      </c>
      <c r="J1614" s="1034"/>
      <c r="K1614" s="1034">
        <v>0</v>
      </c>
      <c r="L1614" s="1034"/>
      <c r="M1614" s="1034">
        <v>38207.019999999997</v>
      </c>
      <c r="N1614" s="1034"/>
      <c r="O1614" s="1034">
        <v>38207.019999999997</v>
      </c>
      <c r="P1614" s="1034"/>
      <c r="Q1614" s="1034">
        <v>0</v>
      </c>
      <c r="R1614" s="1034"/>
      <c r="S1614" s="1034"/>
      <c r="T1614" s="1034">
        <v>0</v>
      </c>
      <c r="U1614" s="1034"/>
      <c r="V1614" s="1034"/>
      <c r="W1614" s="1034"/>
    </row>
    <row r="1615" spans="1:23" ht="9.1999999999999993" customHeight="1">
      <c r="A1615" s="990" t="s">
        <v>1348</v>
      </c>
      <c r="C1615" s="1035" t="s">
        <v>2891</v>
      </c>
      <c r="D1615" s="1035"/>
      <c r="E1615" s="1035"/>
      <c r="F1615" s="1035" t="s">
        <v>2555</v>
      </c>
      <c r="G1615" s="1035"/>
      <c r="H1615" s="1035"/>
      <c r="I1615" s="1034">
        <v>0</v>
      </c>
      <c r="J1615" s="1034"/>
      <c r="K1615" s="1034">
        <v>0</v>
      </c>
      <c r="L1615" s="1034"/>
      <c r="M1615" s="1034">
        <v>104262.13</v>
      </c>
      <c r="N1615" s="1034"/>
      <c r="O1615" s="1034">
        <v>104262.13</v>
      </c>
      <c r="P1615" s="1034"/>
      <c r="Q1615" s="1034">
        <v>0</v>
      </c>
      <c r="R1615" s="1034"/>
      <c r="S1615" s="1034"/>
      <c r="T1615" s="1034">
        <v>0</v>
      </c>
      <c r="U1615" s="1034"/>
      <c r="V1615" s="1034"/>
      <c r="W1615" s="1034"/>
    </row>
    <row r="1616" spans="1:23" ht="8.85" customHeight="1">
      <c r="F1616" s="1035"/>
      <c r="G1616" s="1035"/>
      <c r="H1616" s="1035"/>
    </row>
    <row r="1617" spans="1:23" ht="8.25" customHeight="1">
      <c r="A1617" s="990" t="s">
        <v>1348</v>
      </c>
      <c r="C1617" s="1035" t="s">
        <v>3638</v>
      </c>
      <c r="D1617" s="1035"/>
      <c r="E1617" s="1035"/>
      <c r="F1617" s="1035" t="s">
        <v>2555</v>
      </c>
      <c r="G1617" s="1035"/>
      <c r="H1617" s="1035"/>
      <c r="I1617" s="1034">
        <v>0</v>
      </c>
      <c r="J1617" s="1034"/>
      <c r="K1617" s="1034">
        <v>0</v>
      </c>
      <c r="L1617" s="1034"/>
      <c r="M1617" s="1034">
        <v>0</v>
      </c>
      <c r="N1617" s="1034"/>
      <c r="O1617" s="1034">
        <v>0</v>
      </c>
      <c r="P1617" s="1034"/>
      <c r="Q1617" s="1034">
        <v>0</v>
      </c>
      <c r="R1617" s="1034"/>
      <c r="S1617" s="1034"/>
      <c r="T1617" s="1034">
        <v>0</v>
      </c>
      <c r="U1617" s="1034"/>
      <c r="V1617" s="1034"/>
      <c r="W1617" s="1034"/>
    </row>
    <row r="1618" spans="1:23" ht="8.85" customHeight="1">
      <c r="F1618" s="1035"/>
      <c r="G1618" s="1035"/>
      <c r="H1618" s="1035"/>
    </row>
    <row r="1619" spans="1:23" ht="8.25" customHeight="1">
      <c r="A1619" s="990" t="s">
        <v>1348</v>
      </c>
      <c r="C1619" s="1035" t="s">
        <v>3708</v>
      </c>
      <c r="D1619" s="1035"/>
      <c r="E1619" s="1035"/>
      <c r="F1619" s="1035" t="s">
        <v>2547</v>
      </c>
      <c r="G1619" s="1035"/>
      <c r="H1619" s="1035"/>
      <c r="I1619" s="1034">
        <v>0</v>
      </c>
      <c r="J1619" s="1034"/>
      <c r="K1619" s="1034">
        <v>0</v>
      </c>
      <c r="L1619" s="1034"/>
      <c r="M1619" s="1034">
        <v>1600</v>
      </c>
      <c r="N1619" s="1034"/>
      <c r="O1619" s="1034">
        <v>1600</v>
      </c>
      <c r="P1619" s="1034"/>
      <c r="Q1619" s="1034">
        <v>0</v>
      </c>
      <c r="R1619" s="1034"/>
      <c r="S1619" s="1034"/>
      <c r="T1619" s="1034">
        <v>0</v>
      </c>
      <c r="U1619" s="1034"/>
      <c r="V1619" s="1034"/>
      <c r="W1619" s="1034"/>
    </row>
    <row r="1620" spans="1:23" ht="9.1999999999999993" customHeight="1">
      <c r="A1620" s="990" t="s">
        <v>1348</v>
      </c>
      <c r="C1620" s="1035" t="s">
        <v>2892</v>
      </c>
      <c r="D1620" s="1035"/>
      <c r="E1620" s="1035"/>
      <c r="F1620" s="1035" t="s">
        <v>2549</v>
      </c>
      <c r="G1620" s="1035"/>
      <c r="H1620" s="1035"/>
      <c r="I1620" s="1034">
        <v>0</v>
      </c>
      <c r="J1620" s="1034"/>
      <c r="K1620" s="1034">
        <v>0</v>
      </c>
      <c r="L1620" s="1034"/>
      <c r="M1620" s="1034">
        <v>2348.25</v>
      </c>
      <c r="N1620" s="1034"/>
      <c r="O1620" s="1034">
        <v>2348.25</v>
      </c>
      <c r="P1620" s="1034"/>
      <c r="Q1620" s="1034">
        <v>0</v>
      </c>
      <c r="R1620" s="1034"/>
      <c r="S1620" s="1034"/>
      <c r="T1620" s="1034">
        <v>0</v>
      </c>
      <c r="U1620" s="1034"/>
      <c r="V1620" s="1034"/>
      <c r="W1620" s="1034"/>
    </row>
    <row r="1621" spans="1:23" ht="9.1999999999999993" customHeight="1">
      <c r="A1621" s="990" t="s">
        <v>1348</v>
      </c>
      <c r="C1621" s="1035" t="s">
        <v>2893</v>
      </c>
      <c r="D1621" s="1035"/>
      <c r="E1621" s="1035"/>
      <c r="F1621" s="1035" t="s">
        <v>2555</v>
      </c>
      <c r="G1621" s="1035"/>
      <c r="H1621" s="1035"/>
      <c r="I1621" s="1034">
        <v>0</v>
      </c>
      <c r="J1621" s="1034"/>
      <c r="K1621" s="1034">
        <v>0</v>
      </c>
      <c r="L1621" s="1034"/>
      <c r="M1621" s="1034">
        <v>74230.960000000006</v>
      </c>
      <c r="N1621" s="1034"/>
      <c r="O1621" s="1034">
        <v>74230.960000000006</v>
      </c>
      <c r="P1621" s="1034"/>
      <c r="Q1621" s="1034">
        <v>0</v>
      </c>
      <c r="R1621" s="1034"/>
      <c r="S1621" s="1034"/>
      <c r="T1621" s="1034">
        <v>0</v>
      </c>
      <c r="U1621" s="1034"/>
      <c r="V1621" s="1034"/>
      <c r="W1621" s="1034"/>
    </row>
    <row r="1622" spans="1:23" ht="8.85" customHeight="1">
      <c r="F1622" s="1035"/>
      <c r="G1622" s="1035"/>
      <c r="H1622" s="1035"/>
    </row>
    <row r="1623" spans="1:23" ht="8.25" customHeight="1">
      <c r="A1623" s="990" t="s">
        <v>1348</v>
      </c>
      <c r="C1623" s="1035" t="s">
        <v>3709</v>
      </c>
      <c r="D1623" s="1035"/>
      <c r="E1623" s="1035"/>
      <c r="F1623" s="1035" t="s">
        <v>2547</v>
      </c>
      <c r="G1623" s="1035"/>
      <c r="H1623" s="1035"/>
      <c r="I1623" s="1034">
        <v>0</v>
      </c>
      <c r="J1623" s="1034"/>
      <c r="K1623" s="1034">
        <v>0</v>
      </c>
      <c r="L1623" s="1034"/>
      <c r="M1623" s="1034">
        <v>3400</v>
      </c>
      <c r="N1623" s="1034"/>
      <c r="O1623" s="1034">
        <v>3400</v>
      </c>
      <c r="P1623" s="1034"/>
      <c r="Q1623" s="1034">
        <v>0</v>
      </c>
      <c r="R1623" s="1034"/>
      <c r="S1623" s="1034"/>
      <c r="T1623" s="1034">
        <v>0</v>
      </c>
      <c r="U1623" s="1034"/>
      <c r="V1623" s="1034"/>
      <c r="W1623" s="1034"/>
    </row>
    <row r="1624" spans="1:23" ht="9.1999999999999993" customHeight="1">
      <c r="A1624" s="990" t="s">
        <v>1348</v>
      </c>
      <c r="C1624" s="1035" t="s">
        <v>2894</v>
      </c>
      <c r="D1624" s="1035"/>
      <c r="E1624" s="1035"/>
      <c r="F1624" s="1035" t="s">
        <v>2549</v>
      </c>
      <c r="G1624" s="1035"/>
      <c r="H1624" s="1035"/>
      <c r="I1624" s="1034">
        <v>0</v>
      </c>
      <c r="J1624" s="1034"/>
      <c r="K1624" s="1034">
        <v>0</v>
      </c>
      <c r="L1624" s="1034"/>
      <c r="M1624" s="1034">
        <v>31023.3</v>
      </c>
      <c r="N1624" s="1034"/>
      <c r="O1624" s="1034">
        <v>31023.3</v>
      </c>
      <c r="P1624" s="1034"/>
      <c r="Q1624" s="1034">
        <v>0</v>
      </c>
      <c r="R1624" s="1034"/>
      <c r="S1624" s="1034"/>
      <c r="T1624" s="1034">
        <v>0</v>
      </c>
      <c r="U1624" s="1034"/>
      <c r="V1624" s="1034"/>
      <c r="W1624" s="1034"/>
    </row>
    <row r="1625" spans="1:23" ht="9.1999999999999993" customHeight="1">
      <c r="A1625" s="990" t="s">
        <v>1348</v>
      </c>
      <c r="C1625" s="1035" t="s">
        <v>2895</v>
      </c>
      <c r="D1625" s="1035"/>
      <c r="E1625" s="1035"/>
      <c r="F1625" s="1035" t="s">
        <v>2555</v>
      </c>
      <c r="G1625" s="1035"/>
      <c r="H1625" s="1035"/>
      <c r="I1625" s="1034">
        <v>0</v>
      </c>
      <c r="J1625" s="1034"/>
      <c r="K1625" s="1034">
        <v>0</v>
      </c>
      <c r="L1625" s="1034"/>
      <c r="M1625" s="1034">
        <v>100641.1</v>
      </c>
      <c r="N1625" s="1034"/>
      <c r="O1625" s="1034">
        <v>100641.1</v>
      </c>
      <c r="P1625" s="1034"/>
      <c r="Q1625" s="1034">
        <v>0</v>
      </c>
      <c r="R1625" s="1034"/>
      <c r="S1625" s="1034"/>
      <c r="T1625" s="1034">
        <v>0</v>
      </c>
      <c r="U1625" s="1034"/>
      <c r="V1625" s="1034"/>
      <c r="W1625" s="1034"/>
    </row>
    <row r="1626" spans="1:23" ht="8.85" customHeight="1">
      <c r="F1626" s="1035"/>
      <c r="G1626" s="1035"/>
      <c r="H1626" s="1035"/>
    </row>
    <row r="1627" spans="1:23" ht="8.25" customHeight="1">
      <c r="A1627" s="990" t="s">
        <v>1348</v>
      </c>
      <c r="C1627" s="1035" t="s">
        <v>2896</v>
      </c>
      <c r="D1627" s="1035"/>
      <c r="E1627" s="1035"/>
      <c r="F1627" s="1035" t="s">
        <v>2518</v>
      </c>
      <c r="G1627" s="1035"/>
      <c r="H1627" s="1035"/>
      <c r="I1627" s="1034">
        <v>0</v>
      </c>
      <c r="J1627" s="1034"/>
      <c r="K1627" s="1034">
        <v>0</v>
      </c>
      <c r="L1627" s="1034"/>
      <c r="M1627" s="1034">
        <v>42559.8</v>
      </c>
      <c r="N1627" s="1034"/>
      <c r="O1627" s="1034">
        <v>42559.8</v>
      </c>
      <c r="P1627" s="1034"/>
      <c r="Q1627" s="1034">
        <v>0</v>
      </c>
      <c r="R1627" s="1034"/>
      <c r="S1627" s="1034"/>
      <c r="T1627" s="1034">
        <v>0</v>
      </c>
      <c r="U1627" s="1034"/>
      <c r="V1627" s="1034"/>
      <c r="W1627" s="1034"/>
    </row>
    <row r="1628" spans="1:23" ht="9.1999999999999993" customHeight="1">
      <c r="A1628" s="990" t="s">
        <v>1348</v>
      </c>
      <c r="C1628" s="1035" t="s">
        <v>5798</v>
      </c>
      <c r="D1628" s="1035"/>
      <c r="E1628" s="1035"/>
      <c r="F1628" s="1035" t="s">
        <v>2523</v>
      </c>
      <c r="G1628" s="1035"/>
      <c r="H1628" s="1035"/>
      <c r="I1628" s="1034">
        <v>0</v>
      </c>
      <c r="J1628" s="1034"/>
      <c r="K1628" s="1034">
        <v>0</v>
      </c>
      <c r="L1628" s="1034"/>
      <c r="M1628" s="1034">
        <v>3546.66</v>
      </c>
      <c r="N1628" s="1034"/>
      <c r="O1628" s="1034">
        <v>3546.66</v>
      </c>
      <c r="P1628" s="1034"/>
      <c r="Q1628" s="1034">
        <v>0</v>
      </c>
      <c r="R1628" s="1034"/>
      <c r="S1628" s="1034"/>
      <c r="T1628" s="1034">
        <v>0</v>
      </c>
      <c r="U1628" s="1034"/>
      <c r="V1628" s="1034"/>
      <c r="W1628" s="1034"/>
    </row>
    <row r="1629" spans="1:23" ht="9.1999999999999993" customHeight="1">
      <c r="A1629" s="990" t="s">
        <v>1348</v>
      </c>
      <c r="C1629" s="1035" t="s">
        <v>3557</v>
      </c>
      <c r="D1629" s="1035"/>
      <c r="E1629" s="1035"/>
      <c r="F1629" s="1035" t="s">
        <v>2587</v>
      </c>
      <c r="G1629" s="1035"/>
      <c r="H1629" s="1035"/>
      <c r="I1629" s="1034">
        <v>0</v>
      </c>
      <c r="J1629" s="1034"/>
      <c r="K1629" s="1034">
        <v>0</v>
      </c>
      <c r="L1629" s="1034"/>
      <c r="M1629" s="1034">
        <v>7508.81</v>
      </c>
      <c r="N1629" s="1034"/>
      <c r="O1629" s="1034">
        <v>7508.81</v>
      </c>
      <c r="P1629" s="1034"/>
      <c r="Q1629" s="1034">
        <v>0</v>
      </c>
      <c r="R1629" s="1034"/>
      <c r="S1629" s="1034"/>
      <c r="T1629" s="1034">
        <v>0</v>
      </c>
      <c r="U1629" s="1034"/>
      <c r="V1629" s="1034"/>
      <c r="W1629" s="1034"/>
    </row>
    <row r="1630" spans="1:23" ht="9.1999999999999993" customHeight="1">
      <c r="A1630" s="990" t="s">
        <v>1348</v>
      </c>
      <c r="C1630" s="1035" t="s">
        <v>2897</v>
      </c>
      <c r="D1630" s="1035"/>
      <c r="E1630" s="1035"/>
      <c r="F1630" s="1035" t="s">
        <v>2527</v>
      </c>
      <c r="G1630" s="1035"/>
      <c r="H1630" s="1035"/>
      <c r="I1630" s="1034">
        <v>0</v>
      </c>
      <c r="J1630" s="1034"/>
      <c r="K1630" s="1034">
        <v>0</v>
      </c>
      <c r="L1630" s="1034"/>
      <c r="M1630" s="1034">
        <v>7235.18</v>
      </c>
      <c r="N1630" s="1034"/>
      <c r="O1630" s="1034">
        <v>7235.18</v>
      </c>
      <c r="P1630" s="1034"/>
      <c r="Q1630" s="1034">
        <v>0</v>
      </c>
      <c r="R1630" s="1034"/>
      <c r="S1630" s="1034"/>
      <c r="T1630" s="1034">
        <v>0</v>
      </c>
      <c r="U1630" s="1034"/>
      <c r="V1630" s="1034"/>
      <c r="W1630" s="1034"/>
    </row>
    <row r="1631" spans="1:23" ht="9.1999999999999993" customHeight="1">
      <c r="A1631" s="990" t="s">
        <v>1348</v>
      </c>
      <c r="C1631" s="1035" t="s">
        <v>2898</v>
      </c>
      <c r="D1631" s="1035"/>
      <c r="E1631" s="1035"/>
      <c r="F1631" s="1035" t="s">
        <v>2529</v>
      </c>
      <c r="G1631" s="1035"/>
      <c r="H1631" s="1035"/>
      <c r="I1631" s="1034">
        <v>0</v>
      </c>
      <c r="J1631" s="1034"/>
      <c r="K1631" s="1034">
        <v>0</v>
      </c>
      <c r="L1631" s="1034"/>
      <c r="M1631" s="1034">
        <v>346.52</v>
      </c>
      <c r="N1631" s="1034"/>
      <c r="O1631" s="1034">
        <v>346.52</v>
      </c>
      <c r="P1631" s="1034"/>
      <c r="Q1631" s="1034">
        <v>0</v>
      </c>
      <c r="R1631" s="1034"/>
      <c r="S1631" s="1034"/>
      <c r="T1631" s="1034">
        <v>0</v>
      </c>
      <c r="U1631" s="1034"/>
      <c r="V1631" s="1034"/>
      <c r="W1631" s="1034"/>
    </row>
    <row r="1632" spans="1:23" ht="9.1999999999999993" customHeight="1">
      <c r="A1632" s="990" t="s">
        <v>1348</v>
      </c>
      <c r="C1632" s="1035" t="s">
        <v>2899</v>
      </c>
      <c r="D1632" s="1035"/>
      <c r="E1632" s="1035"/>
      <c r="F1632" s="1035" t="s">
        <v>2531</v>
      </c>
      <c r="G1632" s="1035"/>
      <c r="H1632" s="1035"/>
      <c r="I1632" s="1034">
        <v>0</v>
      </c>
      <c r="J1632" s="1034"/>
      <c r="K1632" s="1034">
        <v>0</v>
      </c>
      <c r="L1632" s="1034"/>
      <c r="M1632" s="1034">
        <v>5247.64</v>
      </c>
      <c r="N1632" s="1034"/>
      <c r="O1632" s="1034">
        <v>5247.64</v>
      </c>
      <c r="P1632" s="1034"/>
      <c r="Q1632" s="1034">
        <v>0</v>
      </c>
      <c r="R1632" s="1034"/>
      <c r="S1632" s="1034"/>
      <c r="T1632" s="1034">
        <v>0</v>
      </c>
      <c r="U1632" s="1034"/>
      <c r="V1632" s="1034"/>
      <c r="W1632" s="1034"/>
    </row>
    <row r="1633" spans="1:23" ht="9.1999999999999993" customHeight="1">
      <c r="A1633" s="990" t="s">
        <v>1348</v>
      </c>
      <c r="C1633" s="1035" t="s">
        <v>2900</v>
      </c>
      <c r="D1633" s="1035"/>
      <c r="E1633" s="1035"/>
      <c r="F1633" s="1035" t="s">
        <v>2533</v>
      </c>
      <c r="G1633" s="1035"/>
      <c r="H1633" s="1035"/>
      <c r="I1633" s="1034">
        <v>0</v>
      </c>
      <c r="J1633" s="1034"/>
      <c r="K1633" s="1034">
        <v>0</v>
      </c>
      <c r="L1633" s="1034"/>
      <c r="M1633" s="1034">
        <v>4751.78</v>
      </c>
      <c r="N1633" s="1034"/>
      <c r="O1633" s="1034">
        <v>4751.78</v>
      </c>
      <c r="P1633" s="1034"/>
      <c r="Q1633" s="1034">
        <v>0</v>
      </c>
      <c r="R1633" s="1034"/>
      <c r="S1633" s="1034"/>
      <c r="T1633" s="1034">
        <v>0</v>
      </c>
      <c r="U1633" s="1034"/>
      <c r="V1633" s="1034"/>
      <c r="W1633" s="1034"/>
    </row>
    <row r="1634" spans="1:23" ht="9.1999999999999993" customHeight="1">
      <c r="A1634" s="990" t="s">
        <v>1348</v>
      </c>
      <c r="C1634" s="1035" t="s">
        <v>2901</v>
      </c>
      <c r="D1634" s="1035"/>
      <c r="E1634" s="1035"/>
      <c r="F1634" s="1035" t="s">
        <v>2575</v>
      </c>
      <c r="G1634" s="1035"/>
      <c r="H1634" s="1035"/>
      <c r="I1634" s="1034">
        <v>0</v>
      </c>
      <c r="J1634" s="1034"/>
      <c r="K1634" s="1034">
        <v>0</v>
      </c>
      <c r="L1634" s="1034"/>
      <c r="M1634" s="1034">
        <v>216600.21</v>
      </c>
      <c r="N1634" s="1034"/>
      <c r="O1634" s="1034">
        <v>216600.21</v>
      </c>
      <c r="P1634" s="1034"/>
      <c r="Q1634" s="1034">
        <v>0</v>
      </c>
      <c r="R1634" s="1034"/>
      <c r="S1634" s="1034"/>
      <c r="T1634" s="1034">
        <v>0</v>
      </c>
      <c r="U1634" s="1034"/>
      <c r="V1634" s="1034"/>
      <c r="W1634" s="1034"/>
    </row>
    <row r="1635" spans="1:23" ht="9.1999999999999993" customHeight="1">
      <c r="A1635" s="990" t="s">
        <v>1348</v>
      </c>
      <c r="C1635" s="1035" t="s">
        <v>3040</v>
      </c>
      <c r="D1635" s="1035"/>
      <c r="E1635" s="1035"/>
      <c r="F1635" s="1035" t="s">
        <v>2577</v>
      </c>
      <c r="G1635" s="1035"/>
      <c r="H1635" s="1035"/>
      <c r="I1635" s="1034">
        <v>0</v>
      </c>
      <c r="J1635" s="1034"/>
      <c r="K1635" s="1034">
        <v>0</v>
      </c>
      <c r="L1635" s="1034"/>
      <c r="M1635" s="1034">
        <v>466495.84</v>
      </c>
      <c r="N1635" s="1034"/>
      <c r="O1635" s="1034">
        <v>466495.84</v>
      </c>
      <c r="P1635" s="1034"/>
      <c r="Q1635" s="1034">
        <v>0</v>
      </c>
      <c r="R1635" s="1034"/>
      <c r="S1635" s="1034"/>
      <c r="T1635" s="1034">
        <v>0</v>
      </c>
      <c r="U1635" s="1034"/>
      <c r="V1635" s="1034"/>
      <c r="W1635" s="1034"/>
    </row>
    <row r="1636" spans="1:23" ht="9.1999999999999993" customHeight="1">
      <c r="A1636" s="990" t="s">
        <v>1348</v>
      </c>
      <c r="C1636" s="1035" t="s">
        <v>5361</v>
      </c>
      <c r="D1636" s="1035"/>
      <c r="E1636" s="1035"/>
      <c r="F1636" s="1035" t="s">
        <v>2575</v>
      </c>
      <c r="G1636" s="1035"/>
      <c r="H1636" s="1035"/>
      <c r="I1636" s="1034">
        <v>0</v>
      </c>
      <c r="J1636" s="1034"/>
      <c r="K1636" s="1034">
        <v>0</v>
      </c>
      <c r="L1636" s="1034"/>
      <c r="M1636" s="1034">
        <v>27789</v>
      </c>
      <c r="N1636" s="1034"/>
      <c r="O1636" s="1034">
        <v>27789</v>
      </c>
      <c r="P1636" s="1034"/>
      <c r="Q1636" s="1034">
        <v>0</v>
      </c>
      <c r="R1636" s="1034"/>
      <c r="S1636" s="1034"/>
      <c r="T1636" s="1034">
        <v>0</v>
      </c>
      <c r="U1636" s="1034"/>
      <c r="V1636" s="1034"/>
      <c r="W1636" s="1034"/>
    </row>
    <row r="1637" spans="1:23" ht="9.1999999999999993" customHeight="1">
      <c r="A1637" s="990" t="s">
        <v>1348</v>
      </c>
      <c r="C1637" s="1035" t="s">
        <v>3639</v>
      </c>
      <c r="D1637" s="1035"/>
      <c r="E1637" s="1035"/>
      <c r="F1637" s="1035" t="s">
        <v>2577</v>
      </c>
      <c r="G1637" s="1035"/>
      <c r="H1637" s="1035"/>
      <c r="I1637" s="1034">
        <v>0</v>
      </c>
      <c r="J1637" s="1034"/>
      <c r="K1637" s="1034">
        <v>0</v>
      </c>
      <c r="L1637" s="1034"/>
      <c r="M1637" s="1034">
        <v>36100</v>
      </c>
      <c r="N1637" s="1034"/>
      <c r="O1637" s="1034">
        <v>36100</v>
      </c>
      <c r="P1637" s="1034"/>
      <c r="Q1637" s="1034">
        <v>0</v>
      </c>
      <c r="R1637" s="1034"/>
      <c r="S1637" s="1034"/>
      <c r="T1637" s="1034">
        <v>0</v>
      </c>
      <c r="U1637" s="1034"/>
      <c r="V1637" s="1034"/>
      <c r="W1637" s="1034"/>
    </row>
    <row r="1638" spans="1:23" ht="9.1999999999999993" customHeight="1">
      <c r="A1638" s="990" t="s">
        <v>1348</v>
      </c>
      <c r="C1638" s="1035" t="s">
        <v>5362</v>
      </c>
      <c r="D1638" s="1035"/>
      <c r="E1638" s="1035"/>
      <c r="F1638" s="1035" t="s">
        <v>2575</v>
      </c>
      <c r="G1638" s="1035"/>
      <c r="H1638" s="1035"/>
      <c r="I1638" s="1034">
        <v>0</v>
      </c>
      <c r="J1638" s="1034"/>
      <c r="K1638" s="1034">
        <v>0</v>
      </c>
      <c r="L1638" s="1034"/>
      <c r="M1638" s="1034">
        <v>5495</v>
      </c>
      <c r="N1638" s="1034"/>
      <c r="O1638" s="1034">
        <v>5495</v>
      </c>
      <c r="P1638" s="1034"/>
      <c r="Q1638" s="1034">
        <v>0</v>
      </c>
      <c r="R1638" s="1034"/>
      <c r="S1638" s="1034"/>
      <c r="T1638" s="1034">
        <v>0</v>
      </c>
      <c r="U1638" s="1034"/>
      <c r="V1638" s="1034"/>
      <c r="W1638" s="1034"/>
    </row>
    <row r="1639" spans="1:23" ht="9.1999999999999993" customHeight="1">
      <c r="A1639" s="990" t="s">
        <v>1348</v>
      </c>
      <c r="C1639" s="1035" t="s">
        <v>3640</v>
      </c>
      <c r="D1639" s="1035"/>
      <c r="E1639" s="1035"/>
      <c r="F1639" s="1035" t="s">
        <v>2577</v>
      </c>
      <c r="G1639" s="1035"/>
      <c r="H1639" s="1035"/>
      <c r="I1639" s="1034">
        <v>0</v>
      </c>
      <c r="J1639" s="1034"/>
      <c r="K1639" s="1034">
        <v>0</v>
      </c>
      <c r="L1639" s="1034"/>
      <c r="M1639" s="1034">
        <v>466495.83</v>
      </c>
      <c r="N1639" s="1034"/>
      <c r="O1639" s="1034">
        <v>466495.83</v>
      </c>
      <c r="P1639" s="1034"/>
      <c r="Q1639" s="1034">
        <v>0</v>
      </c>
      <c r="R1639" s="1034"/>
      <c r="S1639" s="1034"/>
      <c r="T1639" s="1034">
        <v>0</v>
      </c>
      <c r="U1639" s="1034"/>
      <c r="V1639" s="1034"/>
      <c r="W1639" s="1034"/>
    </row>
    <row r="1640" spans="1:23" ht="9.1999999999999993" customHeight="1">
      <c r="A1640" s="990" t="s">
        <v>1348</v>
      </c>
      <c r="C1640" s="1035" t="s">
        <v>5363</v>
      </c>
      <c r="D1640" s="1035"/>
      <c r="E1640" s="1035"/>
      <c r="F1640" s="1035" t="s">
        <v>2575</v>
      </c>
      <c r="G1640" s="1035"/>
      <c r="H1640" s="1035"/>
      <c r="I1640" s="1034">
        <v>0</v>
      </c>
      <c r="J1640" s="1034"/>
      <c r="K1640" s="1034">
        <v>0</v>
      </c>
      <c r="L1640" s="1034"/>
      <c r="M1640" s="1034">
        <v>2376</v>
      </c>
      <c r="N1640" s="1034"/>
      <c r="O1640" s="1034">
        <v>2376</v>
      </c>
      <c r="P1640" s="1034"/>
      <c r="Q1640" s="1034">
        <v>0</v>
      </c>
      <c r="R1640" s="1034"/>
      <c r="S1640" s="1034"/>
      <c r="T1640" s="1034">
        <v>0</v>
      </c>
      <c r="U1640" s="1034"/>
      <c r="V1640" s="1034"/>
      <c r="W1640" s="1034"/>
    </row>
    <row r="1641" spans="1:23" ht="9.1999999999999993" customHeight="1">
      <c r="A1641" s="990" t="s">
        <v>1348</v>
      </c>
      <c r="C1641" s="1035" t="s">
        <v>5485</v>
      </c>
      <c r="D1641" s="1035"/>
      <c r="E1641" s="1035"/>
      <c r="F1641" s="1035" t="s">
        <v>2577</v>
      </c>
      <c r="G1641" s="1035"/>
      <c r="H1641" s="1035"/>
      <c r="I1641" s="1034">
        <v>0</v>
      </c>
      <c r="J1641" s="1034"/>
      <c r="K1641" s="1034">
        <v>0</v>
      </c>
      <c r="L1641" s="1034"/>
      <c r="M1641" s="1034">
        <v>6950.57</v>
      </c>
      <c r="N1641" s="1034"/>
      <c r="O1641" s="1034">
        <v>6950.57</v>
      </c>
      <c r="P1641" s="1034"/>
      <c r="Q1641" s="1034">
        <v>0</v>
      </c>
      <c r="R1641" s="1034"/>
      <c r="S1641" s="1034"/>
      <c r="T1641" s="1034">
        <v>0</v>
      </c>
      <c r="U1641" s="1034"/>
      <c r="V1641" s="1034"/>
      <c r="W1641" s="1034"/>
    </row>
    <row r="1642" spans="1:23" ht="9.1999999999999993" customHeight="1">
      <c r="A1642" s="990" t="s">
        <v>1348</v>
      </c>
      <c r="C1642" s="1035" t="s">
        <v>2902</v>
      </c>
      <c r="D1642" s="1035"/>
      <c r="E1642" s="1035"/>
      <c r="F1642" s="1035" t="s">
        <v>2518</v>
      </c>
      <c r="G1642" s="1035"/>
      <c r="H1642" s="1035"/>
      <c r="I1642" s="1034">
        <v>0</v>
      </c>
      <c r="J1642" s="1034"/>
      <c r="K1642" s="1034">
        <v>0</v>
      </c>
      <c r="L1642" s="1034"/>
      <c r="M1642" s="1034">
        <v>422433.1</v>
      </c>
      <c r="N1642" s="1034"/>
      <c r="O1642" s="1034">
        <v>422433.1</v>
      </c>
      <c r="P1642" s="1034"/>
      <c r="Q1642" s="1034">
        <v>0</v>
      </c>
      <c r="R1642" s="1034"/>
      <c r="S1642" s="1034"/>
      <c r="T1642" s="1034">
        <v>0</v>
      </c>
      <c r="U1642" s="1034"/>
      <c r="V1642" s="1034"/>
      <c r="W1642" s="1034"/>
    </row>
    <row r="1643" spans="1:23" ht="9.1999999999999993" customHeight="1">
      <c r="A1643" s="990" t="s">
        <v>1348</v>
      </c>
      <c r="C1643" s="1035" t="s">
        <v>5799</v>
      </c>
      <c r="D1643" s="1035"/>
      <c r="E1643" s="1035"/>
      <c r="F1643" s="1035" t="s">
        <v>2523</v>
      </c>
      <c r="G1643" s="1035"/>
      <c r="H1643" s="1035"/>
      <c r="I1643" s="1034">
        <v>0</v>
      </c>
      <c r="J1643" s="1034"/>
      <c r="K1643" s="1034">
        <v>0</v>
      </c>
      <c r="L1643" s="1034"/>
      <c r="M1643" s="1034">
        <v>36035.040000000001</v>
      </c>
      <c r="N1643" s="1034"/>
      <c r="O1643" s="1034">
        <v>36035.040000000001</v>
      </c>
      <c r="P1643" s="1034"/>
      <c r="Q1643" s="1034">
        <v>0</v>
      </c>
      <c r="R1643" s="1034"/>
      <c r="S1643" s="1034"/>
      <c r="T1643" s="1034">
        <v>0</v>
      </c>
      <c r="U1643" s="1034"/>
      <c r="V1643" s="1034"/>
      <c r="W1643" s="1034"/>
    </row>
    <row r="1644" spans="1:23" ht="9.1999999999999993" customHeight="1">
      <c r="A1644" s="990" t="s">
        <v>1348</v>
      </c>
      <c r="C1644" s="1035" t="s">
        <v>2903</v>
      </c>
      <c r="D1644" s="1035"/>
      <c r="E1644" s="1035"/>
      <c r="F1644" s="1035" t="s">
        <v>2527</v>
      </c>
      <c r="G1644" s="1035"/>
      <c r="H1644" s="1035"/>
      <c r="I1644" s="1034">
        <v>0</v>
      </c>
      <c r="J1644" s="1034"/>
      <c r="K1644" s="1034">
        <v>0</v>
      </c>
      <c r="L1644" s="1034"/>
      <c r="M1644" s="1034">
        <v>73511.539999999994</v>
      </c>
      <c r="N1644" s="1034"/>
      <c r="O1644" s="1034">
        <v>73511.539999999994</v>
      </c>
      <c r="P1644" s="1034"/>
      <c r="Q1644" s="1034">
        <v>0</v>
      </c>
      <c r="R1644" s="1034"/>
      <c r="S1644" s="1034"/>
      <c r="T1644" s="1034">
        <v>0</v>
      </c>
      <c r="U1644" s="1034"/>
      <c r="V1644" s="1034"/>
      <c r="W1644" s="1034"/>
    </row>
    <row r="1645" spans="1:23" ht="9.1999999999999993" customHeight="1">
      <c r="A1645" s="990" t="s">
        <v>1348</v>
      </c>
      <c r="C1645" s="1035" t="s">
        <v>2904</v>
      </c>
      <c r="D1645" s="1035"/>
      <c r="E1645" s="1035"/>
      <c r="F1645" s="1035" t="s">
        <v>2529</v>
      </c>
      <c r="G1645" s="1035"/>
      <c r="H1645" s="1035"/>
      <c r="I1645" s="1034">
        <v>0</v>
      </c>
      <c r="J1645" s="1034"/>
      <c r="K1645" s="1034">
        <v>0</v>
      </c>
      <c r="L1645" s="1034"/>
      <c r="M1645" s="1034">
        <v>2598.9</v>
      </c>
      <c r="N1645" s="1034"/>
      <c r="O1645" s="1034">
        <v>2598.9</v>
      </c>
      <c r="P1645" s="1034"/>
      <c r="Q1645" s="1034">
        <v>0</v>
      </c>
      <c r="R1645" s="1034"/>
      <c r="S1645" s="1034"/>
      <c r="T1645" s="1034">
        <v>0</v>
      </c>
      <c r="U1645" s="1034"/>
      <c r="V1645" s="1034"/>
      <c r="W1645" s="1034"/>
    </row>
    <row r="1646" spans="1:23" ht="9.1999999999999993" customHeight="1">
      <c r="A1646" s="990" t="s">
        <v>1348</v>
      </c>
      <c r="C1646" s="1035" t="s">
        <v>2905</v>
      </c>
      <c r="D1646" s="1035"/>
      <c r="E1646" s="1035"/>
      <c r="F1646" s="1035" t="s">
        <v>2531</v>
      </c>
      <c r="G1646" s="1035"/>
      <c r="H1646" s="1035"/>
      <c r="I1646" s="1034">
        <v>0</v>
      </c>
      <c r="J1646" s="1034"/>
      <c r="K1646" s="1034">
        <v>0</v>
      </c>
      <c r="L1646" s="1034"/>
      <c r="M1646" s="1034">
        <v>35846.300000000003</v>
      </c>
      <c r="N1646" s="1034"/>
      <c r="O1646" s="1034">
        <v>35846.300000000003</v>
      </c>
      <c r="P1646" s="1034"/>
      <c r="Q1646" s="1034">
        <v>0</v>
      </c>
      <c r="R1646" s="1034"/>
      <c r="S1646" s="1034"/>
      <c r="T1646" s="1034">
        <v>0</v>
      </c>
      <c r="U1646" s="1034"/>
      <c r="V1646" s="1034"/>
      <c r="W1646" s="1034"/>
    </row>
    <row r="1647" spans="1:23" ht="9.1999999999999993" customHeight="1">
      <c r="A1647" s="990" t="s">
        <v>1348</v>
      </c>
      <c r="C1647" s="1035" t="s">
        <v>2906</v>
      </c>
      <c r="D1647" s="1035"/>
      <c r="E1647" s="1035"/>
      <c r="F1647" s="1035" t="s">
        <v>2533</v>
      </c>
      <c r="G1647" s="1035"/>
      <c r="H1647" s="1035"/>
      <c r="I1647" s="1034">
        <v>0</v>
      </c>
      <c r="J1647" s="1034"/>
      <c r="K1647" s="1034">
        <v>0</v>
      </c>
      <c r="L1647" s="1034"/>
      <c r="M1647" s="1034">
        <v>27888.48</v>
      </c>
      <c r="N1647" s="1034"/>
      <c r="O1647" s="1034">
        <v>27888.48</v>
      </c>
      <c r="P1647" s="1034"/>
      <c r="Q1647" s="1034">
        <v>0</v>
      </c>
      <c r="R1647" s="1034"/>
      <c r="S1647" s="1034"/>
      <c r="T1647" s="1034">
        <v>0</v>
      </c>
      <c r="U1647" s="1034"/>
      <c r="V1647" s="1034"/>
      <c r="W1647" s="1034"/>
    </row>
    <row r="1648" spans="1:23" ht="9.1999999999999993" customHeight="1">
      <c r="A1648" s="990" t="s">
        <v>1348</v>
      </c>
      <c r="C1648" s="1035" t="s">
        <v>3641</v>
      </c>
      <c r="D1648" s="1035"/>
      <c r="E1648" s="1035"/>
      <c r="F1648" s="1035" t="s">
        <v>2594</v>
      </c>
      <c r="G1648" s="1035"/>
      <c r="H1648" s="1035"/>
      <c r="I1648" s="1034">
        <v>0</v>
      </c>
      <c r="J1648" s="1034"/>
      <c r="K1648" s="1034">
        <v>0</v>
      </c>
      <c r="L1648" s="1034"/>
      <c r="M1648" s="1034">
        <v>4390.6899999999996</v>
      </c>
      <c r="N1648" s="1034"/>
      <c r="O1648" s="1034">
        <v>4390.6899999999996</v>
      </c>
      <c r="P1648" s="1034"/>
      <c r="Q1648" s="1034">
        <v>0</v>
      </c>
      <c r="R1648" s="1034"/>
      <c r="S1648" s="1034"/>
      <c r="T1648" s="1034">
        <v>0</v>
      </c>
      <c r="U1648" s="1034"/>
      <c r="V1648" s="1034"/>
      <c r="W1648" s="1034"/>
    </row>
    <row r="1649" spans="1:23" ht="9.1999999999999993" customHeight="1">
      <c r="A1649" s="990" t="s">
        <v>1348</v>
      </c>
      <c r="C1649" s="1035" t="s">
        <v>3041</v>
      </c>
      <c r="D1649" s="1035"/>
      <c r="E1649" s="1035"/>
      <c r="F1649" s="1035" t="s">
        <v>2596</v>
      </c>
      <c r="G1649" s="1035"/>
      <c r="H1649" s="1035"/>
      <c r="I1649" s="1034">
        <v>0</v>
      </c>
      <c r="J1649" s="1034"/>
      <c r="K1649" s="1034">
        <v>0</v>
      </c>
      <c r="L1649" s="1034"/>
      <c r="M1649" s="1034">
        <v>0</v>
      </c>
      <c r="N1649" s="1034"/>
      <c r="O1649" s="1034">
        <v>0</v>
      </c>
      <c r="P1649" s="1034"/>
      <c r="Q1649" s="1034">
        <v>0</v>
      </c>
      <c r="R1649" s="1034"/>
      <c r="S1649" s="1034"/>
      <c r="T1649" s="1034">
        <v>0</v>
      </c>
      <c r="U1649" s="1034"/>
      <c r="V1649" s="1034"/>
      <c r="W1649" s="1034"/>
    </row>
    <row r="1650" spans="1:23" ht="9.1999999999999993" customHeight="1">
      <c r="A1650" s="990" t="s">
        <v>1348</v>
      </c>
      <c r="C1650" s="1035" t="s">
        <v>3642</v>
      </c>
      <c r="D1650" s="1035"/>
      <c r="E1650" s="1035"/>
      <c r="F1650" s="1035" t="s">
        <v>2598</v>
      </c>
      <c r="G1650" s="1035"/>
      <c r="H1650" s="1035"/>
      <c r="I1650" s="1034">
        <v>0</v>
      </c>
      <c r="J1650" s="1034"/>
      <c r="K1650" s="1034">
        <v>0</v>
      </c>
      <c r="L1650" s="1034"/>
      <c r="M1650" s="1034">
        <v>0</v>
      </c>
      <c r="N1650" s="1034"/>
      <c r="O1650" s="1034">
        <v>0</v>
      </c>
      <c r="P1650" s="1034"/>
      <c r="Q1650" s="1034">
        <v>0</v>
      </c>
      <c r="R1650" s="1034"/>
      <c r="S1650" s="1034"/>
      <c r="T1650" s="1034">
        <v>0</v>
      </c>
      <c r="U1650" s="1034"/>
      <c r="V1650" s="1034"/>
      <c r="W1650" s="1034"/>
    </row>
    <row r="1651" spans="1:23" ht="9.1999999999999993" customHeight="1">
      <c r="A1651" s="990" t="s">
        <v>1348</v>
      </c>
      <c r="C1651" s="1035" t="s">
        <v>3643</v>
      </c>
      <c r="D1651" s="1035"/>
      <c r="E1651" s="1035"/>
      <c r="F1651" s="1035" t="s">
        <v>2600</v>
      </c>
      <c r="G1651" s="1035"/>
      <c r="H1651" s="1035"/>
      <c r="I1651" s="1034">
        <v>0</v>
      </c>
      <c r="J1651" s="1034"/>
      <c r="K1651" s="1034">
        <v>0</v>
      </c>
      <c r="L1651" s="1034"/>
      <c r="M1651" s="1034">
        <v>0</v>
      </c>
      <c r="N1651" s="1034"/>
      <c r="O1651" s="1034">
        <v>0</v>
      </c>
      <c r="P1651" s="1034"/>
      <c r="Q1651" s="1034">
        <v>0</v>
      </c>
      <c r="R1651" s="1034"/>
      <c r="S1651" s="1034"/>
      <c r="T1651" s="1034">
        <v>0</v>
      </c>
      <c r="U1651" s="1034"/>
      <c r="V1651" s="1034"/>
      <c r="W1651" s="1034"/>
    </row>
    <row r="1652" spans="1:23" ht="9.1999999999999993" customHeight="1">
      <c r="A1652" s="990" t="s">
        <v>1348</v>
      </c>
      <c r="C1652" s="1035" t="s">
        <v>5620</v>
      </c>
      <c r="D1652" s="1035"/>
      <c r="E1652" s="1035"/>
      <c r="F1652" s="1035" t="s">
        <v>2602</v>
      </c>
      <c r="G1652" s="1035"/>
      <c r="H1652" s="1035"/>
      <c r="I1652" s="1034">
        <v>0</v>
      </c>
      <c r="J1652" s="1034"/>
      <c r="K1652" s="1034">
        <v>0</v>
      </c>
      <c r="L1652" s="1034"/>
      <c r="M1652" s="1034">
        <v>143.51</v>
      </c>
      <c r="N1652" s="1034"/>
      <c r="O1652" s="1034">
        <v>143.51</v>
      </c>
      <c r="P1652" s="1034"/>
      <c r="Q1652" s="1034">
        <v>0</v>
      </c>
      <c r="R1652" s="1034"/>
      <c r="S1652" s="1034"/>
      <c r="T1652" s="1034">
        <v>0</v>
      </c>
      <c r="U1652" s="1034"/>
      <c r="V1652" s="1034"/>
      <c r="W1652" s="1034"/>
    </row>
    <row r="1653" spans="1:23" ht="9.1999999999999993" customHeight="1">
      <c r="A1653" s="990" t="s">
        <v>1348</v>
      </c>
      <c r="C1653" s="1035" t="s">
        <v>2907</v>
      </c>
      <c r="D1653" s="1035"/>
      <c r="E1653" s="1035"/>
      <c r="F1653" s="1035" t="s">
        <v>2547</v>
      </c>
      <c r="G1653" s="1035"/>
      <c r="H1653" s="1035"/>
      <c r="I1653" s="1034">
        <v>0</v>
      </c>
      <c r="J1653" s="1034"/>
      <c r="K1653" s="1034">
        <v>0</v>
      </c>
      <c r="L1653" s="1034"/>
      <c r="M1653" s="1034">
        <v>642.94000000000005</v>
      </c>
      <c r="N1653" s="1034"/>
      <c r="O1653" s="1034">
        <v>642.94000000000005</v>
      </c>
      <c r="P1653" s="1034"/>
      <c r="Q1653" s="1034">
        <v>0</v>
      </c>
      <c r="R1653" s="1034"/>
      <c r="S1653" s="1034"/>
      <c r="T1653" s="1034">
        <v>0</v>
      </c>
      <c r="U1653" s="1034"/>
      <c r="V1653" s="1034"/>
      <c r="W1653" s="1034"/>
    </row>
    <row r="1654" spans="1:23" ht="9.1999999999999993" customHeight="1">
      <c r="A1654" s="990" t="s">
        <v>1348</v>
      </c>
      <c r="C1654" s="1035" t="s">
        <v>2908</v>
      </c>
      <c r="D1654" s="1035"/>
      <c r="E1654" s="1035"/>
      <c r="F1654" s="1035" t="s">
        <v>2549</v>
      </c>
      <c r="G1654" s="1035"/>
      <c r="H1654" s="1035"/>
      <c r="I1654" s="1034">
        <v>0</v>
      </c>
      <c r="J1654" s="1034"/>
      <c r="K1654" s="1034">
        <v>0</v>
      </c>
      <c r="L1654" s="1034"/>
      <c r="M1654" s="1034">
        <v>32288.86</v>
      </c>
      <c r="N1654" s="1034"/>
      <c r="O1654" s="1034">
        <v>32288.86</v>
      </c>
      <c r="P1654" s="1034"/>
      <c r="Q1654" s="1034">
        <v>0</v>
      </c>
      <c r="R1654" s="1034"/>
      <c r="S1654" s="1034"/>
      <c r="T1654" s="1034">
        <v>0</v>
      </c>
      <c r="U1654" s="1034"/>
      <c r="V1654" s="1034"/>
      <c r="W1654" s="1034"/>
    </row>
    <row r="1655" spans="1:23" ht="9.1999999999999993" customHeight="1">
      <c r="A1655" s="990" t="s">
        <v>1348</v>
      </c>
      <c r="C1655" s="1035" t="s">
        <v>2909</v>
      </c>
      <c r="D1655" s="1035"/>
      <c r="E1655" s="1035"/>
      <c r="F1655" s="1035" t="s">
        <v>2606</v>
      </c>
      <c r="G1655" s="1035"/>
      <c r="H1655" s="1035"/>
      <c r="I1655" s="1034">
        <v>0</v>
      </c>
      <c r="J1655" s="1034"/>
      <c r="K1655" s="1034">
        <v>0</v>
      </c>
      <c r="L1655" s="1034"/>
      <c r="M1655" s="1034">
        <v>0</v>
      </c>
      <c r="N1655" s="1034"/>
      <c r="O1655" s="1034">
        <v>0</v>
      </c>
      <c r="P1655" s="1034"/>
      <c r="Q1655" s="1034">
        <v>0</v>
      </c>
      <c r="R1655" s="1034"/>
      <c r="S1655" s="1034"/>
      <c r="T1655" s="1034">
        <v>0</v>
      </c>
      <c r="U1655" s="1034"/>
      <c r="V1655" s="1034"/>
      <c r="W1655" s="1034"/>
    </row>
    <row r="1656" spans="1:23" ht="9.1999999999999993" customHeight="1">
      <c r="A1656" s="990" t="s">
        <v>1348</v>
      </c>
      <c r="C1656" s="1035" t="s">
        <v>3644</v>
      </c>
      <c r="D1656" s="1035"/>
      <c r="E1656" s="1035"/>
      <c r="F1656" s="1035" t="s">
        <v>2608</v>
      </c>
      <c r="G1656" s="1035"/>
      <c r="H1656" s="1035"/>
      <c r="I1656" s="1034">
        <v>0</v>
      </c>
      <c r="J1656" s="1034"/>
      <c r="K1656" s="1034">
        <v>0</v>
      </c>
      <c r="L1656" s="1034"/>
      <c r="M1656" s="1034">
        <v>0</v>
      </c>
      <c r="N1656" s="1034"/>
      <c r="O1656" s="1034">
        <v>0</v>
      </c>
      <c r="P1656" s="1034"/>
      <c r="Q1656" s="1034">
        <v>0</v>
      </c>
      <c r="R1656" s="1034"/>
      <c r="S1656" s="1034"/>
      <c r="T1656" s="1034">
        <v>0</v>
      </c>
      <c r="U1656" s="1034"/>
      <c r="V1656" s="1034"/>
      <c r="W1656" s="1034"/>
    </row>
    <row r="1657" spans="1:23" ht="9.1999999999999993" customHeight="1">
      <c r="A1657" s="990" t="s">
        <v>1348</v>
      </c>
      <c r="C1657" s="1035" t="s">
        <v>5364</v>
      </c>
      <c r="D1657" s="1035"/>
      <c r="E1657" s="1035"/>
      <c r="F1657" s="1035" t="s">
        <v>2610</v>
      </c>
      <c r="G1657" s="1035"/>
      <c r="H1657" s="1035"/>
      <c r="I1657" s="1034">
        <v>0</v>
      </c>
      <c r="J1657" s="1034"/>
      <c r="K1657" s="1034">
        <v>0</v>
      </c>
      <c r="L1657" s="1034"/>
      <c r="M1657" s="1034">
        <v>0</v>
      </c>
      <c r="N1657" s="1034"/>
      <c r="O1657" s="1034">
        <v>0</v>
      </c>
      <c r="P1657" s="1034"/>
      <c r="Q1657" s="1034">
        <v>0</v>
      </c>
      <c r="R1657" s="1034"/>
      <c r="S1657" s="1034"/>
      <c r="T1657" s="1034">
        <v>0</v>
      </c>
      <c r="U1657" s="1034"/>
      <c r="V1657" s="1034"/>
      <c r="W1657" s="1034"/>
    </row>
    <row r="1658" spans="1:23" ht="9.4" customHeight="1"/>
    <row r="1659" spans="1:23" ht="13.7" customHeight="1">
      <c r="T1659" s="1046" t="s">
        <v>3660</v>
      </c>
      <c r="U1659" s="1046"/>
      <c r="V1659" s="1046"/>
      <c r="W1659" s="1046"/>
    </row>
    <row r="1660" spans="1:23" ht="16.149999999999999" customHeight="1">
      <c r="A1660" s="1041"/>
      <c r="B1660" s="1041"/>
      <c r="C1660" s="1041"/>
      <c r="D1660" s="1041"/>
      <c r="E1660" s="1041"/>
      <c r="F1660" s="1042" t="s">
        <v>3188</v>
      </c>
      <c r="G1660" s="1042"/>
      <c r="H1660" s="1042"/>
      <c r="I1660" s="1042"/>
      <c r="J1660" s="1042"/>
      <c r="K1660" s="1042"/>
      <c r="L1660" s="1042"/>
      <c r="M1660" s="1042"/>
      <c r="N1660" s="1042"/>
      <c r="O1660" s="1042"/>
      <c r="P1660" s="1042"/>
      <c r="Q1660" s="1042"/>
      <c r="R1660" s="1042"/>
      <c r="S1660" s="1042"/>
      <c r="T1660" s="1042"/>
      <c r="U1660" s="1042"/>
    </row>
    <row r="1661" spans="1:23" ht="12.95" customHeight="1">
      <c r="A1661" s="1041"/>
      <c r="B1661" s="1041"/>
      <c r="C1661" s="1041"/>
      <c r="D1661" s="1041"/>
      <c r="E1661" s="1041"/>
      <c r="F1661" s="1043" t="s">
        <v>79</v>
      </c>
      <c r="G1661" s="1043"/>
      <c r="H1661" s="1043"/>
      <c r="I1661" s="1043"/>
      <c r="J1661" s="1043"/>
      <c r="K1661" s="1043"/>
      <c r="L1661" s="1043"/>
      <c r="M1661" s="1043"/>
      <c r="N1661" s="1043"/>
      <c r="O1661" s="1043"/>
      <c r="P1661" s="1043"/>
      <c r="Q1661" s="1043"/>
      <c r="R1661" s="1043"/>
      <c r="S1661" s="1043"/>
    </row>
    <row r="1662" spans="1:23" ht="12.95" customHeight="1">
      <c r="B1662" s="1036" t="s">
        <v>1991</v>
      </c>
      <c r="C1662" s="1036"/>
      <c r="D1662" s="1036"/>
      <c r="E1662" s="1036"/>
      <c r="F1662" s="1036"/>
      <c r="G1662" s="1044" t="s">
        <v>5768</v>
      </c>
      <c r="H1662" s="1044"/>
      <c r="I1662" s="1044"/>
      <c r="J1662" s="1044"/>
      <c r="K1662" s="1044"/>
      <c r="L1662" s="1044"/>
      <c r="M1662" s="1044"/>
      <c r="N1662" s="1044"/>
      <c r="O1662" s="1044"/>
      <c r="P1662" s="1038" t="s">
        <v>1989</v>
      </c>
      <c r="Q1662" s="1038"/>
      <c r="R1662" s="1038"/>
      <c r="S1662" s="1038"/>
      <c r="T1662" s="1045" t="s">
        <v>5769</v>
      </c>
      <c r="U1662" s="1045"/>
      <c r="V1662" s="1045"/>
      <c r="W1662" s="1045"/>
    </row>
    <row r="1663" spans="1:23" ht="12.95" customHeight="1">
      <c r="B1663" s="1036" t="s">
        <v>2071</v>
      </c>
      <c r="C1663" s="1036"/>
      <c r="D1663" s="1036"/>
      <c r="E1663" s="1036"/>
      <c r="F1663" s="1036"/>
      <c r="G1663" s="1047" t="s">
        <v>2072</v>
      </c>
      <c r="H1663" s="1047"/>
      <c r="I1663" s="1047"/>
      <c r="J1663" s="1047"/>
      <c r="K1663" s="1047"/>
      <c r="L1663" s="1047"/>
      <c r="M1663" s="1047"/>
      <c r="N1663" s="1047"/>
      <c r="O1663" s="1047"/>
      <c r="P1663" s="1047"/>
      <c r="Q1663" s="1047"/>
      <c r="R1663" s="1047"/>
    </row>
    <row r="1664" spans="1:23" ht="17.45" customHeight="1">
      <c r="D1664" s="1037" t="s">
        <v>1992</v>
      </c>
      <c r="E1664" s="1037"/>
      <c r="F1664" s="1037"/>
      <c r="G1664" s="1037"/>
      <c r="H1664" s="1037"/>
      <c r="I1664" s="1037"/>
      <c r="J1664" s="1037"/>
      <c r="K1664" s="1037"/>
      <c r="L1664" s="1037"/>
      <c r="M1664" s="1037"/>
      <c r="N1664" s="1037"/>
      <c r="O1664" s="1037"/>
      <c r="P1664" s="1037"/>
      <c r="Q1664" s="1037"/>
      <c r="R1664" s="1037"/>
      <c r="S1664" s="987" t="s">
        <v>1992</v>
      </c>
      <c r="T1664" s="1038" t="s">
        <v>5770</v>
      </c>
      <c r="U1664" s="1038"/>
      <c r="V1664" s="1038"/>
    </row>
    <row r="1665" spans="1:23" ht="8.25" customHeight="1">
      <c r="A1665" s="988" t="s">
        <v>1343</v>
      </c>
      <c r="C1665" s="1039" t="s">
        <v>1344</v>
      </c>
      <c r="D1665" s="1039"/>
      <c r="F1665" s="1039" t="s">
        <v>1345</v>
      </c>
      <c r="G1665" s="1039"/>
      <c r="H1665" s="1039"/>
      <c r="I1665" s="1039"/>
      <c r="J1665" s="989" t="s">
        <v>1346</v>
      </c>
      <c r="K1665" s="989" t="s">
        <v>1347</v>
      </c>
      <c r="N1665" s="989" t="s">
        <v>1346</v>
      </c>
      <c r="O1665" s="1040" t="s">
        <v>1347</v>
      </c>
      <c r="P1665" s="1040"/>
      <c r="R1665" s="1040" t="s">
        <v>1346</v>
      </c>
      <c r="S1665" s="1040"/>
      <c r="T1665" s="1040" t="s">
        <v>1347</v>
      </c>
      <c r="U1665" s="1040"/>
      <c r="V1665" s="1040"/>
    </row>
    <row r="1666" spans="1:23" ht="9.6" customHeight="1">
      <c r="A1666" s="990" t="s">
        <v>1348</v>
      </c>
      <c r="C1666" s="1035" t="s">
        <v>2910</v>
      </c>
      <c r="D1666" s="1035"/>
      <c r="E1666" s="1035"/>
      <c r="F1666" s="1035" t="s">
        <v>2612</v>
      </c>
      <c r="G1666" s="1035"/>
      <c r="H1666" s="1035"/>
      <c r="I1666" s="1034">
        <v>0</v>
      </c>
      <c r="J1666" s="1034"/>
      <c r="K1666" s="1034">
        <v>0</v>
      </c>
      <c r="L1666" s="1034"/>
      <c r="M1666" s="1034">
        <v>651</v>
      </c>
      <c r="N1666" s="1034"/>
      <c r="O1666" s="1034">
        <v>651</v>
      </c>
      <c r="P1666" s="1034"/>
      <c r="Q1666" s="1034">
        <v>0</v>
      </c>
      <c r="R1666" s="1034"/>
      <c r="S1666" s="1034"/>
      <c r="T1666" s="1034">
        <v>0</v>
      </c>
      <c r="U1666" s="1034"/>
      <c r="V1666" s="1034"/>
      <c r="W1666" s="1034"/>
    </row>
    <row r="1667" spans="1:23" ht="9.1999999999999993" customHeight="1">
      <c r="A1667" s="990" t="s">
        <v>1348</v>
      </c>
      <c r="C1667" s="1035" t="s">
        <v>2911</v>
      </c>
      <c r="D1667" s="1035"/>
      <c r="E1667" s="1035"/>
      <c r="F1667" s="1035" t="s">
        <v>2614</v>
      </c>
      <c r="G1667" s="1035"/>
      <c r="H1667" s="1035"/>
      <c r="I1667" s="1034">
        <v>0</v>
      </c>
      <c r="J1667" s="1034"/>
      <c r="K1667" s="1034">
        <v>0</v>
      </c>
      <c r="L1667" s="1034"/>
      <c r="M1667" s="1034">
        <v>0</v>
      </c>
      <c r="N1667" s="1034"/>
      <c r="O1667" s="1034">
        <v>0</v>
      </c>
      <c r="P1667" s="1034"/>
      <c r="Q1667" s="1034">
        <v>0</v>
      </c>
      <c r="R1667" s="1034"/>
      <c r="S1667" s="1034"/>
      <c r="T1667" s="1034">
        <v>0</v>
      </c>
      <c r="U1667" s="1034"/>
      <c r="V1667" s="1034"/>
      <c r="W1667" s="1034"/>
    </row>
    <row r="1668" spans="1:23" ht="9.1999999999999993" customHeight="1">
      <c r="A1668" s="990" t="s">
        <v>1348</v>
      </c>
      <c r="C1668" s="1035" t="s">
        <v>3645</v>
      </c>
      <c r="D1668" s="1035"/>
      <c r="E1668" s="1035"/>
      <c r="F1668" s="1035" t="s">
        <v>2616</v>
      </c>
      <c r="G1668" s="1035"/>
      <c r="H1668" s="1035"/>
      <c r="I1668" s="1034">
        <v>0</v>
      </c>
      <c r="J1668" s="1034"/>
      <c r="K1668" s="1034">
        <v>0</v>
      </c>
      <c r="L1668" s="1034"/>
      <c r="M1668" s="1034">
        <v>0</v>
      </c>
      <c r="N1668" s="1034"/>
      <c r="O1668" s="1034">
        <v>0</v>
      </c>
      <c r="P1668" s="1034"/>
      <c r="Q1668" s="1034">
        <v>0</v>
      </c>
      <c r="R1668" s="1034"/>
      <c r="S1668" s="1034"/>
      <c r="T1668" s="1034">
        <v>0</v>
      </c>
      <c r="U1668" s="1034"/>
      <c r="V1668" s="1034"/>
      <c r="W1668" s="1034"/>
    </row>
    <row r="1669" spans="1:23" ht="9.1999999999999993" customHeight="1">
      <c r="A1669" s="990" t="s">
        <v>1348</v>
      </c>
      <c r="C1669" s="1035" t="s">
        <v>2912</v>
      </c>
      <c r="D1669" s="1035"/>
      <c r="E1669" s="1035"/>
      <c r="F1669" s="1035" t="s">
        <v>2618</v>
      </c>
      <c r="G1669" s="1035"/>
      <c r="H1669" s="1035"/>
      <c r="I1669" s="1034">
        <v>0</v>
      </c>
      <c r="J1669" s="1034"/>
      <c r="K1669" s="1034">
        <v>0</v>
      </c>
      <c r="L1669" s="1034"/>
      <c r="M1669" s="1034">
        <v>19164.64</v>
      </c>
      <c r="N1669" s="1034"/>
      <c r="O1669" s="1034">
        <v>19164.64</v>
      </c>
      <c r="P1669" s="1034"/>
      <c r="Q1669" s="1034">
        <v>0</v>
      </c>
      <c r="R1669" s="1034"/>
      <c r="S1669" s="1034"/>
      <c r="T1669" s="1034">
        <v>0</v>
      </c>
      <c r="U1669" s="1034"/>
      <c r="V1669" s="1034"/>
      <c r="W1669" s="1034"/>
    </row>
    <row r="1670" spans="1:23" ht="9.1999999999999993" customHeight="1">
      <c r="A1670" s="990" t="s">
        <v>1348</v>
      </c>
      <c r="C1670" s="1035" t="s">
        <v>2913</v>
      </c>
      <c r="D1670" s="1035"/>
      <c r="E1670" s="1035"/>
      <c r="F1670" s="1035" t="s">
        <v>2620</v>
      </c>
      <c r="G1670" s="1035"/>
      <c r="H1670" s="1035"/>
      <c r="I1670" s="1034">
        <v>0</v>
      </c>
      <c r="J1670" s="1034"/>
      <c r="K1670" s="1034">
        <v>0</v>
      </c>
      <c r="L1670" s="1034"/>
      <c r="M1670" s="1034">
        <v>0</v>
      </c>
      <c r="N1670" s="1034"/>
      <c r="O1670" s="1034">
        <v>0</v>
      </c>
      <c r="P1670" s="1034"/>
      <c r="Q1670" s="1034">
        <v>0</v>
      </c>
      <c r="R1670" s="1034"/>
      <c r="S1670" s="1034"/>
      <c r="T1670" s="1034">
        <v>0</v>
      </c>
      <c r="U1670" s="1034"/>
      <c r="V1670" s="1034"/>
      <c r="W1670" s="1034"/>
    </row>
    <row r="1671" spans="1:23" ht="9.1999999999999993" customHeight="1">
      <c r="A1671" s="990" t="s">
        <v>1348</v>
      </c>
      <c r="C1671" s="1035" t="s">
        <v>2914</v>
      </c>
      <c r="D1671" s="1035"/>
      <c r="E1671" s="1035"/>
      <c r="F1671" s="1035" t="s">
        <v>2622</v>
      </c>
      <c r="G1671" s="1035"/>
      <c r="H1671" s="1035"/>
      <c r="I1671" s="1034">
        <v>0</v>
      </c>
      <c r="J1671" s="1034"/>
      <c r="K1671" s="1034">
        <v>0</v>
      </c>
      <c r="L1671" s="1034"/>
      <c r="M1671" s="1034">
        <v>1244</v>
      </c>
      <c r="N1671" s="1034"/>
      <c r="O1671" s="1034">
        <v>1244</v>
      </c>
      <c r="P1671" s="1034"/>
      <c r="Q1671" s="1034">
        <v>0</v>
      </c>
      <c r="R1671" s="1034"/>
      <c r="S1671" s="1034"/>
      <c r="T1671" s="1034">
        <v>0</v>
      </c>
      <c r="U1671" s="1034"/>
      <c r="V1671" s="1034"/>
      <c r="W1671" s="1034"/>
    </row>
    <row r="1672" spans="1:23" ht="9.1999999999999993" customHeight="1">
      <c r="A1672" s="990" t="s">
        <v>1348</v>
      </c>
      <c r="C1672" s="1035" t="s">
        <v>2915</v>
      </c>
      <c r="D1672" s="1035"/>
      <c r="E1672" s="1035"/>
      <c r="F1672" s="1035" t="s">
        <v>2553</v>
      </c>
      <c r="G1672" s="1035"/>
      <c r="H1672" s="1035"/>
      <c r="I1672" s="1034">
        <v>0</v>
      </c>
      <c r="J1672" s="1034"/>
      <c r="K1672" s="1034">
        <v>0</v>
      </c>
      <c r="L1672" s="1034"/>
      <c r="M1672" s="1034">
        <v>14676.74</v>
      </c>
      <c r="N1672" s="1034"/>
      <c r="O1672" s="1034">
        <v>14676.74</v>
      </c>
      <c r="P1672" s="1034"/>
      <c r="Q1672" s="1034">
        <v>0</v>
      </c>
      <c r="R1672" s="1034"/>
      <c r="S1672" s="1034"/>
      <c r="T1672" s="1034">
        <v>0</v>
      </c>
      <c r="U1672" s="1034"/>
      <c r="V1672" s="1034"/>
      <c r="W1672" s="1034"/>
    </row>
    <row r="1673" spans="1:23" ht="9.1999999999999993" customHeight="1">
      <c r="A1673" s="990" t="s">
        <v>1348</v>
      </c>
      <c r="C1673" s="1035" t="s">
        <v>2916</v>
      </c>
      <c r="D1673" s="1035"/>
      <c r="E1673" s="1035"/>
      <c r="F1673" s="1035" t="s">
        <v>2625</v>
      </c>
      <c r="G1673" s="1035"/>
      <c r="H1673" s="1035"/>
      <c r="I1673" s="1034">
        <v>0</v>
      </c>
      <c r="J1673" s="1034"/>
      <c r="K1673" s="1034">
        <v>0</v>
      </c>
      <c r="L1673" s="1034"/>
      <c r="M1673" s="1034">
        <v>748.88</v>
      </c>
      <c r="N1673" s="1034"/>
      <c r="O1673" s="1034">
        <v>748.88</v>
      </c>
      <c r="P1673" s="1034"/>
      <c r="Q1673" s="1034">
        <v>0</v>
      </c>
      <c r="R1673" s="1034"/>
      <c r="S1673" s="1034"/>
      <c r="T1673" s="1034">
        <v>0</v>
      </c>
      <c r="U1673" s="1034"/>
      <c r="V1673" s="1034"/>
      <c r="W1673" s="1034"/>
    </row>
    <row r="1674" spans="1:23" ht="9.1999999999999993" customHeight="1">
      <c r="A1674" s="990" t="s">
        <v>1348</v>
      </c>
      <c r="C1674" s="1035" t="s">
        <v>3646</v>
      </c>
      <c r="D1674" s="1035"/>
      <c r="E1674" s="1035"/>
      <c r="F1674" s="1035" t="s">
        <v>2555</v>
      </c>
      <c r="G1674" s="1035"/>
      <c r="H1674" s="1035"/>
      <c r="I1674" s="1034">
        <v>0</v>
      </c>
      <c r="J1674" s="1034"/>
      <c r="K1674" s="1034">
        <v>0</v>
      </c>
      <c r="L1674" s="1034"/>
      <c r="M1674" s="1034">
        <v>1039.72</v>
      </c>
      <c r="N1674" s="1034"/>
      <c r="O1674" s="1034">
        <v>1039.72</v>
      </c>
      <c r="P1674" s="1034"/>
      <c r="Q1674" s="1034">
        <v>0</v>
      </c>
      <c r="R1674" s="1034"/>
      <c r="S1674" s="1034"/>
      <c r="T1674" s="1034">
        <v>0</v>
      </c>
      <c r="U1674" s="1034"/>
      <c r="V1674" s="1034"/>
      <c r="W1674" s="1034"/>
    </row>
    <row r="1675" spans="1:23" ht="8.85" customHeight="1">
      <c r="F1675" s="1035"/>
      <c r="G1675" s="1035"/>
      <c r="H1675" s="1035"/>
    </row>
    <row r="1676" spans="1:23" ht="8.25" customHeight="1">
      <c r="A1676" s="990" t="s">
        <v>1348</v>
      </c>
      <c r="C1676" s="1035" t="s">
        <v>2917</v>
      </c>
      <c r="D1676" s="1035"/>
      <c r="E1676" s="1035"/>
      <c r="F1676" s="1035" t="s">
        <v>2630</v>
      </c>
      <c r="G1676" s="1035"/>
      <c r="H1676" s="1035"/>
      <c r="I1676" s="1034">
        <v>0</v>
      </c>
      <c r="J1676" s="1034"/>
      <c r="K1676" s="1034">
        <v>0</v>
      </c>
      <c r="L1676" s="1034"/>
      <c r="M1676" s="1034">
        <v>9467.24</v>
      </c>
      <c r="N1676" s="1034"/>
      <c r="O1676" s="1034">
        <v>9467.24</v>
      </c>
      <c r="P1676" s="1034"/>
      <c r="Q1676" s="1034">
        <v>0</v>
      </c>
      <c r="R1676" s="1034"/>
      <c r="S1676" s="1034"/>
      <c r="T1676" s="1034">
        <v>0</v>
      </c>
      <c r="U1676" s="1034"/>
      <c r="V1676" s="1034"/>
      <c r="W1676" s="1034"/>
    </row>
    <row r="1677" spans="1:23" ht="9.1999999999999993" customHeight="1">
      <c r="A1677" s="990" t="s">
        <v>1348</v>
      </c>
      <c r="C1677" s="1035" t="s">
        <v>2919</v>
      </c>
      <c r="D1677" s="1035"/>
      <c r="E1677" s="1035"/>
      <c r="F1677" s="1035" t="s">
        <v>2632</v>
      </c>
      <c r="G1677" s="1035"/>
      <c r="H1677" s="1035"/>
      <c r="I1677" s="1034">
        <v>0</v>
      </c>
      <c r="J1677" s="1034"/>
      <c r="K1677" s="1034">
        <v>0</v>
      </c>
      <c r="L1677" s="1034"/>
      <c r="M1677" s="1034">
        <v>16501.05</v>
      </c>
      <c r="N1677" s="1034"/>
      <c r="O1677" s="1034">
        <v>16501.05</v>
      </c>
      <c r="P1677" s="1034"/>
      <c r="Q1677" s="1034">
        <v>0</v>
      </c>
      <c r="R1677" s="1034"/>
      <c r="S1677" s="1034"/>
      <c r="T1677" s="1034">
        <v>0</v>
      </c>
      <c r="U1677" s="1034"/>
      <c r="V1677" s="1034"/>
      <c r="W1677" s="1034"/>
    </row>
    <row r="1678" spans="1:23" ht="8.85" customHeight="1">
      <c r="F1678" s="1035"/>
      <c r="G1678" s="1035"/>
      <c r="H1678" s="1035"/>
    </row>
    <row r="1679" spans="1:23" ht="8.25" customHeight="1">
      <c r="A1679" s="990" t="s">
        <v>1348</v>
      </c>
      <c r="C1679" s="1035" t="s">
        <v>2920</v>
      </c>
      <c r="D1679" s="1035"/>
      <c r="E1679" s="1035"/>
      <c r="F1679" s="1035" t="s">
        <v>2634</v>
      </c>
      <c r="G1679" s="1035"/>
      <c r="H1679" s="1035"/>
      <c r="I1679" s="1034">
        <v>0</v>
      </c>
      <c r="J1679" s="1034"/>
      <c r="K1679" s="1034">
        <v>0</v>
      </c>
      <c r="L1679" s="1034"/>
      <c r="M1679" s="1034">
        <v>-4567.43</v>
      </c>
      <c r="N1679" s="1034"/>
      <c r="O1679" s="1034">
        <v>-4567.43</v>
      </c>
      <c r="P1679" s="1034"/>
      <c r="Q1679" s="1034">
        <v>0</v>
      </c>
      <c r="R1679" s="1034"/>
      <c r="S1679" s="1034"/>
      <c r="T1679" s="1034">
        <v>0</v>
      </c>
      <c r="U1679" s="1034"/>
      <c r="V1679" s="1034"/>
      <c r="W1679" s="1034"/>
    </row>
    <row r="1680" spans="1:23" ht="9.1999999999999993" customHeight="1">
      <c r="A1680" s="990" t="s">
        <v>1348</v>
      </c>
      <c r="C1680" s="1035" t="s">
        <v>2921</v>
      </c>
      <c r="D1680" s="1035"/>
      <c r="E1680" s="1035"/>
      <c r="F1680" s="1035" t="s">
        <v>2641</v>
      </c>
      <c r="G1680" s="1035"/>
      <c r="H1680" s="1035"/>
      <c r="I1680" s="1034">
        <v>0</v>
      </c>
      <c r="J1680" s="1034"/>
      <c r="K1680" s="1034">
        <v>0</v>
      </c>
      <c r="L1680" s="1034"/>
      <c r="M1680" s="1034">
        <v>4112.79</v>
      </c>
      <c r="N1680" s="1034"/>
      <c r="O1680" s="1034">
        <v>4112.79</v>
      </c>
      <c r="P1680" s="1034"/>
      <c r="Q1680" s="1034">
        <v>0</v>
      </c>
      <c r="R1680" s="1034"/>
      <c r="S1680" s="1034"/>
      <c r="T1680" s="1034">
        <v>0</v>
      </c>
      <c r="U1680" s="1034"/>
      <c r="V1680" s="1034"/>
      <c r="W1680" s="1034"/>
    </row>
    <row r="1681" spans="1:23" ht="9.1999999999999993" customHeight="1">
      <c r="A1681" s="990" t="s">
        <v>1348</v>
      </c>
      <c r="C1681" s="1035" t="s">
        <v>2922</v>
      </c>
      <c r="D1681" s="1035"/>
      <c r="E1681" s="1035"/>
      <c r="F1681" s="1035" t="s">
        <v>2643</v>
      </c>
      <c r="G1681" s="1035"/>
      <c r="H1681" s="1035"/>
      <c r="I1681" s="1034">
        <v>0</v>
      </c>
      <c r="J1681" s="1034"/>
      <c r="K1681" s="1034">
        <v>0</v>
      </c>
      <c r="L1681" s="1034"/>
      <c r="M1681" s="1034">
        <v>19956.84</v>
      </c>
      <c r="N1681" s="1034"/>
      <c r="O1681" s="1034">
        <v>19956.84</v>
      </c>
      <c r="P1681" s="1034"/>
      <c r="Q1681" s="1034">
        <v>0</v>
      </c>
      <c r="R1681" s="1034"/>
      <c r="S1681" s="1034"/>
      <c r="T1681" s="1034">
        <v>0</v>
      </c>
      <c r="U1681" s="1034"/>
      <c r="V1681" s="1034"/>
      <c r="W1681" s="1034"/>
    </row>
    <row r="1682" spans="1:23" ht="9.1999999999999993" customHeight="1">
      <c r="A1682" s="990" t="s">
        <v>1348</v>
      </c>
      <c r="C1682" s="1035" t="s">
        <v>3160</v>
      </c>
      <c r="D1682" s="1035"/>
      <c r="E1682" s="1035"/>
      <c r="F1682" s="1035" t="s">
        <v>2645</v>
      </c>
      <c r="G1682" s="1035"/>
      <c r="H1682" s="1035"/>
      <c r="I1682" s="1034">
        <v>0</v>
      </c>
      <c r="J1682" s="1034"/>
      <c r="K1682" s="1034">
        <v>0</v>
      </c>
      <c r="L1682" s="1034"/>
      <c r="M1682" s="1034">
        <v>7491.12</v>
      </c>
      <c r="N1682" s="1034"/>
      <c r="O1682" s="1034">
        <v>7491.12</v>
      </c>
      <c r="P1682" s="1034"/>
      <c r="Q1682" s="1034">
        <v>0</v>
      </c>
      <c r="R1682" s="1034"/>
      <c r="S1682" s="1034"/>
      <c r="T1682" s="1034">
        <v>0</v>
      </c>
      <c r="U1682" s="1034"/>
      <c r="V1682" s="1034"/>
      <c r="W1682" s="1034"/>
    </row>
    <row r="1683" spans="1:23" ht="9.1999999999999993" customHeight="1">
      <c r="A1683" s="990" t="s">
        <v>1348</v>
      </c>
      <c r="C1683" s="1035" t="s">
        <v>2923</v>
      </c>
      <c r="D1683" s="1035"/>
      <c r="E1683" s="1035"/>
      <c r="F1683" s="1035" t="s">
        <v>2518</v>
      </c>
      <c r="G1683" s="1035"/>
      <c r="H1683" s="1035"/>
      <c r="I1683" s="1034">
        <v>0</v>
      </c>
      <c r="J1683" s="1034"/>
      <c r="K1683" s="1034">
        <v>0</v>
      </c>
      <c r="L1683" s="1034"/>
      <c r="M1683" s="1034">
        <v>207421.8</v>
      </c>
      <c r="N1683" s="1034"/>
      <c r="O1683" s="1034">
        <v>207421.8</v>
      </c>
      <c r="P1683" s="1034"/>
      <c r="Q1683" s="1034">
        <v>0</v>
      </c>
      <c r="R1683" s="1034"/>
      <c r="S1683" s="1034"/>
      <c r="T1683" s="1034">
        <v>0</v>
      </c>
      <c r="U1683" s="1034"/>
      <c r="V1683" s="1034"/>
      <c r="W1683" s="1034"/>
    </row>
    <row r="1684" spans="1:23" ht="9.1999999999999993" customHeight="1">
      <c r="A1684" s="990" t="s">
        <v>1348</v>
      </c>
      <c r="C1684" s="1035" t="s">
        <v>5800</v>
      </c>
      <c r="D1684" s="1035"/>
      <c r="E1684" s="1035"/>
      <c r="F1684" s="1035" t="s">
        <v>2523</v>
      </c>
      <c r="G1684" s="1035"/>
      <c r="H1684" s="1035"/>
      <c r="I1684" s="1034">
        <v>0</v>
      </c>
      <c r="J1684" s="1034"/>
      <c r="K1684" s="1034">
        <v>0</v>
      </c>
      <c r="L1684" s="1034"/>
      <c r="M1684" s="1034">
        <v>17285.16</v>
      </c>
      <c r="N1684" s="1034"/>
      <c r="O1684" s="1034">
        <v>17285.16</v>
      </c>
      <c r="P1684" s="1034"/>
      <c r="Q1684" s="1034">
        <v>0</v>
      </c>
      <c r="R1684" s="1034"/>
      <c r="S1684" s="1034"/>
      <c r="T1684" s="1034">
        <v>0</v>
      </c>
      <c r="U1684" s="1034"/>
      <c r="V1684" s="1034"/>
      <c r="W1684" s="1034"/>
    </row>
    <row r="1685" spans="1:23" ht="9.1999999999999993" customHeight="1">
      <c r="A1685" s="990" t="s">
        <v>1348</v>
      </c>
      <c r="C1685" s="1035" t="s">
        <v>5486</v>
      </c>
      <c r="D1685" s="1035"/>
      <c r="E1685" s="1035"/>
      <c r="F1685" s="1035" t="s">
        <v>2525</v>
      </c>
      <c r="G1685" s="1035"/>
      <c r="H1685" s="1035"/>
      <c r="I1685" s="1034">
        <v>0</v>
      </c>
      <c r="J1685" s="1034"/>
      <c r="K1685" s="1034">
        <v>0</v>
      </c>
      <c r="L1685" s="1034"/>
      <c r="M1685" s="1034">
        <v>0</v>
      </c>
      <c r="N1685" s="1034"/>
      <c r="O1685" s="1034">
        <v>0</v>
      </c>
      <c r="P1685" s="1034"/>
      <c r="Q1685" s="1034">
        <v>0</v>
      </c>
      <c r="R1685" s="1034"/>
      <c r="S1685" s="1034"/>
      <c r="T1685" s="1034">
        <v>0</v>
      </c>
      <c r="U1685" s="1034"/>
      <c r="V1685" s="1034"/>
      <c r="W1685" s="1034"/>
    </row>
    <row r="1686" spans="1:23" ht="9.1999999999999993" customHeight="1">
      <c r="A1686" s="990" t="s">
        <v>1348</v>
      </c>
      <c r="C1686" s="1035" t="s">
        <v>2924</v>
      </c>
      <c r="D1686" s="1035"/>
      <c r="E1686" s="1035"/>
      <c r="F1686" s="1035" t="s">
        <v>2527</v>
      </c>
      <c r="G1686" s="1035"/>
      <c r="H1686" s="1035"/>
      <c r="I1686" s="1034">
        <v>0</v>
      </c>
      <c r="J1686" s="1034"/>
      <c r="K1686" s="1034">
        <v>0</v>
      </c>
      <c r="L1686" s="1034"/>
      <c r="M1686" s="1034">
        <v>35261.760000000002</v>
      </c>
      <c r="N1686" s="1034"/>
      <c r="O1686" s="1034">
        <v>35261.760000000002</v>
      </c>
      <c r="P1686" s="1034"/>
      <c r="Q1686" s="1034">
        <v>0</v>
      </c>
      <c r="R1686" s="1034"/>
      <c r="S1686" s="1034"/>
      <c r="T1686" s="1034">
        <v>0</v>
      </c>
      <c r="U1686" s="1034"/>
      <c r="V1686" s="1034"/>
      <c r="W1686" s="1034"/>
    </row>
    <row r="1687" spans="1:23" ht="9.1999999999999993" customHeight="1">
      <c r="A1687" s="990" t="s">
        <v>1348</v>
      </c>
      <c r="C1687" s="1035" t="s">
        <v>2925</v>
      </c>
      <c r="D1687" s="1035"/>
      <c r="E1687" s="1035"/>
      <c r="F1687" s="1035" t="s">
        <v>2529</v>
      </c>
      <c r="G1687" s="1035"/>
      <c r="H1687" s="1035"/>
      <c r="I1687" s="1034">
        <v>0</v>
      </c>
      <c r="J1687" s="1034"/>
      <c r="K1687" s="1034">
        <v>0</v>
      </c>
      <c r="L1687" s="1034"/>
      <c r="M1687" s="1034">
        <v>476.46</v>
      </c>
      <c r="N1687" s="1034"/>
      <c r="O1687" s="1034">
        <v>476.46</v>
      </c>
      <c r="P1687" s="1034"/>
      <c r="Q1687" s="1034">
        <v>0</v>
      </c>
      <c r="R1687" s="1034"/>
      <c r="S1687" s="1034"/>
      <c r="T1687" s="1034">
        <v>0</v>
      </c>
      <c r="U1687" s="1034"/>
      <c r="V1687" s="1034"/>
      <c r="W1687" s="1034"/>
    </row>
    <row r="1688" spans="1:23" ht="9.1999999999999993" customHeight="1">
      <c r="A1688" s="990" t="s">
        <v>1348</v>
      </c>
      <c r="C1688" s="1035" t="s">
        <v>2926</v>
      </c>
      <c r="D1688" s="1035"/>
      <c r="E1688" s="1035"/>
      <c r="F1688" s="1035" t="s">
        <v>2531</v>
      </c>
      <c r="G1688" s="1035"/>
      <c r="H1688" s="1035"/>
      <c r="I1688" s="1034">
        <v>0</v>
      </c>
      <c r="J1688" s="1034"/>
      <c r="K1688" s="1034">
        <v>0</v>
      </c>
      <c r="L1688" s="1034"/>
      <c r="M1688" s="1034">
        <v>13553.28</v>
      </c>
      <c r="N1688" s="1034"/>
      <c r="O1688" s="1034">
        <v>13553.28</v>
      </c>
      <c r="P1688" s="1034"/>
      <c r="Q1688" s="1034">
        <v>0</v>
      </c>
      <c r="R1688" s="1034"/>
      <c r="S1688" s="1034"/>
      <c r="T1688" s="1034">
        <v>0</v>
      </c>
      <c r="U1688" s="1034"/>
      <c r="V1688" s="1034"/>
      <c r="W1688" s="1034"/>
    </row>
    <row r="1689" spans="1:23" ht="9.1999999999999993" customHeight="1">
      <c r="A1689" s="990" t="s">
        <v>1348</v>
      </c>
      <c r="C1689" s="1035" t="s">
        <v>2927</v>
      </c>
      <c r="D1689" s="1035"/>
      <c r="E1689" s="1035"/>
      <c r="F1689" s="1035" t="s">
        <v>2533</v>
      </c>
      <c r="G1689" s="1035"/>
      <c r="H1689" s="1035"/>
      <c r="I1689" s="1034">
        <v>0</v>
      </c>
      <c r="J1689" s="1034"/>
      <c r="K1689" s="1034">
        <v>0</v>
      </c>
      <c r="L1689" s="1034"/>
      <c r="M1689" s="1034">
        <v>10425.6</v>
      </c>
      <c r="N1689" s="1034"/>
      <c r="O1689" s="1034">
        <v>10425.6</v>
      </c>
      <c r="P1689" s="1034"/>
      <c r="Q1689" s="1034">
        <v>0</v>
      </c>
      <c r="R1689" s="1034"/>
      <c r="S1689" s="1034"/>
      <c r="T1689" s="1034">
        <v>0</v>
      </c>
      <c r="U1689" s="1034"/>
      <c r="V1689" s="1034"/>
      <c r="W1689" s="1034"/>
    </row>
    <row r="1690" spans="1:23" ht="9.1999999999999993" customHeight="1">
      <c r="A1690" s="990" t="s">
        <v>1348</v>
      </c>
      <c r="C1690" s="1035" t="s">
        <v>2928</v>
      </c>
      <c r="D1690" s="1035"/>
      <c r="E1690" s="1035"/>
      <c r="F1690" s="1035" t="s">
        <v>2551</v>
      </c>
      <c r="G1690" s="1035"/>
      <c r="H1690" s="1035"/>
      <c r="I1690" s="1034">
        <v>0</v>
      </c>
      <c r="J1690" s="1034"/>
      <c r="K1690" s="1034">
        <v>0</v>
      </c>
      <c r="L1690" s="1034"/>
      <c r="M1690" s="1034">
        <v>0</v>
      </c>
      <c r="N1690" s="1034"/>
      <c r="O1690" s="1034">
        <v>0</v>
      </c>
      <c r="P1690" s="1034"/>
      <c r="Q1690" s="1034">
        <v>0</v>
      </c>
      <c r="R1690" s="1034"/>
      <c r="S1690" s="1034"/>
      <c r="T1690" s="1034">
        <v>0</v>
      </c>
      <c r="U1690" s="1034"/>
      <c r="V1690" s="1034"/>
      <c r="W1690" s="1034"/>
    </row>
    <row r="1691" spans="1:23" ht="8.85" customHeight="1">
      <c r="F1691" s="1035"/>
      <c r="G1691" s="1035"/>
      <c r="H1691" s="1035"/>
    </row>
    <row r="1692" spans="1:23" ht="8.25" customHeight="1">
      <c r="A1692" s="990" t="s">
        <v>1348</v>
      </c>
      <c r="C1692" s="1035" t="s">
        <v>2929</v>
      </c>
      <c r="D1692" s="1035"/>
      <c r="E1692" s="1035"/>
      <c r="F1692" s="1035" t="s">
        <v>2656</v>
      </c>
      <c r="G1692" s="1035"/>
      <c r="H1692" s="1035"/>
      <c r="I1692" s="1034">
        <v>0</v>
      </c>
      <c r="J1692" s="1034"/>
      <c r="K1692" s="1034">
        <v>0</v>
      </c>
      <c r="L1692" s="1034"/>
      <c r="M1692" s="1034">
        <v>1703</v>
      </c>
      <c r="N1692" s="1034"/>
      <c r="O1692" s="1034">
        <v>1703</v>
      </c>
      <c r="P1692" s="1034"/>
      <c r="Q1692" s="1034">
        <v>0</v>
      </c>
      <c r="R1692" s="1034"/>
      <c r="S1692" s="1034"/>
      <c r="T1692" s="1034">
        <v>0</v>
      </c>
      <c r="U1692" s="1034"/>
      <c r="V1692" s="1034"/>
      <c r="W1692" s="1034"/>
    </row>
    <row r="1693" spans="1:23" ht="9.1999999999999993" customHeight="1">
      <c r="A1693" s="990" t="s">
        <v>1348</v>
      </c>
      <c r="C1693" s="1035" t="s">
        <v>3161</v>
      </c>
      <c r="D1693" s="1035"/>
      <c r="E1693" s="1035"/>
      <c r="F1693" s="1035" t="s">
        <v>2658</v>
      </c>
      <c r="G1693" s="1035"/>
      <c r="H1693" s="1035"/>
      <c r="I1693" s="1034">
        <v>0</v>
      </c>
      <c r="J1693" s="1034"/>
      <c r="K1693" s="1034">
        <v>0</v>
      </c>
      <c r="L1693" s="1034"/>
      <c r="M1693" s="1034">
        <v>0</v>
      </c>
      <c r="N1693" s="1034"/>
      <c r="O1693" s="1034">
        <v>0</v>
      </c>
      <c r="P1693" s="1034"/>
      <c r="Q1693" s="1034">
        <v>0</v>
      </c>
      <c r="R1693" s="1034"/>
      <c r="S1693" s="1034"/>
      <c r="T1693" s="1034">
        <v>0</v>
      </c>
      <c r="U1693" s="1034"/>
      <c r="V1693" s="1034"/>
      <c r="W1693" s="1034"/>
    </row>
    <row r="1694" spans="1:23" ht="9.1999999999999993" customHeight="1">
      <c r="A1694" s="990" t="s">
        <v>1348</v>
      </c>
      <c r="C1694" s="1035" t="s">
        <v>3321</v>
      </c>
      <c r="D1694" s="1035"/>
      <c r="E1694" s="1035"/>
      <c r="F1694" s="1035" t="s">
        <v>2660</v>
      </c>
      <c r="G1694" s="1035"/>
      <c r="H1694" s="1035"/>
      <c r="I1694" s="1034">
        <v>0</v>
      </c>
      <c r="J1694" s="1034"/>
      <c r="K1694" s="1034">
        <v>0</v>
      </c>
      <c r="L1694" s="1034"/>
      <c r="M1694" s="1034">
        <v>0</v>
      </c>
      <c r="N1694" s="1034"/>
      <c r="O1694" s="1034">
        <v>0</v>
      </c>
      <c r="P1694" s="1034"/>
      <c r="Q1694" s="1034">
        <v>0</v>
      </c>
      <c r="R1694" s="1034"/>
      <c r="S1694" s="1034"/>
      <c r="T1694" s="1034">
        <v>0</v>
      </c>
      <c r="U1694" s="1034"/>
      <c r="V1694" s="1034"/>
      <c r="W1694" s="1034"/>
    </row>
    <row r="1695" spans="1:23" ht="9.1999999999999993" customHeight="1">
      <c r="A1695" s="990" t="s">
        <v>1348</v>
      </c>
      <c r="C1695" s="1035" t="s">
        <v>3335</v>
      </c>
      <c r="D1695" s="1035"/>
      <c r="E1695" s="1035"/>
      <c r="F1695" s="1035" t="s">
        <v>2662</v>
      </c>
      <c r="G1695" s="1035"/>
      <c r="H1695" s="1035"/>
      <c r="I1695" s="1034">
        <v>0</v>
      </c>
      <c r="J1695" s="1034"/>
      <c r="K1695" s="1034">
        <v>0</v>
      </c>
      <c r="L1695" s="1034"/>
      <c r="M1695" s="1034">
        <v>0</v>
      </c>
      <c r="N1695" s="1034"/>
      <c r="O1695" s="1034">
        <v>0</v>
      </c>
      <c r="P1695" s="1034"/>
      <c r="Q1695" s="1034">
        <v>0</v>
      </c>
      <c r="R1695" s="1034"/>
      <c r="S1695" s="1034"/>
      <c r="T1695" s="1034">
        <v>0</v>
      </c>
      <c r="U1695" s="1034"/>
      <c r="V1695" s="1034"/>
      <c r="W1695" s="1034"/>
    </row>
    <row r="1696" spans="1:23" ht="9.1999999999999993" customHeight="1">
      <c r="A1696" s="990" t="s">
        <v>1348</v>
      </c>
      <c r="C1696" s="1035" t="s">
        <v>1757</v>
      </c>
      <c r="D1696" s="1035"/>
      <c r="E1696" s="1035"/>
      <c r="F1696" s="1035" t="s">
        <v>1758</v>
      </c>
      <c r="G1696" s="1035"/>
      <c r="H1696" s="1035"/>
      <c r="I1696" s="1034">
        <v>25045189.43</v>
      </c>
      <c r="J1696" s="1034"/>
      <c r="K1696" s="1034">
        <v>0</v>
      </c>
      <c r="L1696" s="1034"/>
      <c r="M1696" s="1034">
        <v>4543157.13</v>
      </c>
      <c r="N1696" s="1034"/>
      <c r="O1696" s="1034">
        <v>0</v>
      </c>
      <c r="P1696" s="1034"/>
      <c r="Q1696" s="1034">
        <v>29588346.559999999</v>
      </c>
      <c r="R1696" s="1034"/>
      <c r="S1696" s="1034"/>
      <c r="T1696" s="1034">
        <v>0</v>
      </c>
      <c r="U1696" s="1034"/>
      <c r="V1696" s="1034"/>
      <c r="W1696" s="1034"/>
    </row>
    <row r="1697" spans="1:23" ht="9.1999999999999993" customHeight="1">
      <c r="A1697" s="990" t="s">
        <v>1348</v>
      </c>
      <c r="C1697" s="1035" t="s">
        <v>2930</v>
      </c>
      <c r="D1697" s="1035"/>
      <c r="E1697" s="1035"/>
      <c r="F1697" s="1035" t="s">
        <v>2518</v>
      </c>
      <c r="G1697" s="1035"/>
      <c r="H1697" s="1035"/>
      <c r="I1697" s="1034">
        <v>253629</v>
      </c>
      <c r="J1697" s="1034"/>
      <c r="K1697" s="1034">
        <v>0</v>
      </c>
      <c r="L1697" s="1034"/>
      <c r="M1697" s="1034">
        <v>42271.5</v>
      </c>
      <c r="N1697" s="1034"/>
      <c r="O1697" s="1034">
        <v>0</v>
      </c>
      <c r="P1697" s="1034"/>
      <c r="Q1697" s="1034">
        <v>295900.5</v>
      </c>
      <c r="R1697" s="1034"/>
      <c r="S1697" s="1034"/>
      <c r="T1697" s="1034">
        <v>0</v>
      </c>
      <c r="U1697" s="1034"/>
      <c r="V1697" s="1034"/>
      <c r="W1697" s="1034"/>
    </row>
    <row r="1698" spans="1:23" ht="9.1999999999999993" customHeight="1">
      <c r="A1698" s="990" t="s">
        <v>1348</v>
      </c>
      <c r="C1698" s="1035" t="s">
        <v>5801</v>
      </c>
      <c r="D1698" s="1035"/>
      <c r="E1698" s="1035"/>
      <c r="F1698" s="1035" t="s">
        <v>2523</v>
      </c>
      <c r="G1698" s="1035"/>
      <c r="H1698" s="1035"/>
      <c r="I1698" s="1034">
        <v>0</v>
      </c>
      <c r="J1698" s="1034"/>
      <c r="K1698" s="1034">
        <v>0</v>
      </c>
      <c r="L1698" s="1034"/>
      <c r="M1698" s="1034">
        <v>3522.63</v>
      </c>
      <c r="N1698" s="1034"/>
      <c r="O1698" s="1034">
        <v>0</v>
      </c>
      <c r="P1698" s="1034"/>
      <c r="Q1698" s="1034">
        <v>3522.63</v>
      </c>
      <c r="R1698" s="1034"/>
      <c r="S1698" s="1034"/>
      <c r="T1698" s="1034">
        <v>0</v>
      </c>
      <c r="U1698" s="1034"/>
      <c r="V1698" s="1034"/>
      <c r="W1698" s="1034"/>
    </row>
    <row r="1699" spans="1:23" ht="9.1999999999999993" customHeight="1">
      <c r="A1699" s="990" t="s">
        <v>1348</v>
      </c>
      <c r="C1699" s="1035" t="s">
        <v>2931</v>
      </c>
      <c r="D1699" s="1035"/>
      <c r="E1699" s="1035"/>
      <c r="F1699" s="1035" t="s">
        <v>2527</v>
      </c>
      <c r="G1699" s="1035"/>
      <c r="H1699" s="1035"/>
      <c r="I1699" s="1034">
        <v>39523.879999999997</v>
      </c>
      <c r="J1699" s="1034"/>
      <c r="K1699" s="1034">
        <v>0</v>
      </c>
      <c r="L1699" s="1034"/>
      <c r="M1699" s="1034">
        <v>7186.16</v>
      </c>
      <c r="N1699" s="1034"/>
      <c r="O1699" s="1034">
        <v>0</v>
      </c>
      <c r="P1699" s="1034"/>
      <c r="Q1699" s="1034">
        <v>46710.04</v>
      </c>
      <c r="R1699" s="1034"/>
      <c r="S1699" s="1034"/>
      <c r="T1699" s="1034">
        <v>0</v>
      </c>
      <c r="U1699" s="1034"/>
      <c r="V1699" s="1034"/>
      <c r="W1699" s="1034"/>
    </row>
    <row r="1700" spans="1:23" ht="9.1999999999999993" customHeight="1">
      <c r="A1700" s="990" t="s">
        <v>1348</v>
      </c>
      <c r="C1700" s="1035" t="s">
        <v>2932</v>
      </c>
      <c r="D1700" s="1035"/>
      <c r="E1700" s="1035"/>
      <c r="F1700" s="1035" t="s">
        <v>2529</v>
      </c>
      <c r="G1700" s="1035"/>
      <c r="H1700" s="1035"/>
      <c r="I1700" s="1034">
        <v>1026.81</v>
      </c>
      <c r="J1700" s="1034"/>
      <c r="K1700" s="1034">
        <v>0</v>
      </c>
      <c r="L1700" s="1034"/>
      <c r="M1700" s="1034">
        <v>216.57</v>
      </c>
      <c r="N1700" s="1034"/>
      <c r="O1700" s="1034">
        <v>0</v>
      </c>
      <c r="P1700" s="1034"/>
      <c r="Q1700" s="1034">
        <v>1243.3800000000001</v>
      </c>
      <c r="R1700" s="1034"/>
      <c r="S1700" s="1034"/>
      <c r="T1700" s="1034">
        <v>0</v>
      </c>
      <c r="U1700" s="1034"/>
      <c r="V1700" s="1034"/>
      <c r="W1700" s="1034"/>
    </row>
    <row r="1701" spans="1:23" ht="9.1999999999999993" customHeight="1">
      <c r="A1701" s="990" t="s">
        <v>1348</v>
      </c>
      <c r="C1701" s="1035" t="s">
        <v>2933</v>
      </c>
      <c r="D1701" s="1035"/>
      <c r="E1701" s="1035"/>
      <c r="F1701" s="1035" t="s">
        <v>2531</v>
      </c>
      <c r="G1701" s="1035"/>
      <c r="H1701" s="1035"/>
      <c r="I1701" s="1034">
        <v>20236.72</v>
      </c>
      <c r="J1701" s="1034"/>
      <c r="K1701" s="1034">
        <v>0</v>
      </c>
      <c r="L1701" s="1034"/>
      <c r="M1701" s="1034">
        <v>3388.32</v>
      </c>
      <c r="N1701" s="1034"/>
      <c r="O1701" s="1034">
        <v>0</v>
      </c>
      <c r="P1701" s="1034"/>
      <c r="Q1701" s="1034">
        <v>23625.040000000001</v>
      </c>
      <c r="R1701" s="1034"/>
      <c r="S1701" s="1034"/>
      <c r="T1701" s="1034">
        <v>0</v>
      </c>
      <c r="U1701" s="1034"/>
      <c r="V1701" s="1034"/>
      <c r="W1701" s="1034"/>
    </row>
    <row r="1702" spans="1:23" ht="9.1999999999999993" customHeight="1">
      <c r="A1702" s="990" t="s">
        <v>1348</v>
      </c>
      <c r="C1702" s="1035" t="s">
        <v>2934</v>
      </c>
      <c r="D1702" s="1035"/>
      <c r="E1702" s="1035"/>
      <c r="F1702" s="1035" t="s">
        <v>2533</v>
      </c>
      <c r="G1702" s="1035"/>
      <c r="H1702" s="1035"/>
      <c r="I1702" s="1034">
        <v>15566.7</v>
      </c>
      <c r="J1702" s="1034"/>
      <c r="K1702" s="1034">
        <v>0</v>
      </c>
      <c r="L1702" s="1034"/>
      <c r="M1702" s="1034">
        <v>2606.4</v>
      </c>
      <c r="N1702" s="1034"/>
      <c r="O1702" s="1034">
        <v>0</v>
      </c>
      <c r="P1702" s="1034"/>
      <c r="Q1702" s="1034">
        <v>18173.099999999999</v>
      </c>
      <c r="R1702" s="1034"/>
      <c r="S1702" s="1034"/>
      <c r="T1702" s="1034">
        <v>0</v>
      </c>
      <c r="U1702" s="1034"/>
      <c r="V1702" s="1034"/>
      <c r="W1702" s="1034"/>
    </row>
    <row r="1703" spans="1:23" ht="9.1999999999999993" customHeight="1">
      <c r="A1703" s="990" t="s">
        <v>1348</v>
      </c>
      <c r="C1703" s="1035" t="s">
        <v>3647</v>
      </c>
      <c r="D1703" s="1035"/>
      <c r="E1703" s="1035"/>
      <c r="F1703" s="1035" t="s">
        <v>2535</v>
      </c>
      <c r="G1703" s="1035"/>
      <c r="H1703" s="1035"/>
      <c r="I1703" s="1034">
        <v>1825106.66</v>
      </c>
      <c r="J1703" s="1034"/>
      <c r="K1703" s="1034">
        <v>0</v>
      </c>
      <c r="L1703" s="1034"/>
      <c r="M1703" s="1034">
        <v>450740</v>
      </c>
      <c r="N1703" s="1034"/>
      <c r="O1703" s="1034">
        <v>0</v>
      </c>
      <c r="P1703" s="1034"/>
      <c r="Q1703" s="1034">
        <v>2275846.66</v>
      </c>
      <c r="R1703" s="1034"/>
      <c r="S1703" s="1034"/>
      <c r="T1703" s="1034">
        <v>0</v>
      </c>
      <c r="U1703" s="1034"/>
      <c r="V1703" s="1034"/>
      <c r="W1703" s="1034"/>
    </row>
    <row r="1704" spans="1:23" ht="9.1999999999999993" customHeight="1">
      <c r="A1704" s="990" t="s">
        <v>1348</v>
      </c>
      <c r="C1704" s="1035" t="s">
        <v>3648</v>
      </c>
      <c r="D1704" s="1035"/>
      <c r="E1704" s="1035"/>
      <c r="F1704" s="1035" t="s">
        <v>2535</v>
      </c>
      <c r="G1704" s="1035"/>
      <c r="H1704" s="1035"/>
      <c r="I1704" s="1034">
        <v>559000</v>
      </c>
      <c r="J1704" s="1034"/>
      <c r="K1704" s="1034">
        <v>0</v>
      </c>
      <c r="L1704" s="1034"/>
      <c r="M1704" s="1034">
        <v>131500</v>
      </c>
      <c r="N1704" s="1034"/>
      <c r="O1704" s="1034">
        <v>0</v>
      </c>
      <c r="P1704" s="1034"/>
      <c r="Q1704" s="1034">
        <v>690500</v>
      </c>
      <c r="R1704" s="1034"/>
      <c r="S1704" s="1034"/>
      <c r="T1704" s="1034">
        <v>0</v>
      </c>
      <c r="U1704" s="1034"/>
      <c r="V1704" s="1034"/>
      <c r="W1704" s="1034"/>
    </row>
    <row r="1705" spans="1:23" ht="9.1999999999999993" customHeight="1">
      <c r="A1705" s="990" t="s">
        <v>1348</v>
      </c>
      <c r="C1705" s="1035" t="s">
        <v>3649</v>
      </c>
      <c r="D1705" s="1035"/>
      <c r="E1705" s="1035"/>
      <c r="F1705" s="1035" t="s">
        <v>2535</v>
      </c>
      <c r="G1705" s="1035"/>
      <c r="H1705" s="1035"/>
      <c r="I1705" s="1034">
        <v>487500</v>
      </c>
      <c r="J1705" s="1034"/>
      <c r="K1705" s="1034">
        <v>0</v>
      </c>
      <c r="L1705" s="1034"/>
      <c r="M1705" s="1034">
        <v>120000</v>
      </c>
      <c r="N1705" s="1034"/>
      <c r="O1705" s="1034">
        <v>0</v>
      </c>
      <c r="P1705" s="1034"/>
      <c r="Q1705" s="1034">
        <v>607500</v>
      </c>
      <c r="R1705" s="1034"/>
      <c r="S1705" s="1034"/>
      <c r="T1705" s="1034">
        <v>0</v>
      </c>
      <c r="U1705" s="1034"/>
      <c r="V1705" s="1034"/>
      <c r="W1705" s="1034"/>
    </row>
    <row r="1706" spans="1:23" ht="9.1999999999999993" customHeight="1">
      <c r="A1706" s="990" t="s">
        <v>1348</v>
      </c>
      <c r="C1706" s="1035" t="s">
        <v>2935</v>
      </c>
      <c r="D1706" s="1035"/>
      <c r="E1706" s="1035"/>
      <c r="F1706" s="1035" t="s">
        <v>2518</v>
      </c>
      <c r="G1706" s="1035"/>
      <c r="H1706" s="1035"/>
      <c r="I1706" s="1034">
        <v>657700.19999999995</v>
      </c>
      <c r="J1706" s="1034"/>
      <c r="K1706" s="1034">
        <v>0</v>
      </c>
      <c r="L1706" s="1034"/>
      <c r="M1706" s="1034">
        <v>109616.7</v>
      </c>
      <c r="N1706" s="1034"/>
      <c r="O1706" s="1034">
        <v>0</v>
      </c>
      <c r="P1706" s="1034"/>
      <c r="Q1706" s="1034">
        <v>767316.9</v>
      </c>
      <c r="R1706" s="1034"/>
      <c r="S1706" s="1034"/>
      <c r="T1706" s="1034">
        <v>0</v>
      </c>
      <c r="U1706" s="1034"/>
      <c r="V1706" s="1034"/>
      <c r="W1706" s="1034"/>
    </row>
    <row r="1707" spans="1:23" ht="9.1999999999999993" customHeight="1">
      <c r="A1707" s="990" t="s">
        <v>1348</v>
      </c>
      <c r="C1707" s="1035" t="s">
        <v>5802</v>
      </c>
      <c r="D1707" s="1035"/>
      <c r="E1707" s="1035"/>
      <c r="F1707" s="1035" t="s">
        <v>2523</v>
      </c>
      <c r="G1707" s="1035"/>
      <c r="H1707" s="1035"/>
      <c r="I1707" s="1034">
        <v>0</v>
      </c>
      <c r="J1707" s="1034"/>
      <c r="K1707" s="1034">
        <v>0</v>
      </c>
      <c r="L1707" s="1034"/>
      <c r="M1707" s="1034">
        <v>9134.74</v>
      </c>
      <c r="N1707" s="1034"/>
      <c r="O1707" s="1034">
        <v>0</v>
      </c>
      <c r="P1707" s="1034"/>
      <c r="Q1707" s="1034">
        <v>9134.74</v>
      </c>
      <c r="R1707" s="1034"/>
      <c r="S1707" s="1034"/>
      <c r="T1707" s="1034">
        <v>0</v>
      </c>
      <c r="U1707" s="1034"/>
      <c r="V1707" s="1034"/>
      <c r="W1707" s="1034"/>
    </row>
    <row r="1708" spans="1:23" ht="9.1999999999999993" customHeight="1">
      <c r="A1708" s="990" t="s">
        <v>1348</v>
      </c>
      <c r="C1708" s="1035" t="s">
        <v>2936</v>
      </c>
      <c r="D1708" s="1035"/>
      <c r="E1708" s="1035"/>
      <c r="F1708" s="1035" t="s">
        <v>2527</v>
      </c>
      <c r="G1708" s="1035"/>
      <c r="H1708" s="1035"/>
      <c r="I1708" s="1034">
        <v>102491.73</v>
      </c>
      <c r="J1708" s="1034"/>
      <c r="K1708" s="1034">
        <v>0</v>
      </c>
      <c r="L1708" s="1034"/>
      <c r="M1708" s="1034">
        <v>18634.86</v>
      </c>
      <c r="N1708" s="1034"/>
      <c r="O1708" s="1034">
        <v>0</v>
      </c>
      <c r="P1708" s="1034"/>
      <c r="Q1708" s="1034">
        <v>121126.59</v>
      </c>
      <c r="R1708" s="1034"/>
      <c r="S1708" s="1034"/>
      <c r="T1708" s="1034">
        <v>0</v>
      </c>
      <c r="U1708" s="1034"/>
      <c r="V1708" s="1034"/>
      <c r="W1708" s="1034"/>
    </row>
    <row r="1709" spans="1:23" ht="9.1999999999999993" customHeight="1">
      <c r="A1709" s="990" t="s">
        <v>1348</v>
      </c>
      <c r="C1709" s="1035" t="s">
        <v>2937</v>
      </c>
      <c r="D1709" s="1035"/>
      <c r="E1709" s="1035"/>
      <c r="F1709" s="1035" t="s">
        <v>2529</v>
      </c>
      <c r="G1709" s="1035"/>
      <c r="H1709" s="1035"/>
      <c r="I1709" s="1034">
        <v>3285.75</v>
      </c>
      <c r="J1709" s="1034"/>
      <c r="K1709" s="1034">
        <v>0</v>
      </c>
      <c r="L1709" s="1034"/>
      <c r="M1709" s="1034">
        <v>693.04</v>
      </c>
      <c r="N1709" s="1034"/>
      <c r="O1709" s="1034">
        <v>0</v>
      </c>
      <c r="P1709" s="1034"/>
      <c r="Q1709" s="1034">
        <v>3978.79</v>
      </c>
      <c r="R1709" s="1034"/>
      <c r="S1709" s="1034"/>
      <c r="T1709" s="1034">
        <v>0</v>
      </c>
      <c r="U1709" s="1034"/>
      <c r="V1709" s="1034"/>
      <c r="W1709" s="1034"/>
    </row>
    <row r="1710" spans="1:23" ht="9.1999999999999993" customHeight="1">
      <c r="A1710" s="990" t="s">
        <v>1348</v>
      </c>
      <c r="C1710" s="1035" t="s">
        <v>2938</v>
      </c>
      <c r="D1710" s="1035"/>
      <c r="E1710" s="1035"/>
      <c r="F1710" s="1035" t="s">
        <v>2531</v>
      </c>
      <c r="G1710" s="1035"/>
      <c r="H1710" s="1035"/>
      <c r="I1710" s="1034">
        <v>60710.16</v>
      </c>
      <c r="J1710" s="1034"/>
      <c r="K1710" s="1034">
        <v>0</v>
      </c>
      <c r="L1710" s="1034"/>
      <c r="M1710" s="1034">
        <v>10164.959999999999</v>
      </c>
      <c r="N1710" s="1034"/>
      <c r="O1710" s="1034">
        <v>0</v>
      </c>
      <c r="P1710" s="1034"/>
      <c r="Q1710" s="1034">
        <v>70875.12</v>
      </c>
      <c r="R1710" s="1034"/>
      <c r="S1710" s="1034"/>
      <c r="T1710" s="1034">
        <v>0</v>
      </c>
      <c r="U1710" s="1034"/>
      <c r="V1710" s="1034"/>
      <c r="W1710" s="1034"/>
    </row>
    <row r="1711" spans="1:23" ht="9.1999999999999993" customHeight="1">
      <c r="A1711" s="990" t="s">
        <v>1348</v>
      </c>
      <c r="C1711" s="1035" t="s">
        <v>2939</v>
      </c>
      <c r="D1711" s="1035"/>
      <c r="E1711" s="1035"/>
      <c r="F1711" s="1035" t="s">
        <v>2533</v>
      </c>
      <c r="G1711" s="1035"/>
      <c r="H1711" s="1035"/>
      <c r="I1711" s="1034">
        <v>46700.1</v>
      </c>
      <c r="J1711" s="1034"/>
      <c r="K1711" s="1034">
        <v>0</v>
      </c>
      <c r="L1711" s="1034"/>
      <c r="M1711" s="1034">
        <v>7819.2</v>
      </c>
      <c r="N1711" s="1034"/>
      <c r="O1711" s="1034">
        <v>0</v>
      </c>
      <c r="P1711" s="1034"/>
      <c r="Q1711" s="1034">
        <v>54519.3</v>
      </c>
      <c r="R1711" s="1034"/>
      <c r="S1711" s="1034"/>
      <c r="T1711" s="1034">
        <v>0</v>
      </c>
      <c r="U1711" s="1034"/>
      <c r="V1711" s="1034"/>
      <c r="W1711" s="1034"/>
    </row>
    <row r="1712" spans="1:23" ht="9.1999999999999993" customHeight="1">
      <c r="A1712" s="990" t="s">
        <v>1348</v>
      </c>
      <c r="C1712" s="1035" t="s">
        <v>3042</v>
      </c>
      <c r="D1712" s="1035"/>
      <c r="E1712" s="1035"/>
      <c r="F1712" s="1035" t="s">
        <v>2547</v>
      </c>
      <c r="G1712" s="1035"/>
      <c r="H1712" s="1035"/>
      <c r="I1712" s="1034">
        <v>222759.52</v>
      </c>
      <c r="J1712" s="1034"/>
      <c r="K1712" s="1034">
        <v>0</v>
      </c>
      <c r="L1712" s="1034"/>
      <c r="M1712" s="1034">
        <v>36365.58</v>
      </c>
      <c r="N1712" s="1034"/>
      <c r="O1712" s="1034">
        <v>0</v>
      </c>
      <c r="P1712" s="1034"/>
      <c r="Q1712" s="1034">
        <v>259125.1</v>
      </c>
      <c r="R1712" s="1034"/>
      <c r="S1712" s="1034"/>
      <c r="T1712" s="1034">
        <v>0</v>
      </c>
      <c r="U1712" s="1034"/>
      <c r="V1712" s="1034"/>
      <c r="W1712" s="1034"/>
    </row>
    <row r="1713" spans="1:23" ht="9.1999999999999993" customHeight="1">
      <c r="A1713" s="990" t="s">
        <v>1348</v>
      </c>
      <c r="C1713" s="1035" t="s">
        <v>2940</v>
      </c>
      <c r="D1713" s="1035"/>
      <c r="E1713" s="1035"/>
      <c r="F1713" s="1035" t="s">
        <v>2549</v>
      </c>
      <c r="G1713" s="1035"/>
      <c r="H1713" s="1035"/>
      <c r="I1713" s="1034">
        <v>1998880.48</v>
      </c>
      <c r="J1713" s="1034"/>
      <c r="K1713" s="1034">
        <v>0</v>
      </c>
      <c r="L1713" s="1034"/>
      <c r="M1713" s="1034">
        <v>367312.45</v>
      </c>
      <c r="N1713" s="1034"/>
      <c r="O1713" s="1034">
        <v>0</v>
      </c>
      <c r="P1713" s="1034"/>
      <c r="Q1713" s="1034">
        <v>2366192.9300000002</v>
      </c>
      <c r="R1713" s="1034"/>
      <c r="S1713" s="1034"/>
      <c r="T1713" s="1034">
        <v>0</v>
      </c>
      <c r="U1713" s="1034"/>
      <c r="V1713" s="1034"/>
      <c r="W1713" s="1034"/>
    </row>
    <row r="1714" spans="1:23" ht="20.85" customHeight="1">
      <c r="T1714" s="1046" t="s">
        <v>5370</v>
      </c>
      <c r="U1714" s="1046"/>
      <c r="V1714" s="1046"/>
      <c r="W1714" s="1046"/>
    </row>
    <row r="1715" spans="1:23" ht="16.149999999999999" customHeight="1">
      <c r="A1715" s="1041"/>
      <c r="B1715" s="1041"/>
      <c r="C1715" s="1041"/>
      <c r="D1715" s="1041"/>
      <c r="E1715" s="1041"/>
      <c r="F1715" s="1042" t="s">
        <v>3188</v>
      </c>
      <c r="G1715" s="1042"/>
      <c r="H1715" s="1042"/>
      <c r="I1715" s="1042"/>
      <c r="J1715" s="1042"/>
      <c r="K1715" s="1042"/>
      <c r="L1715" s="1042"/>
      <c r="M1715" s="1042"/>
      <c r="N1715" s="1042"/>
      <c r="O1715" s="1042"/>
      <c r="P1715" s="1042"/>
      <c r="Q1715" s="1042"/>
      <c r="R1715" s="1042"/>
      <c r="S1715" s="1042"/>
      <c r="T1715" s="1042"/>
      <c r="U1715" s="1042"/>
    </row>
    <row r="1716" spans="1:23" ht="12.95" customHeight="1">
      <c r="A1716" s="1041"/>
      <c r="B1716" s="1041"/>
      <c r="C1716" s="1041"/>
      <c r="D1716" s="1041"/>
      <c r="E1716" s="1041"/>
      <c r="F1716" s="1043" t="s">
        <v>79</v>
      </c>
      <c r="G1716" s="1043"/>
      <c r="H1716" s="1043"/>
      <c r="I1716" s="1043"/>
      <c r="J1716" s="1043"/>
      <c r="K1716" s="1043"/>
      <c r="L1716" s="1043"/>
      <c r="M1716" s="1043"/>
      <c r="N1716" s="1043"/>
      <c r="O1716" s="1043"/>
      <c r="P1716" s="1043"/>
      <c r="Q1716" s="1043"/>
      <c r="R1716" s="1043"/>
      <c r="S1716" s="1043"/>
    </row>
    <row r="1717" spans="1:23" ht="12.95" customHeight="1">
      <c r="D1717" s="1044" t="s">
        <v>5768</v>
      </c>
      <c r="E1717" s="1044"/>
      <c r="F1717" s="1044"/>
      <c r="G1717" s="1044"/>
      <c r="H1717" s="1044"/>
      <c r="I1717" s="1044"/>
      <c r="J1717" s="1044"/>
      <c r="K1717" s="1044"/>
      <c r="L1717" s="1044"/>
      <c r="M1717" s="1044"/>
      <c r="N1717" s="1044"/>
      <c r="O1717" s="1044"/>
      <c r="P1717" s="1038" t="s">
        <v>1989</v>
      </c>
      <c r="Q1717" s="1038"/>
      <c r="R1717" s="1038"/>
      <c r="S1717" s="1038"/>
      <c r="T1717" s="1045" t="s">
        <v>5769</v>
      </c>
      <c r="U1717" s="1045"/>
      <c r="V1717" s="1045"/>
      <c r="W1717" s="1045"/>
    </row>
    <row r="1718" spans="1:23" ht="12.95" customHeight="1">
      <c r="B1718" s="1036" t="s">
        <v>1991</v>
      </c>
      <c r="C1718" s="1036"/>
      <c r="D1718" s="1037" t="s">
        <v>1992</v>
      </c>
      <c r="E1718" s="1037"/>
      <c r="F1718" s="1037"/>
      <c r="G1718" s="1037"/>
      <c r="H1718" s="1037"/>
      <c r="I1718" s="1037"/>
      <c r="J1718" s="1037"/>
      <c r="K1718" s="1037"/>
      <c r="L1718" s="1037"/>
      <c r="M1718" s="1037"/>
      <c r="N1718" s="1037"/>
      <c r="O1718" s="1037"/>
      <c r="P1718" s="1037"/>
      <c r="Q1718" s="1037"/>
      <c r="R1718" s="1037"/>
      <c r="S1718" s="987" t="s">
        <v>1992</v>
      </c>
      <c r="T1718" s="1038" t="s">
        <v>5770</v>
      </c>
      <c r="U1718" s="1038"/>
      <c r="V1718" s="1038"/>
    </row>
    <row r="1719" spans="1:23" ht="17.45" customHeight="1"/>
    <row r="1720" spans="1:23" ht="8.25" customHeight="1">
      <c r="A1720" s="988" t="s">
        <v>1343</v>
      </c>
      <c r="C1720" s="1039" t="s">
        <v>1344</v>
      </c>
      <c r="D1720" s="1039"/>
      <c r="F1720" s="1039" t="s">
        <v>1345</v>
      </c>
      <c r="G1720" s="1039"/>
      <c r="H1720" s="1039"/>
      <c r="I1720" s="1039"/>
      <c r="J1720" s="989" t="s">
        <v>1346</v>
      </c>
      <c r="K1720" s="989" t="s">
        <v>1347</v>
      </c>
      <c r="N1720" s="989" t="s">
        <v>1346</v>
      </c>
      <c r="O1720" s="1040" t="s">
        <v>1347</v>
      </c>
      <c r="P1720" s="1040"/>
      <c r="R1720" s="1040" t="s">
        <v>1346</v>
      </c>
      <c r="S1720" s="1040"/>
      <c r="T1720" s="1040" t="s">
        <v>1347</v>
      </c>
      <c r="U1720" s="1040"/>
      <c r="V1720" s="1040"/>
    </row>
    <row r="1721" spans="1:23" ht="9.6" customHeight="1">
      <c r="A1721" s="990" t="s">
        <v>1348</v>
      </c>
      <c r="C1721" s="1035" t="s">
        <v>2941</v>
      </c>
      <c r="D1721" s="1035"/>
      <c r="E1721" s="1035"/>
      <c r="F1721" s="1035" t="s">
        <v>2553</v>
      </c>
      <c r="G1721" s="1035"/>
      <c r="H1721" s="1035"/>
      <c r="I1721" s="1034">
        <v>14614.93</v>
      </c>
      <c r="J1721" s="1034"/>
      <c r="K1721" s="1034">
        <v>0</v>
      </c>
      <c r="L1721" s="1034"/>
      <c r="M1721" s="1034">
        <v>1069.33</v>
      </c>
      <c r="N1721" s="1034"/>
      <c r="O1721" s="1034">
        <v>0</v>
      </c>
      <c r="P1721" s="1034"/>
      <c r="Q1721" s="1034">
        <v>15684.26</v>
      </c>
      <c r="R1721" s="1034"/>
      <c r="S1721" s="1034"/>
      <c r="T1721" s="1034">
        <v>0</v>
      </c>
      <c r="U1721" s="1034"/>
      <c r="V1721" s="1034"/>
      <c r="W1721" s="1034"/>
    </row>
    <row r="1722" spans="1:23" ht="9.1999999999999993" customHeight="1">
      <c r="A1722" s="990" t="s">
        <v>1348</v>
      </c>
      <c r="C1722" s="1035" t="s">
        <v>2942</v>
      </c>
      <c r="D1722" s="1035"/>
      <c r="E1722" s="1035"/>
      <c r="F1722" s="1035" t="s">
        <v>2555</v>
      </c>
      <c r="G1722" s="1035"/>
      <c r="H1722" s="1035"/>
      <c r="I1722" s="1034">
        <v>2518722.9</v>
      </c>
      <c r="J1722" s="1034"/>
      <c r="K1722" s="1034">
        <v>0</v>
      </c>
      <c r="L1722" s="1034"/>
      <c r="M1722" s="1034">
        <v>388623.78</v>
      </c>
      <c r="N1722" s="1034"/>
      <c r="O1722" s="1034">
        <v>0</v>
      </c>
      <c r="P1722" s="1034"/>
      <c r="Q1722" s="1034">
        <v>2907346.68</v>
      </c>
      <c r="R1722" s="1034"/>
      <c r="S1722" s="1034"/>
      <c r="T1722" s="1034">
        <v>0</v>
      </c>
      <c r="U1722" s="1034"/>
      <c r="V1722" s="1034"/>
      <c r="W1722" s="1034"/>
    </row>
    <row r="1723" spans="1:23" ht="8.85" customHeight="1">
      <c r="F1723" s="1035"/>
      <c r="G1723" s="1035"/>
      <c r="H1723" s="1035"/>
    </row>
    <row r="1724" spans="1:23" ht="8.25" customHeight="1">
      <c r="A1724" s="990" t="s">
        <v>1348</v>
      </c>
      <c r="C1724" s="1035" t="s">
        <v>3710</v>
      </c>
      <c r="D1724" s="1035"/>
      <c r="E1724" s="1035"/>
      <c r="F1724" s="1035" t="s">
        <v>2547</v>
      </c>
      <c r="G1724" s="1035"/>
      <c r="H1724" s="1035"/>
      <c r="I1724" s="1034">
        <v>27600</v>
      </c>
      <c r="J1724" s="1034"/>
      <c r="K1724" s="1034">
        <v>0</v>
      </c>
      <c r="L1724" s="1034"/>
      <c r="M1724" s="1034">
        <v>3800</v>
      </c>
      <c r="N1724" s="1034"/>
      <c r="O1724" s="1034">
        <v>0</v>
      </c>
      <c r="P1724" s="1034"/>
      <c r="Q1724" s="1034">
        <v>31400</v>
      </c>
      <c r="R1724" s="1034"/>
      <c r="S1724" s="1034"/>
      <c r="T1724" s="1034">
        <v>0</v>
      </c>
      <c r="U1724" s="1034"/>
      <c r="V1724" s="1034"/>
      <c r="W1724" s="1034"/>
    </row>
    <row r="1725" spans="1:23" ht="9.1999999999999993" customHeight="1">
      <c r="A1725" s="990" t="s">
        <v>1348</v>
      </c>
      <c r="C1725" s="1035" t="s">
        <v>2943</v>
      </c>
      <c r="D1725" s="1035"/>
      <c r="E1725" s="1035"/>
      <c r="F1725" s="1035" t="s">
        <v>2549</v>
      </c>
      <c r="G1725" s="1035"/>
      <c r="H1725" s="1035"/>
      <c r="I1725" s="1034">
        <v>303581.56</v>
      </c>
      <c r="J1725" s="1034"/>
      <c r="K1725" s="1034">
        <v>0</v>
      </c>
      <c r="L1725" s="1034"/>
      <c r="M1725" s="1034">
        <v>56993.52</v>
      </c>
      <c r="N1725" s="1034"/>
      <c r="O1725" s="1034">
        <v>0</v>
      </c>
      <c r="P1725" s="1034"/>
      <c r="Q1725" s="1034">
        <v>360575.08</v>
      </c>
      <c r="R1725" s="1034"/>
      <c r="S1725" s="1034"/>
      <c r="T1725" s="1034">
        <v>0</v>
      </c>
      <c r="U1725" s="1034"/>
      <c r="V1725" s="1034"/>
      <c r="W1725" s="1034"/>
    </row>
    <row r="1726" spans="1:23" ht="9.1999999999999993" customHeight="1">
      <c r="A1726" s="990" t="s">
        <v>1348</v>
      </c>
      <c r="C1726" s="1035" t="s">
        <v>2944</v>
      </c>
      <c r="D1726" s="1035"/>
      <c r="E1726" s="1035"/>
      <c r="F1726" s="1035" t="s">
        <v>2555</v>
      </c>
      <c r="G1726" s="1035"/>
      <c r="H1726" s="1035"/>
      <c r="I1726" s="1034">
        <v>573927.04</v>
      </c>
      <c r="J1726" s="1034"/>
      <c r="K1726" s="1034">
        <v>0</v>
      </c>
      <c r="L1726" s="1034"/>
      <c r="M1726" s="1034">
        <v>101692.78</v>
      </c>
      <c r="N1726" s="1034"/>
      <c r="O1726" s="1034">
        <v>0</v>
      </c>
      <c r="P1726" s="1034"/>
      <c r="Q1726" s="1034">
        <v>675619.82</v>
      </c>
      <c r="R1726" s="1034"/>
      <c r="S1726" s="1034"/>
      <c r="T1726" s="1034">
        <v>0</v>
      </c>
      <c r="U1726" s="1034"/>
      <c r="V1726" s="1034"/>
      <c r="W1726" s="1034"/>
    </row>
    <row r="1727" spans="1:23" ht="8.85" customHeight="1">
      <c r="F1727" s="1035"/>
      <c r="G1727" s="1035"/>
      <c r="H1727" s="1035"/>
    </row>
    <row r="1728" spans="1:23" ht="8.25" customHeight="1">
      <c r="A1728" s="990" t="s">
        <v>1348</v>
      </c>
      <c r="C1728" s="1035" t="s">
        <v>5365</v>
      </c>
      <c r="D1728" s="1035"/>
      <c r="E1728" s="1035"/>
      <c r="F1728" s="1035" t="s">
        <v>2547</v>
      </c>
      <c r="G1728" s="1035"/>
      <c r="H1728" s="1035"/>
      <c r="I1728" s="1034">
        <v>6600</v>
      </c>
      <c r="J1728" s="1034"/>
      <c r="K1728" s="1034">
        <v>0</v>
      </c>
      <c r="L1728" s="1034"/>
      <c r="M1728" s="1034">
        <v>2200</v>
      </c>
      <c r="N1728" s="1034"/>
      <c r="O1728" s="1034">
        <v>0</v>
      </c>
      <c r="P1728" s="1034"/>
      <c r="Q1728" s="1034">
        <v>8800</v>
      </c>
      <c r="R1728" s="1034"/>
      <c r="S1728" s="1034"/>
      <c r="T1728" s="1034">
        <v>0</v>
      </c>
      <c r="U1728" s="1034"/>
      <c r="V1728" s="1034"/>
      <c r="W1728" s="1034"/>
    </row>
    <row r="1729" spans="1:23" ht="9.1999999999999993" customHeight="1">
      <c r="A1729" s="990" t="s">
        <v>1348</v>
      </c>
      <c r="C1729" s="1035" t="s">
        <v>2945</v>
      </c>
      <c r="D1729" s="1035"/>
      <c r="E1729" s="1035"/>
      <c r="F1729" s="1035" t="s">
        <v>2549</v>
      </c>
      <c r="G1729" s="1035"/>
      <c r="H1729" s="1035"/>
      <c r="I1729" s="1034">
        <v>208373.45</v>
      </c>
      <c r="J1729" s="1034"/>
      <c r="K1729" s="1034">
        <v>0</v>
      </c>
      <c r="L1729" s="1034"/>
      <c r="M1729" s="1034">
        <v>38207.019999999997</v>
      </c>
      <c r="N1729" s="1034"/>
      <c r="O1729" s="1034">
        <v>0</v>
      </c>
      <c r="P1729" s="1034"/>
      <c r="Q1729" s="1034">
        <v>246580.47</v>
      </c>
      <c r="R1729" s="1034"/>
      <c r="S1729" s="1034"/>
      <c r="T1729" s="1034">
        <v>0</v>
      </c>
      <c r="U1729" s="1034"/>
      <c r="V1729" s="1034"/>
      <c r="W1729" s="1034"/>
    </row>
    <row r="1730" spans="1:23" ht="9.1999999999999993" customHeight="1">
      <c r="A1730" s="990" t="s">
        <v>1348</v>
      </c>
      <c r="C1730" s="1035" t="s">
        <v>2946</v>
      </c>
      <c r="D1730" s="1035"/>
      <c r="E1730" s="1035"/>
      <c r="F1730" s="1035" t="s">
        <v>2555</v>
      </c>
      <c r="G1730" s="1035"/>
      <c r="H1730" s="1035"/>
      <c r="I1730" s="1034">
        <v>422230.52</v>
      </c>
      <c r="J1730" s="1034"/>
      <c r="K1730" s="1034">
        <v>0</v>
      </c>
      <c r="L1730" s="1034"/>
      <c r="M1730" s="1034">
        <v>104262.13</v>
      </c>
      <c r="N1730" s="1034"/>
      <c r="O1730" s="1034">
        <v>0</v>
      </c>
      <c r="P1730" s="1034"/>
      <c r="Q1730" s="1034">
        <v>526492.65</v>
      </c>
      <c r="R1730" s="1034"/>
      <c r="S1730" s="1034"/>
      <c r="T1730" s="1034">
        <v>0</v>
      </c>
      <c r="U1730" s="1034"/>
      <c r="V1730" s="1034"/>
      <c r="W1730" s="1034"/>
    </row>
    <row r="1731" spans="1:23" ht="8.85" customHeight="1">
      <c r="F1731" s="1035"/>
      <c r="G1731" s="1035"/>
      <c r="H1731" s="1035"/>
    </row>
    <row r="1732" spans="1:23" ht="8.25" customHeight="1">
      <c r="A1732" s="990" t="s">
        <v>1348</v>
      </c>
      <c r="C1732" s="1035" t="s">
        <v>3650</v>
      </c>
      <c r="D1732" s="1035"/>
      <c r="E1732" s="1035"/>
      <c r="F1732" s="1035" t="s">
        <v>2555</v>
      </c>
      <c r="G1732" s="1035"/>
      <c r="H1732" s="1035"/>
      <c r="I1732" s="1034">
        <v>460.3</v>
      </c>
      <c r="J1732" s="1034"/>
      <c r="K1732" s="1034">
        <v>0</v>
      </c>
      <c r="L1732" s="1034"/>
      <c r="M1732" s="1034">
        <v>0</v>
      </c>
      <c r="N1732" s="1034"/>
      <c r="O1732" s="1034">
        <v>0</v>
      </c>
      <c r="P1732" s="1034"/>
      <c r="Q1732" s="1034">
        <v>460.3</v>
      </c>
      <c r="R1732" s="1034"/>
      <c r="S1732" s="1034"/>
      <c r="T1732" s="1034">
        <v>0</v>
      </c>
      <c r="U1732" s="1034"/>
      <c r="V1732" s="1034"/>
      <c r="W1732" s="1034"/>
    </row>
    <row r="1733" spans="1:23" ht="8.85" customHeight="1">
      <c r="F1733" s="1035"/>
      <c r="G1733" s="1035"/>
      <c r="H1733" s="1035"/>
    </row>
    <row r="1734" spans="1:23" ht="8.25" customHeight="1">
      <c r="A1734" s="990" t="s">
        <v>1348</v>
      </c>
      <c r="C1734" s="1035" t="s">
        <v>3711</v>
      </c>
      <c r="D1734" s="1035"/>
      <c r="E1734" s="1035"/>
      <c r="F1734" s="1035" t="s">
        <v>2547</v>
      </c>
      <c r="G1734" s="1035"/>
      <c r="H1734" s="1035"/>
      <c r="I1734" s="1034">
        <v>9600</v>
      </c>
      <c r="J1734" s="1034"/>
      <c r="K1734" s="1034">
        <v>0</v>
      </c>
      <c r="L1734" s="1034"/>
      <c r="M1734" s="1034">
        <v>1600</v>
      </c>
      <c r="N1734" s="1034"/>
      <c r="O1734" s="1034">
        <v>0</v>
      </c>
      <c r="P1734" s="1034"/>
      <c r="Q1734" s="1034">
        <v>11200</v>
      </c>
      <c r="R1734" s="1034"/>
      <c r="S1734" s="1034"/>
      <c r="T1734" s="1034">
        <v>0</v>
      </c>
      <c r="U1734" s="1034"/>
      <c r="V1734" s="1034"/>
      <c r="W1734" s="1034"/>
    </row>
    <row r="1735" spans="1:23" ht="9.1999999999999993" customHeight="1">
      <c r="A1735" s="990" t="s">
        <v>1348</v>
      </c>
      <c r="C1735" s="1035" t="s">
        <v>2947</v>
      </c>
      <c r="D1735" s="1035"/>
      <c r="E1735" s="1035"/>
      <c r="F1735" s="1035" t="s">
        <v>2549</v>
      </c>
      <c r="G1735" s="1035"/>
      <c r="H1735" s="1035"/>
      <c r="I1735" s="1034">
        <v>44403.48</v>
      </c>
      <c r="J1735" s="1034"/>
      <c r="K1735" s="1034">
        <v>0</v>
      </c>
      <c r="L1735" s="1034"/>
      <c r="M1735" s="1034">
        <v>2348.25</v>
      </c>
      <c r="N1735" s="1034"/>
      <c r="O1735" s="1034">
        <v>0</v>
      </c>
      <c r="P1735" s="1034"/>
      <c r="Q1735" s="1034">
        <v>46751.73</v>
      </c>
      <c r="R1735" s="1034"/>
      <c r="S1735" s="1034"/>
      <c r="T1735" s="1034">
        <v>0</v>
      </c>
      <c r="U1735" s="1034"/>
      <c r="V1735" s="1034"/>
      <c r="W1735" s="1034"/>
    </row>
    <row r="1736" spans="1:23" ht="9.1999999999999993" customHeight="1">
      <c r="A1736" s="990" t="s">
        <v>1348</v>
      </c>
      <c r="C1736" s="1035" t="s">
        <v>2948</v>
      </c>
      <c r="D1736" s="1035"/>
      <c r="E1736" s="1035"/>
      <c r="F1736" s="1035" t="s">
        <v>2555</v>
      </c>
      <c r="G1736" s="1035"/>
      <c r="H1736" s="1035"/>
      <c r="I1736" s="1034">
        <v>300333.31</v>
      </c>
      <c r="J1736" s="1034"/>
      <c r="K1736" s="1034">
        <v>0</v>
      </c>
      <c r="L1736" s="1034"/>
      <c r="M1736" s="1034">
        <v>74230.960000000006</v>
      </c>
      <c r="N1736" s="1034"/>
      <c r="O1736" s="1034">
        <v>0</v>
      </c>
      <c r="P1736" s="1034"/>
      <c r="Q1736" s="1034">
        <v>374564.27</v>
      </c>
      <c r="R1736" s="1034"/>
      <c r="S1736" s="1034"/>
      <c r="T1736" s="1034">
        <v>0</v>
      </c>
      <c r="U1736" s="1034"/>
      <c r="V1736" s="1034"/>
      <c r="W1736" s="1034"/>
    </row>
    <row r="1737" spans="1:23" ht="8.85" customHeight="1">
      <c r="F1737" s="1035"/>
      <c r="G1737" s="1035"/>
      <c r="H1737" s="1035"/>
    </row>
    <row r="1738" spans="1:23" ht="8.25" customHeight="1">
      <c r="A1738" s="990" t="s">
        <v>1348</v>
      </c>
      <c r="C1738" s="1035" t="s">
        <v>3712</v>
      </c>
      <c r="D1738" s="1035"/>
      <c r="E1738" s="1035"/>
      <c r="F1738" s="1035" t="s">
        <v>2547</v>
      </c>
      <c r="G1738" s="1035"/>
      <c r="H1738" s="1035"/>
      <c r="I1738" s="1034">
        <v>12200</v>
      </c>
      <c r="J1738" s="1034"/>
      <c r="K1738" s="1034">
        <v>0</v>
      </c>
      <c r="L1738" s="1034"/>
      <c r="M1738" s="1034">
        <v>3400</v>
      </c>
      <c r="N1738" s="1034"/>
      <c r="O1738" s="1034">
        <v>0</v>
      </c>
      <c r="P1738" s="1034"/>
      <c r="Q1738" s="1034">
        <v>15600</v>
      </c>
      <c r="R1738" s="1034"/>
      <c r="S1738" s="1034"/>
      <c r="T1738" s="1034">
        <v>0</v>
      </c>
      <c r="U1738" s="1034"/>
      <c r="V1738" s="1034"/>
      <c r="W1738" s="1034"/>
    </row>
    <row r="1739" spans="1:23" ht="9.1999999999999993" customHeight="1">
      <c r="A1739" s="990" t="s">
        <v>1348</v>
      </c>
      <c r="C1739" s="1035" t="s">
        <v>2949</v>
      </c>
      <c r="D1739" s="1035"/>
      <c r="E1739" s="1035"/>
      <c r="F1739" s="1035" t="s">
        <v>2549</v>
      </c>
      <c r="G1739" s="1035"/>
      <c r="H1739" s="1035"/>
      <c r="I1739" s="1034">
        <v>204867.4</v>
      </c>
      <c r="J1739" s="1034"/>
      <c r="K1739" s="1034">
        <v>0</v>
      </c>
      <c r="L1739" s="1034"/>
      <c r="M1739" s="1034">
        <v>31023.3</v>
      </c>
      <c r="N1739" s="1034"/>
      <c r="O1739" s="1034">
        <v>0</v>
      </c>
      <c r="P1739" s="1034"/>
      <c r="Q1739" s="1034">
        <v>235890.7</v>
      </c>
      <c r="R1739" s="1034"/>
      <c r="S1739" s="1034"/>
      <c r="T1739" s="1034">
        <v>0</v>
      </c>
      <c r="U1739" s="1034"/>
      <c r="V1739" s="1034"/>
      <c r="W1739" s="1034"/>
    </row>
    <row r="1740" spans="1:23" ht="9.1999999999999993" customHeight="1">
      <c r="A1740" s="990" t="s">
        <v>1348</v>
      </c>
      <c r="C1740" s="1035" t="s">
        <v>2950</v>
      </c>
      <c r="D1740" s="1035"/>
      <c r="E1740" s="1035"/>
      <c r="F1740" s="1035" t="s">
        <v>2555</v>
      </c>
      <c r="G1740" s="1035"/>
      <c r="H1740" s="1035"/>
      <c r="I1740" s="1034">
        <v>367506.62</v>
      </c>
      <c r="J1740" s="1034"/>
      <c r="K1740" s="1034">
        <v>0</v>
      </c>
      <c r="L1740" s="1034"/>
      <c r="M1740" s="1034">
        <v>100641.1</v>
      </c>
      <c r="N1740" s="1034"/>
      <c r="O1740" s="1034">
        <v>0</v>
      </c>
      <c r="P1740" s="1034"/>
      <c r="Q1740" s="1034">
        <v>468147.72</v>
      </c>
      <c r="R1740" s="1034"/>
      <c r="S1740" s="1034"/>
      <c r="T1740" s="1034">
        <v>0</v>
      </c>
      <c r="U1740" s="1034"/>
      <c r="V1740" s="1034"/>
      <c r="W1740" s="1034"/>
    </row>
    <row r="1741" spans="1:23" ht="8.85" customHeight="1">
      <c r="F1741" s="1035"/>
      <c r="G1741" s="1035"/>
      <c r="H1741" s="1035"/>
    </row>
    <row r="1742" spans="1:23" ht="8.25" customHeight="1">
      <c r="A1742" s="990" t="s">
        <v>1348</v>
      </c>
      <c r="C1742" s="1035" t="s">
        <v>2951</v>
      </c>
      <c r="D1742" s="1035"/>
      <c r="E1742" s="1035"/>
      <c r="F1742" s="1035" t="s">
        <v>2518</v>
      </c>
      <c r="G1742" s="1035"/>
      <c r="H1742" s="1035"/>
      <c r="I1742" s="1034">
        <v>255358.8</v>
      </c>
      <c r="J1742" s="1034"/>
      <c r="K1742" s="1034">
        <v>0</v>
      </c>
      <c r="L1742" s="1034"/>
      <c r="M1742" s="1034">
        <v>42559.8</v>
      </c>
      <c r="N1742" s="1034"/>
      <c r="O1742" s="1034">
        <v>0</v>
      </c>
      <c r="P1742" s="1034"/>
      <c r="Q1742" s="1034">
        <v>297918.59999999998</v>
      </c>
      <c r="R1742" s="1034"/>
      <c r="S1742" s="1034"/>
      <c r="T1742" s="1034">
        <v>0</v>
      </c>
      <c r="U1742" s="1034"/>
      <c r="V1742" s="1034"/>
      <c r="W1742" s="1034"/>
    </row>
    <row r="1743" spans="1:23" ht="9.1999999999999993" customHeight="1">
      <c r="A1743" s="990" t="s">
        <v>1348</v>
      </c>
      <c r="C1743" s="1035" t="s">
        <v>5803</v>
      </c>
      <c r="D1743" s="1035"/>
      <c r="E1743" s="1035"/>
      <c r="F1743" s="1035" t="s">
        <v>2523</v>
      </c>
      <c r="G1743" s="1035"/>
      <c r="H1743" s="1035"/>
      <c r="I1743" s="1034">
        <v>0</v>
      </c>
      <c r="J1743" s="1034"/>
      <c r="K1743" s="1034">
        <v>0</v>
      </c>
      <c r="L1743" s="1034"/>
      <c r="M1743" s="1034">
        <v>3546.66</v>
      </c>
      <c r="N1743" s="1034"/>
      <c r="O1743" s="1034">
        <v>0</v>
      </c>
      <c r="P1743" s="1034"/>
      <c r="Q1743" s="1034">
        <v>3546.66</v>
      </c>
      <c r="R1743" s="1034"/>
      <c r="S1743" s="1034"/>
      <c r="T1743" s="1034">
        <v>0</v>
      </c>
      <c r="U1743" s="1034"/>
      <c r="V1743" s="1034"/>
      <c r="W1743" s="1034"/>
    </row>
    <row r="1744" spans="1:23" ht="9.1999999999999993" customHeight="1">
      <c r="A1744" s="990" t="s">
        <v>1348</v>
      </c>
      <c r="C1744" s="1035" t="s">
        <v>3558</v>
      </c>
      <c r="D1744" s="1035"/>
      <c r="E1744" s="1035"/>
      <c r="F1744" s="1035" t="s">
        <v>2587</v>
      </c>
      <c r="G1744" s="1035"/>
      <c r="H1744" s="1035"/>
      <c r="I1744" s="1034">
        <v>22109.29</v>
      </c>
      <c r="J1744" s="1034"/>
      <c r="K1744" s="1034">
        <v>0</v>
      </c>
      <c r="L1744" s="1034"/>
      <c r="M1744" s="1034">
        <v>7508.81</v>
      </c>
      <c r="N1744" s="1034"/>
      <c r="O1744" s="1034">
        <v>0</v>
      </c>
      <c r="P1744" s="1034"/>
      <c r="Q1744" s="1034">
        <v>29618.1</v>
      </c>
      <c r="R1744" s="1034"/>
      <c r="S1744" s="1034"/>
      <c r="T1744" s="1034">
        <v>0</v>
      </c>
      <c r="U1744" s="1034"/>
      <c r="V1744" s="1034"/>
      <c r="W1744" s="1034"/>
    </row>
    <row r="1745" spans="1:23" ht="9.1999999999999993" customHeight="1">
      <c r="A1745" s="990" t="s">
        <v>1348</v>
      </c>
      <c r="C1745" s="1035" t="s">
        <v>2952</v>
      </c>
      <c r="D1745" s="1035"/>
      <c r="E1745" s="1035"/>
      <c r="F1745" s="1035" t="s">
        <v>2527</v>
      </c>
      <c r="G1745" s="1035"/>
      <c r="H1745" s="1035"/>
      <c r="I1745" s="1034">
        <v>39793.49</v>
      </c>
      <c r="J1745" s="1034"/>
      <c r="K1745" s="1034">
        <v>0</v>
      </c>
      <c r="L1745" s="1034"/>
      <c r="M1745" s="1034">
        <v>7235.18</v>
      </c>
      <c r="N1745" s="1034"/>
      <c r="O1745" s="1034">
        <v>0</v>
      </c>
      <c r="P1745" s="1034"/>
      <c r="Q1745" s="1034">
        <v>47028.67</v>
      </c>
      <c r="R1745" s="1034"/>
      <c r="S1745" s="1034"/>
      <c r="T1745" s="1034">
        <v>0</v>
      </c>
      <c r="U1745" s="1034"/>
      <c r="V1745" s="1034"/>
      <c r="W1745" s="1034"/>
    </row>
    <row r="1746" spans="1:23" ht="9.1999999999999993" customHeight="1">
      <c r="A1746" s="990" t="s">
        <v>1348</v>
      </c>
      <c r="C1746" s="1035" t="s">
        <v>2953</v>
      </c>
      <c r="D1746" s="1035"/>
      <c r="E1746" s="1035"/>
      <c r="F1746" s="1035" t="s">
        <v>2529</v>
      </c>
      <c r="G1746" s="1035"/>
      <c r="H1746" s="1035"/>
      <c r="I1746" s="1034">
        <v>1642.9</v>
      </c>
      <c r="J1746" s="1034"/>
      <c r="K1746" s="1034">
        <v>0</v>
      </c>
      <c r="L1746" s="1034"/>
      <c r="M1746" s="1034">
        <v>346.52</v>
      </c>
      <c r="N1746" s="1034"/>
      <c r="O1746" s="1034">
        <v>0</v>
      </c>
      <c r="P1746" s="1034"/>
      <c r="Q1746" s="1034">
        <v>1989.42</v>
      </c>
      <c r="R1746" s="1034"/>
      <c r="S1746" s="1034"/>
      <c r="T1746" s="1034">
        <v>0</v>
      </c>
      <c r="U1746" s="1034"/>
      <c r="V1746" s="1034"/>
      <c r="W1746" s="1034"/>
    </row>
    <row r="1747" spans="1:23" ht="9.1999999999999993" customHeight="1">
      <c r="A1747" s="990" t="s">
        <v>1348</v>
      </c>
      <c r="C1747" s="1035" t="s">
        <v>2954</v>
      </c>
      <c r="D1747" s="1035"/>
      <c r="E1747" s="1035"/>
      <c r="F1747" s="1035" t="s">
        <v>2531</v>
      </c>
      <c r="G1747" s="1035"/>
      <c r="H1747" s="1035"/>
      <c r="I1747" s="1034">
        <v>31392.639999999999</v>
      </c>
      <c r="J1747" s="1034"/>
      <c r="K1747" s="1034">
        <v>0</v>
      </c>
      <c r="L1747" s="1034"/>
      <c r="M1747" s="1034">
        <v>5247.64</v>
      </c>
      <c r="N1747" s="1034"/>
      <c r="O1747" s="1034">
        <v>0</v>
      </c>
      <c r="P1747" s="1034"/>
      <c r="Q1747" s="1034">
        <v>36640.28</v>
      </c>
      <c r="R1747" s="1034"/>
      <c r="S1747" s="1034"/>
      <c r="T1747" s="1034">
        <v>0</v>
      </c>
      <c r="U1747" s="1034"/>
      <c r="V1747" s="1034"/>
      <c r="W1747" s="1034"/>
    </row>
    <row r="1748" spans="1:23" ht="9.1999999999999993" customHeight="1">
      <c r="A1748" s="990" t="s">
        <v>1348</v>
      </c>
      <c r="C1748" s="1035" t="s">
        <v>2955</v>
      </c>
      <c r="D1748" s="1035"/>
      <c r="E1748" s="1035"/>
      <c r="F1748" s="1035" t="s">
        <v>2533</v>
      </c>
      <c r="G1748" s="1035"/>
      <c r="H1748" s="1035"/>
      <c r="I1748" s="1034">
        <v>28438.98</v>
      </c>
      <c r="J1748" s="1034"/>
      <c r="K1748" s="1034">
        <v>0</v>
      </c>
      <c r="L1748" s="1034"/>
      <c r="M1748" s="1034">
        <v>4751.78</v>
      </c>
      <c r="N1748" s="1034"/>
      <c r="O1748" s="1034">
        <v>0</v>
      </c>
      <c r="P1748" s="1034"/>
      <c r="Q1748" s="1034">
        <v>33190.76</v>
      </c>
      <c r="R1748" s="1034"/>
      <c r="S1748" s="1034"/>
      <c r="T1748" s="1034">
        <v>0</v>
      </c>
      <c r="U1748" s="1034"/>
      <c r="V1748" s="1034"/>
      <c r="W1748" s="1034"/>
    </row>
    <row r="1749" spans="1:23" ht="9.1999999999999993" customHeight="1">
      <c r="A1749" s="990" t="s">
        <v>1348</v>
      </c>
      <c r="C1749" s="1035" t="s">
        <v>2956</v>
      </c>
      <c r="D1749" s="1035"/>
      <c r="E1749" s="1035"/>
      <c r="F1749" s="1035" t="s">
        <v>2575</v>
      </c>
      <c r="G1749" s="1035"/>
      <c r="H1749" s="1035"/>
      <c r="I1749" s="1034">
        <v>338517.84</v>
      </c>
      <c r="J1749" s="1034"/>
      <c r="K1749" s="1034">
        <v>0</v>
      </c>
      <c r="L1749" s="1034"/>
      <c r="M1749" s="1034">
        <v>216600.21</v>
      </c>
      <c r="N1749" s="1034"/>
      <c r="O1749" s="1034">
        <v>0</v>
      </c>
      <c r="P1749" s="1034"/>
      <c r="Q1749" s="1034">
        <v>555118.05000000005</v>
      </c>
      <c r="R1749" s="1034"/>
      <c r="S1749" s="1034"/>
      <c r="T1749" s="1034">
        <v>0</v>
      </c>
      <c r="U1749" s="1034"/>
      <c r="V1749" s="1034"/>
      <c r="W1749" s="1034"/>
    </row>
    <row r="1750" spans="1:23" ht="9.1999999999999993" customHeight="1">
      <c r="A1750" s="990" t="s">
        <v>1348</v>
      </c>
      <c r="C1750" s="1035" t="s">
        <v>3043</v>
      </c>
      <c r="D1750" s="1035"/>
      <c r="E1750" s="1035"/>
      <c r="F1750" s="1035" t="s">
        <v>2577</v>
      </c>
      <c r="G1750" s="1035"/>
      <c r="H1750" s="1035"/>
      <c r="I1750" s="1034">
        <v>1133422.94</v>
      </c>
      <c r="J1750" s="1034"/>
      <c r="K1750" s="1034">
        <v>0</v>
      </c>
      <c r="L1750" s="1034"/>
      <c r="M1750" s="1034">
        <v>466495.84</v>
      </c>
      <c r="N1750" s="1034"/>
      <c r="O1750" s="1034">
        <v>0</v>
      </c>
      <c r="P1750" s="1034"/>
      <c r="Q1750" s="1034">
        <v>1599918.78</v>
      </c>
      <c r="R1750" s="1034"/>
      <c r="S1750" s="1034"/>
      <c r="T1750" s="1034">
        <v>0</v>
      </c>
      <c r="U1750" s="1034"/>
      <c r="V1750" s="1034"/>
      <c r="W1750" s="1034"/>
    </row>
    <row r="1751" spans="1:23" ht="9.1999999999999993" customHeight="1">
      <c r="A1751" s="990" t="s">
        <v>1348</v>
      </c>
      <c r="C1751" s="1035" t="s">
        <v>5366</v>
      </c>
      <c r="D1751" s="1035"/>
      <c r="E1751" s="1035"/>
      <c r="F1751" s="1035" t="s">
        <v>2575</v>
      </c>
      <c r="G1751" s="1035"/>
      <c r="H1751" s="1035"/>
      <c r="I1751" s="1034">
        <v>21341</v>
      </c>
      <c r="J1751" s="1034"/>
      <c r="K1751" s="1034">
        <v>0</v>
      </c>
      <c r="L1751" s="1034"/>
      <c r="M1751" s="1034">
        <v>27789</v>
      </c>
      <c r="N1751" s="1034"/>
      <c r="O1751" s="1034">
        <v>0</v>
      </c>
      <c r="P1751" s="1034"/>
      <c r="Q1751" s="1034">
        <v>49130</v>
      </c>
      <c r="R1751" s="1034"/>
      <c r="S1751" s="1034"/>
      <c r="T1751" s="1034">
        <v>0</v>
      </c>
      <c r="U1751" s="1034"/>
      <c r="V1751" s="1034"/>
      <c r="W1751" s="1034"/>
    </row>
    <row r="1752" spans="1:23" ht="9.1999999999999993" customHeight="1">
      <c r="A1752" s="990" t="s">
        <v>1348</v>
      </c>
      <c r="C1752" s="1035" t="s">
        <v>3651</v>
      </c>
      <c r="D1752" s="1035"/>
      <c r="E1752" s="1035"/>
      <c r="F1752" s="1035" t="s">
        <v>2577</v>
      </c>
      <c r="G1752" s="1035"/>
      <c r="H1752" s="1035"/>
      <c r="I1752" s="1034">
        <v>421539.89</v>
      </c>
      <c r="J1752" s="1034"/>
      <c r="K1752" s="1034">
        <v>0</v>
      </c>
      <c r="L1752" s="1034"/>
      <c r="M1752" s="1034">
        <v>36100</v>
      </c>
      <c r="N1752" s="1034"/>
      <c r="O1752" s="1034">
        <v>0</v>
      </c>
      <c r="P1752" s="1034"/>
      <c r="Q1752" s="1034">
        <v>457639.89</v>
      </c>
      <c r="R1752" s="1034"/>
      <c r="S1752" s="1034"/>
      <c r="T1752" s="1034">
        <v>0</v>
      </c>
      <c r="U1752" s="1034"/>
      <c r="V1752" s="1034"/>
      <c r="W1752" s="1034"/>
    </row>
    <row r="1753" spans="1:23" ht="9.1999999999999993" customHeight="1">
      <c r="A1753" s="990" t="s">
        <v>1348</v>
      </c>
      <c r="C1753" s="1035" t="s">
        <v>5367</v>
      </c>
      <c r="D1753" s="1035"/>
      <c r="E1753" s="1035"/>
      <c r="F1753" s="1035" t="s">
        <v>2575</v>
      </c>
      <c r="G1753" s="1035"/>
      <c r="H1753" s="1035"/>
      <c r="I1753" s="1034">
        <v>8076</v>
      </c>
      <c r="J1753" s="1034"/>
      <c r="K1753" s="1034">
        <v>0</v>
      </c>
      <c r="L1753" s="1034"/>
      <c r="M1753" s="1034">
        <v>5495</v>
      </c>
      <c r="N1753" s="1034"/>
      <c r="O1753" s="1034">
        <v>0</v>
      </c>
      <c r="P1753" s="1034"/>
      <c r="Q1753" s="1034">
        <v>13571</v>
      </c>
      <c r="R1753" s="1034"/>
      <c r="S1753" s="1034"/>
      <c r="T1753" s="1034">
        <v>0</v>
      </c>
      <c r="U1753" s="1034"/>
      <c r="V1753" s="1034"/>
      <c r="W1753" s="1034"/>
    </row>
    <row r="1754" spans="1:23" ht="9.1999999999999993" customHeight="1">
      <c r="A1754" s="990" t="s">
        <v>1348</v>
      </c>
      <c r="C1754" s="1035" t="s">
        <v>3652</v>
      </c>
      <c r="D1754" s="1035"/>
      <c r="E1754" s="1035"/>
      <c r="F1754" s="1035" t="s">
        <v>2577</v>
      </c>
      <c r="G1754" s="1035"/>
      <c r="H1754" s="1035"/>
      <c r="I1754" s="1034">
        <v>575026.6</v>
      </c>
      <c r="J1754" s="1034"/>
      <c r="K1754" s="1034">
        <v>0</v>
      </c>
      <c r="L1754" s="1034"/>
      <c r="M1754" s="1034">
        <v>466495.83</v>
      </c>
      <c r="N1754" s="1034"/>
      <c r="O1754" s="1034">
        <v>0</v>
      </c>
      <c r="P1754" s="1034"/>
      <c r="Q1754" s="1034">
        <v>1041522.43</v>
      </c>
      <c r="R1754" s="1034"/>
      <c r="S1754" s="1034"/>
      <c r="T1754" s="1034">
        <v>0</v>
      </c>
      <c r="U1754" s="1034"/>
      <c r="V1754" s="1034"/>
      <c r="W1754" s="1034"/>
    </row>
    <row r="1755" spans="1:23" ht="9.1999999999999993" customHeight="1">
      <c r="A1755" s="990" t="s">
        <v>1348</v>
      </c>
      <c r="C1755" s="1035" t="s">
        <v>5368</v>
      </c>
      <c r="D1755" s="1035"/>
      <c r="E1755" s="1035"/>
      <c r="F1755" s="1035" t="s">
        <v>2575</v>
      </c>
      <c r="G1755" s="1035"/>
      <c r="H1755" s="1035"/>
      <c r="I1755" s="1034">
        <v>6696</v>
      </c>
      <c r="J1755" s="1034"/>
      <c r="K1755" s="1034">
        <v>0</v>
      </c>
      <c r="L1755" s="1034"/>
      <c r="M1755" s="1034">
        <v>2376</v>
      </c>
      <c r="N1755" s="1034"/>
      <c r="O1755" s="1034">
        <v>0</v>
      </c>
      <c r="P1755" s="1034"/>
      <c r="Q1755" s="1034">
        <v>9072</v>
      </c>
      <c r="R1755" s="1034"/>
      <c r="S1755" s="1034"/>
      <c r="T1755" s="1034">
        <v>0</v>
      </c>
      <c r="U1755" s="1034"/>
      <c r="V1755" s="1034"/>
      <c r="W1755" s="1034"/>
    </row>
    <row r="1756" spans="1:23" ht="9.1999999999999993" customHeight="1">
      <c r="A1756" s="990" t="s">
        <v>1348</v>
      </c>
      <c r="C1756" s="1035" t="s">
        <v>5487</v>
      </c>
      <c r="D1756" s="1035"/>
      <c r="E1756" s="1035"/>
      <c r="F1756" s="1035" t="s">
        <v>2577</v>
      </c>
      <c r="G1756" s="1035"/>
      <c r="H1756" s="1035"/>
      <c r="I1756" s="1034">
        <v>480322.54</v>
      </c>
      <c r="J1756" s="1034"/>
      <c r="K1756" s="1034">
        <v>0</v>
      </c>
      <c r="L1756" s="1034"/>
      <c r="M1756" s="1034">
        <v>6950.57</v>
      </c>
      <c r="N1756" s="1034"/>
      <c r="O1756" s="1034">
        <v>0</v>
      </c>
      <c r="P1756" s="1034"/>
      <c r="Q1756" s="1034">
        <v>487273.11</v>
      </c>
      <c r="R1756" s="1034"/>
      <c r="S1756" s="1034"/>
      <c r="T1756" s="1034">
        <v>0</v>
      </c>
      <c r="U1756" s="1034"/>
      <c r="V1756" s="1034"/>
      <c r="W1756" s="1034"/>
    </row>
    <row r="1757" spans="1:23" ht="9.1999999999999993" customHeight="1">
      <c r="A1757" s="990" t="s">
        <v>1348</v>
      </c>
      <c r="C1757" s="1035" t="s">
        <v>2957</v>
      </c>
      <c r="D1757" s="1035"/>
      <c r="E1757" s="1035"/>
      <c r="F1757" s="1035" t="s">
        <v>2518</v>
      </c>
      <c r="G1757" s="1035"/>
      <c r="H1757" s="1035"/>
      <c r="I1757" s="1034">
        <v>2594521.92</v>
      </c>
      <c r="J1757" s="1034"/>
      <c r="K1757" s="1034">
        <v>0</v>
      </c>
      <c r="L1757" s="1034"/>
      <c r="M1757" s="1034">
        <v>422433.1</v>
      </c>
      <c r="N1757" s="1034"/>
      <c r="O1757" s="1034">
        <v>0</v>
      </c>
      <c r="P1757" s="1034"/>
      <c r="Q1757" s="1034">
        <v>3016955.02</v>
      </c>
      <c r="R1757" s="1034"/>
      <c r="S1757" s="1034"/>
      <c r="T1757" s="1034">
        <v>0</v>
      </c>
      <c r="U1757" s="1034"/>
      <c r="V1757" s="1034"/>
      <c r="W1757" s="1034"/>
    </row>
    <row r="1758" spans="1:23" ht="9.1999999999999993" customHeight="1">
      <c r="A1758" s="990" t="s">
        <v>1348</v>
      </c>
      <c r="C1758" s="1035" t="s">
        <v>5804</v>
      </c>
      <c r="D1758" s="1035"/>
      <c r="E1758" s="1035"/>
      <c r="F1758" s="1035" t="s">
        <v>2523</v>
      </c>
      <c r="G1758" s="1035"/>
      <c r="H1758" s="1035"/>
      <c r="I1758" s="1034">
        <v>0</v>
      </c>
      <c r="J1758" s="1034"/>
      <c r="K1758" s="1034">
        <v>0</v>
      </c>
      <c r="L1758" s="1034"/>
      <c r="M1758" s="1034">
        <v>36035.040000000001</v>
      </c>
      <c r="N1758" s="1034"/>
      <c r="O1758" s="1034">
        <v>0</v>
      </c>
      <c r="P1758" s="1034"/>
      <c r="Q1758" s="1034">
        <v>36035.040000000001</v>
      </c>
      <c r="R1758" s="1034"/>
      <c r="S1758" s="1034"/>
      <c r="T1758" s="1034">
        <v>0</v>
      </c>
      <c r="U1758" s="1034"/>
      <c r="V1758" s="1034"/>
      <c r="W1758" s="1034"/>
    </row>
    <row r="1759" spans="1:23" ht="9.1999999999999993" customHeight="1">
      <c r="A1759" s="990" t="s">
        <v>1348</v>
      </c>
      <c r="C1759" s="1035" t="s">
        <v>2959</v>
      </c>
      <c r="D1759" s="1035"/>
      <c r="E1759" s="1035"/>
      <c r="F1759" s="1035" t="s">
        <v>2527</v>
      </c>
      <c r="G1759" s="1035"/>
      <c r="H1759" s="1035"/>
      <c r="I1759" s="1034">
        <v>404313.47</v>
      </c>
      <c r="J1759" s="1034"/>
      <c r="K1759" s="1034">
        <v>0</v>
      </c>
      <c r="L1759" s="1034"/>
      <c r="M1759" s="1034">
        <v>73511.539999999994</v>
      </c>
      <c r="N1759" s="1034"/>
      <c r="O1759" s="1034">
        <v>0</v>
      </c>
      <c r="P1759" s="1034"/>
      <c r="Q1759" s="1034">
        <v>477825.01</v>
      </c>
      <c r="R1759" s="1034"/>
      <c r="S1759" s="1034"/>
      <c r="T1759" s="1034">
        <v>0</v>
      </c>
      <c r="U1759" s="1034"/>
      <c r="V1759" s="1034"/>
      <c r="W1759" s="1034"/>
    </row>
    <row r="1760" spans="1:23" ht="9.1999999999999993" customHeight="1">
      <c r="A1760" s="990" t="s">
        <v>1348</v>
      </c>
      <c r="C1760" s="1035" t="s">
        <v>2960</v>
      </c>
      <c r="D1760" s="1035"/>
      <c r="E1760" s="1035"/>
      <c r="F1760" s="1035" t="s">
        <v>2529</v>
      </c>
      <c r="G1760" s="1035"/>
      <c r="H1760" s="1035"/>
      <c r="I1760" s="1034">
        <v>12321.6</v>
      </c>
      <c r="J1760" s="1034"/>
      <c r="K1760" s="1034">
        <v>0</v>
      </c>
      <c r="L1760" s="1034"/>
      <c r="M1760" s="1034">
        <v>2598.9</v>
      </c>
      <c r="N1760" s="1034"/>
      <c r="O1760" s="1034">
        <v>0</v>
      </c>
      <c r="P1760" s="1034"/>
      <c r="Q1760" s="1034">
        <v>14920.5</v>
      </c>
      <c r="R1760" s="1034"/>
      <c r="S1760" s="1034"/>
      <c r="T1760" s="1034">
        <v>0</v>
      </c>
      <c r="U1760" s="1034"/>
      <c r="V1760" s="1034"/>
      <c r="W1760" s="1034"/>
    </row>
    <row r="1761" spans="1:23" ht="9.1999999999999993" customHeight="1">
      <c r="A1761" s="990" t="s">
        <v>1348</v>
      </c>
      <c r="C1761" s="1035" t="s">
        <v>2961</v>
      </c>
      <c r="D1761" s="1035"/>
      <c r="E1761" s="1035"/>
      <c r="F1761" s="1035" t="s">
        <v>2531</v>
      </c>
      <c r="G1761" s="1035"/>
      <c r="H1761" s="1035"/>
      <c r="I1761" s="1034">
        <v>227021.44</v>
      </c>
      <c r="J1761" s="1034"/>
      <c r="K1761" s="1034">
        <v>0</v>
      </c>
      <c r="L1761" s="1034"/>
      <c r="M1761" s="1034">
        <v>35846.300000000003</v>
      </c>
      <c r="N1761" s="1034"/>
      <c r="O1761" s="1034">
        <v>0</v>
      </c>
      <c r="P1761" s="1034"/>
      <c r="Q1761" s="1034">
        <v>262867.74</v>
      </c>
      <c r="R1761" s="1034"/>
      <c r="S1761" s="1034"/>
      <c r="T1761" s="1034">
        <v>0</v>
      </c>
      <c r="U1761" s="1034"/>
      <c r="V1761" s="1034"/>
      <c r="W1761" s="1034"/>
    </row>
    <row r="1762" spans="1:23" ht="9.1999999999999993" customHeight="1">
      <c r="A1762" s="990" t="s">
        <v>1348</v>
      </c>
      <c r="C1762" s="1035" t="s">
        <v>2962</v>
      </c>
      <c r="D1762" s="1035"/>
      <c r="E1762" s="1035"/>
      <c r="F1762" s="1035" t="s">
        <v>2533</v>
      </c>
      <c r="G1762" s="1035"/>
      <c r="H1762" s="1035"/>
      <c r="I1762" s="1034">
        <v>171233.7</v>
      </c>
      <c r="J1762" s="1034"/>
      <c r="K1762" s="1034">
        <v>0</v>
      </c>
      <c r="L1762" s="1034"/>
      <c r="M1762" s="1034">
        <v>27888.48</v>
      </c>
      <c r="N1762" s="1034"/>
      <c r="O1762" s="1034">
        <v>0</v>
      </c>
      <c r="P1762" s="1034"/>
      <c r="Q1762" s="1034">
        <v>199122.18</v>
      </c>
      <c r="R1762" s="1034"/>
      <c r="S1762" s="1034"/>
      <c r="T1762" s="1034">
        <v>0</v>
      </c>
      <c r="U1762" s="1034"/>
      <c r="V1762" s="1034"/>
      <c r="W1762" s="1034"/>
    </row>
    <row r="1763" spans="1:23" ht="9.1999999999999993" customHeight="1">
      <c r="A1763" s="990" t="s">
        <v>1348</v>
      </c>
      <c r="C1763" s="1035" t="s">
        <v>3653</v>
      </c>
      <c r="D1763" s="1035"/>
      <c r="E1763" s="1035"/>
      <c r="F1763" s="1035" t="s">
        <v>2594</v>
      </c>
      <c r="G1763" s="1035"/>
      <c r="H1763" s="1035"/>
      <c r="I1763" s="1034">
        <v>42255.59</v>
      </c>
      <c r="J1763" s="1034"/>
      <c r="K1763" s="1034">
        <v>0</v>
      </c>
      <c r="L1763" s="1034"/>
      <c r="M1763" s="1034">
        <v>4390.6899999999996</v>
      </c>
      <c r="N1763" s="1034"/>
      <c r="O1763" s="1034">
        <v>0</v>
      </c>
      <c r="P1763" s="1034"/>
      <c r="Q1763" s="1034">
        <v>46646.28</v>
      </c>
      <c r="R1763" s="1034"/>
      <c r="S1763" s="1034"/>
      <c r="T1763" s="1034">
        <v>0</v>
      </c>
      <c r="U1763" s="1034"/>
      <c r="V1763" s="1034"/>
      <c r="W1763" s="1034"/>
    </row>
    <row r="1764" spans="1:23" ht="9.1999999999999993" customHeight="1">
      <c r="A1764" s="990" t="s">
        <v>1348</v>
      </c>
      <c r="C1764" s="1035" t="s">
        <v>3045</v>
      </c>
      <c r="D1764" s="1035"/>
      <c r="E1764" s="1035"/>
      <c r="F1764" s="1035" t="s">
        <v>2596</v>
      </c>
      <c r="G1764" s="1035"/>
      <c r="H1764" s="1035"/>
      <c r="I1764" s="1034">
        <v>79811.929999999993</v>
      </c>
      <c r="J1764" s="1034"/>
      <c r="K1764" s="1034">
        <v>0</v>
      </c>
      <c r="L1764" s="1034"/>
      <c r="M1764" s="1034">
        <v>0</v>
      </c>
      <c r="N1764" s="1034"/>
      <c r="O1764" s="1034">
        <v>0</v>
      </c>
      <c r="P1764" s="1034"/>
      <c r="Q1764" s="1034">
        <v>79811.929999999993</v>
      </c>
      <c r="R1764" s="1034"/>
      <c r="S1764" s="1034"/>
      <c r="T1764" s="1034">
        <v>0</v>
      </c>
      <c r="U1764" s="1034"/>
      <c r="V1764" s="1034"/>
      <c r="W1764" s="1034"/>
    </row>
    <row r="1765" spans="1:23" ht="9.1999999999999993" customHeight="1">
      <c r="A1765" s="990" t="s">
        <v>1348</v>
      </c>
      <c r="C1765" s="1035" t="s">
        <v>3654</v>
      </c>
      <c r="D1765" s="1035"/>
      <c r="E1765" s="1035"/>
      <c r="F1765" s="1035" t="s">
        <v>2598</v>
      </c>
      <c r="G1765" s="1035"/>
      <c r="H1765" s="1035"/>
      <c r="I1765" s="1034">
        <v>12988.64</v>
      </c>
      <c r="J1765" s="1034"/>
      <c r="K1765" s="1034">
        <v>0</v>
      </c>
      <c r="L1765" s="1034"/>
      <c r="M1765" s="1034">
        <v>0</v>
      </c>
      <c r="N1765" s="1034"/>
      <c r="O1765" s="1034">
        <v>0</v>
      </c>
      <c r="P1765" s="1034"/>
      <c r="Q1765" s="1034">
        <v>12988.64</v>
      </c>
      <c r="R1765" s="1034"/>
      <c r="S1765" s="1034"/>
      <c r="T1765" s="1034">
        <v>0</v>
      </c>
      <c r="U1765" s="1034"/>
      <c r="V1765" s="1034"/>
      <c r="W1765" s="1034"/>
    </row>
    <row r="1766" spans="1:23" ht="9.1999999999999993" customHeight="1">
      <c r="A1766" s="990" t="s">
        <v>1348</v>
      </c>
      <c r="C1766" s="1035" t="s">
        <v>3655</v>
      </c>
      <c r="D1766" s="1035"/>
      <c r="E1766" s="1035"/>
      <c r="F1766" s="1035" t="s">
        <v>2600</v>
      </c>
      <c r="G1766" s="1035"/>
      <c r="H1766" s="1035"/>
      <c r="I1766" s="1034">
        <v>17387.740000000002</v>
      </c>
      <c r="J1766" s="1034"/>
      <c r="K1766" s="1034">
        <v>0</v>
      </c>
      <c r="L1766" s="1034"/>
      <c r="M1766" s="1034">
        <v>0</v>
      </c>
      <c r="N1766" s="1034"/>
      <c r="O1766" s="1034">
        <v>0</v>
      </c>
      <c r="P1766" s="1034"/>
      <c r="Q1766" s="1034">
        <v>17387.740000000002</v>
      </c>
      <c r="R1766" s="1034"/>
      <c r="S1766" s="1034"/>
      <c r="T1766" s="1034">
        <v>0</v>
      </c>
      <c r="U1766" s="1034"/>
      <c r="V1766" s="1034"/>
      <c r="W1766" s="1034"/>
    </row>
    <row r="1767" spans="1:23" ht="9.1999999999999993" customHeight="1">
      <c r="A1767" s="990" t="s">
        <v>1348</v>
      </c>
      <c r="C1767" s="1035" t="s">
        <v>5621</v>
      </c>
      <c r="D1767" s="1035"/>
      <c r="E1767" s="1035"/>
      <c r="F1767" s="1035" t="s">
        <v>2602</v>
      </c>
      <c r="G1767" s="1035"/>
      <c r="H1767" s="1035"/>
      <c r="I1767" s="1034">
        <v>418.57</v>
      </c>
      <c r="J1767" s="1034"/>
      <c r="K1767" s="1034">
        <v>0</v>
      </c>
      <c r="L1767" s="1034"/>
      <c r="M1767" s="1034">
        <v>143.51</v>
      </c>
      <c r="N1767" s="1034"/>
      <c r="O1767" s="1034">
        <v>0</v>
      </c>
      <c r="P1767" s="1034"/>
      <c r="Q1767" s="1034">
        <v>562.08000000000004</v>
      </c>
      <c r="R1767" s="1034"/>
      <c r="S1767" s="1034"/>
      <c r="T1767" s="1034">
        <v>0</v>
      </c>
      <c r="U1767" s="1034"/>
      <c r="V1767" s="1034"/>
      <c r="W1767" s="1034"/>
    </row>
    <row r="1768" spans="1:23" ht="9.1999999999999993" customHeight="1">
      <c r="A1768" s="990" t="s">
        <v>1348</v>
      </c>
      <c r="C1768" s="1035" t="s">
        <v>2963</v>
      </c>
      <c r="D1768" s="1035"/>
      <c r="E1768" s="1035"/>
      <c r="F1768" s="1035" t="s">
        <v>2547</v>
      </c>
      <c r="G1768" s="1035"/>
      <c r="H1768" s="1035"/>
      <c r="I1768" s="1034">
        <v>12131.99</v>
      </c>
      <c r="J1768" s="1034"/>
      <c r="K1768" s="1034">
        <v>0</v>
      </c>
      <c r="L1768" s="1034"/>
      <c r="M1768" s="1034">
        <v>642.94000000000005</v>
      </c>
      <c r="N1768" s="1034"/>
      <c r="O1768" s="1034">
        <v>0</v>
      </c>
      <c r="P1768" s="1034"/>
      <c r="Q1768" s="1034">
        <v>12774.93</v>
      </c>
      <c r="R1768" s="1034"/>
      <c r="S1768" s="1034"/>
      <c r="T1768" s="1034">
        <v>0</v>
      </c>
      <c r="U1768" s="1034"/>
      <c r="V1768" s="1034"/>
      <c r="W1768" s="1034"/>
    </row>
    <row r="1769" spans="1:23" ht="9.1999999999999993" customHeight="1">
      <c r="A1769" s="990" t="s">
        <v>1348</v>
      </c>
      <c r="C1769" s="1035" t="s">
        <v>2964</v>
      </c>
      <c r="D1769" s="1035"/>
      <c r="E1769" s="1035"/>
      <c r="F1769" s="1035" t="s">
        <v>2549</v>
      </c>
      <c r="G1769" s="1035"/>
      <c r="H1769" s="1035"/>
      <c r="I1769" s="1034">
        <v>133347.51999999999</v>
      </c>
      <c r="J1769" s="1034"/>
      <c r="K1769" s="1034">
        <v>0</v>
      </c>
      <c r="L1769" s="1034"/>
      <c r="M1769" s="1034">
        <v>32288.86</v>
      </c>
      <c r="N1769" s="1034"/>
      <c r="O1769" s="1034">
        <v>0</v>
      </c>
      <c r="P1769" s="1034"/>
      <c r="Q1769" s="1034">
        <v>165636.38</v>
      </c>
      <c r="R1769" s="1034"/>
      <c r="S1769" s="1034"/>
      <c r="T1769" s="1034">
        <v>0</v>
      </c>
      <c r="U1769" s="1034"/>
      <c r="V1769" s="1034"/>
      <c r="W1769" s="1034"/>
    </row>
    <row r="1770" spans="1:23" ht="15" customHeight="1">
      <c r="T1770" s="1046" t="s">
        <v>5371</v>
      </c>
      <c r="U1770" s="1046"/>
      <c r="V1770" s="1046"/>
      <c r="W1770" s="1046"/>
    </row>
    <row r="1771" spans="1:23" ht="16.149999999999999" customHeight="1">
      <c r="A1771" s="1041"/>
      <c r="B1771" s="1041"/>
      <c r="C1771" s="1041"/>
      <c r="D1771" s="1041"/>
      <c r="E1771" s="1041"/>
      <c r="F1771" s="1042" t="s">
        <v>3188</v>
      </c>
      <c r="G1771" s="1042"/>
      <c r="H1771" s="1042"/>
      <c r="I1771" s="1042"/>
      <c r="J1771" s="1042"/>
      <c r="K1771" s="1042"/>
      <c r="L1771" s="1042"/>
      <c r="M1771" s="1042"/>
      <c r="N1771" s="1042"/>
      <c r="O1771" s="1042"/>
      <c r="P1771" s="1042"/>
      <c r="Q1771" s="1042"/>
      <c r="R1771" s="1042"/>
      <c r="S1771" s="1042"/>
      <c r="T1771" s="1042"/>
      <c r="U1771" s="1042"/>
    </row>
    <row r="1772" spans="1:23" ht="12.95" customHeight="1">
      <c r="A1772" s="1041"/>
      <c r="B1772" s="1041"/>
      <c r="C1772" s="1041"/>
      <c r="D1772" s="1041"/>
      <c r="E1772" s="1041"/>
      <c r="F1772" s="1043" t="s">
        <v>79</v>
      </c>
      <c r="G1772" s="1043"/>
      <c r="H1772" s="1043"/>
      <c r="I1772" s="1043"/>
      <c r="J1772" s="1043"/>
      <c r="K1772" s="1043"/>
      <c r="L1772" s="1043"/>
      <c r="M1772" s="1043"/>
      <c r="N1772" s="1043"/>
      <c r="O1772" s="1043"/>
      <c r="P1772" s="1043"/>
      <c r="Q1772" s="1043"/>
      <c r="R1772" s="1043"/>
      <c r="S1772" s="1043"/>
    </row>
    <row r="1773" spans="1:23" ht="12.95" customHeight="1">
      <c r="D1773" s="1044" t="s">
        <v>5768</v>
      </c>
      <c r="E1773" s="1044"/>
      <c r="F1773" s="1044"/>
      <c r="G1773" s="1044"/>
      <c r="H1773" s="1044"/>
      <c r="I1773" s="1044"/>
      <c r="J1773" s="1044"/>
      <c r="K1773" s="1044"/>
      <c r="L1773" s="1044"/>
      <c r="M1773" s="1044"/>
      <c r="N1773" s="1044"/>
      <c r="O1773" s="1044"/>
      <c r="P1773" s="1038" t="s">
        <v>1989</v>
      </c>
      <c r="Q1773" s="1038"/>
      <c r="R1773" s="1038"/>
      <c r="S1773" s="1038"/>
      <c r="T1773" s="1045" t="s">
        <v>5769</v>
      </c>
      <c r="U1773" s="1045"/>
      <c r="V1773" s="1045"/>
      <c r="W1773" s="1045"/>
    </row>
    <row r="1774" spans="1:23" ht="12.95" customHeight="1">
      <c r="B1774" s="1036" t="s">
        <v>1991</v>
      </c>
      <c r="C1774" s="1036"/>
      <c r="D1774" s="1037" t="s">
        <v>1992</v>
      </c>
      <c r="E1774" s="1037"/>
      <c r="F1774" s="1037"/>
      <c r="G1774" s="1037"/>
      <c r="H1774" s="1037"/>
      <c r="I1774" s="1037"/>
      <c r="J1774" s="1037"/>
      <c r="K1774" s="1037"/>
      <c r="L1774" s="1037"/>
      <c r="M1774" s="1037"/>
      <c r="N1774" s="1037"/>
      <c r="O1774" s="1037"/>
      <c r="P1774" s="1037"/>
      <c r="Q1774" s="1037"/>
      <c r="R1774" s="1037"/>
      <c r="S1774" s="987" t="s">
        <v>1992</v>
      </c>
      <c r="T1774" s="1038" t="s">
        <v>5770</v>
      </c>
      <c r="U1774" s="1038"/>
      <c r="V1774" s="1038"/>
    </row>
    <row r="1775" spans="1:23" ht="17.45" customHeight="1"/>
    <row r="1776" spans="1:23" ht="8.25" customHeight="1">
      <c r="A1776" s="988" t="s">
        <v>1343</v>
      </c>
      <c r="C1776" s="1039" t="s">
        <v>1344</v>
      </c>
      <c r="D1776" s="1039"/>
      <c r="F1776" s="1039" t="s">
        <v>1345</v>
      </c>
      <c r="G1776" s="1039"/>
      <c r="H1776" s="1039"/>
      <c r="I1776" s="1039"/>
      <c r="J1776" s="989" t="s">
        <v>1346</v>
      </c>
      <c r="K1776" s="989" t="s">
        <v>1347</v>
      </c>
      <c r="N1776" s="989" t="s">
        <v>1346</v>
      </c>
      <c r="O1776" s="1040" t="s">
        <v>1347</v>
      </c>
      <c r="P1776" s="1040"/>
      <c r="R1776" s="1040" t="s">
        <v>1346</v>
      </c>
      <c r="S1776" s="1040"/>
      <c r="T1776" s="1040" t="s">
        <v>1347</v>
      </c>
      <c r="U1776" s="1040"/>
      <c r="V1776" s="1040"/>
    </row>
    <row r="1777" spans="1:23" ht="9.6" customHeight="1">
      <c r="A1777" s="990" t="s">
        <v>1348</v>
      </c>
      <c r="C1777" s="1035" t="s">
        <v>2965</v>
      </c>
      <c r="D1777" s="1035"/>
      <c r="E1777" s="1035"/>
      <c r="F1777" s="1035" t="s">
        <v>2606</v>
      </c>
      <c r="G1777" s="1035"/>
      <c r="H1777" s="1035"/>
      <c r="I1777" s="1034">
        <v>8364.6299999999992</v>
      </c>
      <c r="J1777" s="1034"/>
      <c r="K1777" s="1034">
        <v>0</v>
      </c>
      <c r="L1777" s="1034"/>
      <c r="M1777" s="1034">
        <v>0</v>
      </c>
      <c r="N1777" s="1034"/>
      <c r="O1777" s="1034">
        <v>0</v>
      </c>
      <c r="P1777" s="1034"/>
      <c r="Q1777" s="1034">
        <v>8364.6299999999992</v>
      </c>
      <c r="R1777" s="1034"/>
      <c r="S1777" s="1034"/>
      <c r="T1777" s="1034">
        <v>0</v>
      </c>
      <c r="U1777" s="1034"/>
      <c r="V1777" s="1034"/>
      <c r="W1777" s="1034"/>
    </row>
    <row r="1778" spans="1:23" ht="9.1999999999999993" customHeight="1">
      <c r="A1778" s="990" t="s">
        <v>1348</v>
      </c>
      <c r="C1778" s="1035" t="s">
        <v>3656</v>
      </c>
      <c r="D1778" s="1035"/>
      <c r="E1778" s="1035"/>
      <c r="F1778" s="1035" t="s">
        <v>2608</v>
      </c>
      <c r="G1778" s="1035"/>
      <c r="H1778" s="1035"/>
      <c r="I1778" s="1034">
        <v>93555.51</v>
      </c>
      <c r="J1778" s="1034"/>
      <c r="K1778" s="1034">
        <v>0</v>
      </c>
      <c r="L1778" s="1034"/>
      <c r="M1778" s="1034">
        <v>0</v>
      </c>
      <c r="N1778" s="1034"/>
      <c r="O1778" s="1034">
        <v>0</v>
      </c>
      <c r="P1778" s="1034"/>
      <c r="Q1778" s="1034">
        <v>93555.51</v>
      </c>
      <c r="R1778" s="1034"/>
      <c r="S1778" s="1034"/>
      <c r="T1778" s="1034">
        <v>0</v>
      </c>
      <c r="U1778" s="1034"/>
      <c r="V1778" s="1034"/>
      <c r="W1778" s="1034"/>
    </row>
    <row r="1779" spans="1:23" ht="9.1999999999999993" customHeight="1">
      <c r="A1779" s="990" t="s">
        <v>1348</v>
      </c>
      <c r="C1779" s="1035" t="s">
        <v>5369</v>
      </c>
      <c r="D1779" s="1035"/>
      <c r="E1779" s="1035"/>
      <c r="F1779" s="1035" t="s">
        <v>2610</v>
      </c>
      <c r="G1779" s="1035"/>
      <c r="H1779" s="1035"/>
      <c r="I1779" s="1034">
        <v>594.99</v>
      </c>
      <c r="J1779" s="1034"/>
      <c r="K1779" s="1034">
        <v>0</v>
      </c>
      <c r="L1779" s="1034"/>
      <c r="M1779" s="1034">
        <v>0</v>
      </c>
      <c r="N1779" s="1034"/>
      <c r="O1779" s="1034">
        <v>0</v>
      </c>
      <c r="P1779" s="1034"/>
      <c r="Q1779" s="1034">
        <v>594.99</v>
      </c>
      <c r="R1779" s="1034"/>
      <c r="S1779" s="1034"/>
      <c r="T1779" s="1034">
        <v>0</v>
      </c>
      <c r="U1779" s="1034"/>
      <c r="V1779" s="1034"/>
      <c r="W1779" s="1034"/>
    </row>
    <row r="1780" spans="1:23" ht="9.1999999999999993" customHeight="1">
      <c r="A1780" s="990" t="s">
        <v>1348</v>
      </c>
      <c r="C1780" s="1035" t="s">
        <v>2966</v>
      </c>
      <c r="D1780" s="1035"/>
      <c r="E1780" s="1035"/>
      <c r="F1780" s="1035" t="s">
        <v>2612</v>
      </c>
      <c r="G1780" s="1035"/>
      <c r="H1780" s="1035"/>
      <c r="I1780" s="1034">
        <v>2974</v>
      </c>
      <c r="J1780" s="1034"/>
      <c r="K1780" s="1034">
        <v>0</v>
      </c>
      <c r="L1780" s="1034"/>
      <c r="M1780" s="1034">
        <v>651</v>
      </c>
      <c r="N1780" s="1034"/>
      <c r="O1780" s="1034">
        <v>0</v>
      </c>
      <c r="P1780" s="1034"/>
      <c r="Q1780" s="1034">
        <v>3625</v>
      </c>
      <c r="R1780" s="1034"/>
      <c r="S1780" s="1034"/>
      <c r="T1780" s="1034">
        <v>0</v>
      </c>
      <c r="U1780" s="1034"/>
      <c r="V1780" s="1034"/>
      <c r="W1780" s="1034"/>
    </row>
    <row r="1781" spans="1:23" ht="9.1999999999999993" customHeight="1">
      <c r="A1781" s="990" t="s">
        <v>1348</v>
      </c>
      <c r="C1781" s="1035" t="s">
        <v>2967</v>
      </c>
      <c r="D1781" s="1035"/>
      <c r="E1781" s="1035"/>
      <c r="F1781" s="1035" t="s">
        <v>2614</v>
      </c>
      <c r="G1781" s="1035"/>
      <c r="H1781" s="1035"/>
      <c r="I1781" s="1034">
        <v>11250</v>
      </c>
      <c r="J1781" s="1034"/>
      <c r="K1781" s="1034">
        <v>0</v>
      </c>
      <c r="L1781" s="1034"/>
      <c r="M1781" s="1034">
        <v>0</v>
      </c>
      <c r="N1781" s="1034"/>
      <c r="O1781" s="1034">
        <v>0</v>
      </c>
      <c r="P1781" s="1034"/>
      <c r="Q1781" s="1034">
        <v>11250</v>
      </c>
      <c r="R1781" s="1034"/>
      <c r="S1781" s="1034"/>
      <c r="T1781" s="1034">
        <v>0</v>
      </c>
      <c r="U1781" s="1034"/>
      <c r="V1781" s="1034"/>
      <c r="W1781" s="1034"/>
    </row>
    <row r="1782" spans="1:23" ht="9.1999999999999993" customHeight="1">
      <c r="A1782" s="990" t="s">
        <v>1348</v>
      </c>
      <c r="C1782" s="1035" t="s">
        <v>3657</v>
      </c>
      <c r="D1782" s="1035"/>
      <c r="E1782" s="1035"/>
      <c r="F1782" s="1035" t="s">
        <v>2616</v>
      </c>
      <c r="G1782" s="1035"/>
      <c r="H1782" s="1035"/>
      <c r="I1782" s="1034">
        <v>125112</v>
      </c>
      <c r="J1782" s="1034"/>
      <c r="K1782" s="1034">
        <v>0</v>
      </c>
      <c r="L1782" s="1034"/>
      <c r="M1782" s="1034">
        <v>0</v>
      </c>
      <c r="N1782" s="1034"/>
      <c r="O1782" s="1034">
        <v>0</v>
      </c>
      <c r="P1782" s="1034"/>
      <c r="Q1782" s="1034">
        <v>125112</v>
      </c>
      <c r="R1782" s="1034"/>
      <c r="S1782" s="1034"/>
      <c r="T1782" s="1034">
        <v>0</v>
      </c>
      <c r="U1782" s="1034"/>
      <c r="V1782" s="1034"/>
      <c r="W1782" s="1034"/>
    </row>
    <row r="1783" spans="1:23" ht="9.1999999999999993" customHeight="1">
      <c r="A1783" s="990" t="s">
        <v>1348</v>
      </c>
      <c r="C1783" s="1035" t="s">
        <v>2968</v>
      </c>
      <c r="D1783" s="1035"/>
      <c r="E1783" s="1035"/>
      <c r="F1783" s="1035" t="s">
        <v>2618</v>
      </c>
      <c r="G1783" s="1035"/>
      <c r="H1783" s="1035"/>
      <c r="I1783" s="1034">
        <v>90334.18</v>
      </c>
      <c r="J1783" s="1034"/>
      <c r="K1783" s="1034">
        <v>0</v>
      </c>
      <c r="L1783" s="1034"/>
      <c r="M1783" s="1034">
        <v>19164.64</v>
      </c>
      <c r="N1783" s="1034"/>
      <c r="O1783" s="1034">
        <v>0</v>
      </c>
      <c r="P1783" s="1034"/>
      <c r="Q1783" s="1034">
        <v>109498.82</v>
      </c>
      <c r="R1783" s="1034"/>
      <c r="S1783" s="1034"/>
      <c r="T1783" s="1034">
        <v>0</v>
      </c>
      <c r="U1783" s="1034"/>
      <c r="V1783" s="1034"/>
      <c r="W1783" s="1034"/>
    </row>
    <row r="1784" spans="1:23" ht="9.1999999999999993" customHeight="1">
      <c r="A1784" s="990" t="s">
        <v>1348</v>
      </c>
      <c r="C1784" s="1035" t="s">
        <v>2969</v>
      </c>
      <c r="D1784" s="1035"/>
      <c r="E1784" s="1035"/>
      <c r="F1784" s="1035" t="s">
        <v>2620</v>
      </c>
      <c r="G1784" s="1035"/>
      <c r="H1784" s="1035"/>
      <c r="I1784" s="1034">
        <v>20926.89</v>
      </c>
      <c r="J1784" s="1034"/>
      <c r="K1784" s="1034">
        <v>0</v>
      </c>
      <c r="L1784" s="1034"/>
      <c r="M1784" s="1034">
        <v>0</v>
      </c>
      <c r="N1784" s="1034"/>
      <c r="O1784" s="1034">
        <v>0</v>
      </c>
      <c r="P1784" s="1034"/>
      <c r="Q1784" s="1034">
        <v>20926.89</v>
      </c>
      <c r="R1784" s="1034"/>
      <c r="S1784" s="1034"/>
      <c r="T1784" s="1034">
        <v>0</v>
      </c>
      <c r="U1784" s="1034"/>
      <c r="V1784" s="1034"/>
      <c r="W1784" s="1034"/>
    </row>
    <row r="1785" spans="1:23" ht="9.1999999999999993" customHeight="1">
      <c r="A1785" s="990" t="s">
        <v>1348</v>
      </c>
      <c r="C1785" s="1035" t="s">
        <v>2970</v>
      </c>
      <c r="D1785" s="1035"/>
      <c r="E1785" s="1035"/>
      <c r="F1785" s="1035" t="s">
        <v>2622</v>
      </c>
      <c r="G1785" s="1035"/>
      <c r="H1785" s="1035"/>
      <c r="I1785" s="1034">
        <v>9773.1</v>
      </c>
      <c r="J1785" s="1034"/>
      <c r="K1785" s="1034">
        <v>0</v>
      </c>
      <c r="L1785" s="1034"/>
      <c r="M1785" s="1034">
        <v>1244</v>
      </c>
      <c r="N1785" s="1034"/>
      <c r="O1785" s="1034">
        <v>0</v>
      </c>
      <c r="P1785" s="1034"/>
      <c r="Q1785" s="1034">
        <v>11017.1</v>
      </c>
      <c r="R1785" s="1034"/>
      <c r="S1785" s="1034"/>
      <c r="T1785" s="1034">
        <v>0</v>
      </c>
      <c r="U1785" s="1034"/>
      <c r="V1785" s="1034"/>
      <c r="W1785" s="1034"/>
    </row>
    <row r="1786" spans="1:23" ht="9.1999999999999993" customHeight="1">
      <c r="A1786" s="990" t="s">
        <v>1348</v>
      </c>
      <c r="C1786" s="1035" t="s">
        <v>2971</v>
      </c>
      <c r="D1786" s="1035"/>
      <c r="E1786" s="1035"/>
      <c r="F1786" s="1035" t="s">
        <v>2553</v>
      </c>
      <c r="G1786" s="1035"/>
      <c r="H1786" s="1035"/>
      <c r="I1786" s="1034">
        <v>73701.33</v>
      </c>
      <c r="J1786" s="1034"/>
      <c r="K1786" s="1034">
        <v>0</v>
      </c>
      <c r="L1786" s="1034"/>
      <c r="M1786" s="1034">
        <v>14676.74</v>
      </c>
      <c r="N1786" s="1034"/>
      <c r="O1786" s="1034">
        <v>0</v>
      </c>
      <c r="P1786" s="1034"/>
      <c r="Q1786" s="1034">
        <v>88378.07</v>
      </c>
      <c r="R1786" s="1034"/>
      <c r="S1786" s="1034"/>
      <c r="T1786" s="1034">
        <v>0</v>
      </c>
      <c r="U1786" s="1034"/>
      <c r="V1786" s="1034"/>
      <c r="W1786" s="1034"/>
    </row>
    <row r="1787" spans="1:23" ht="9.1999999999999993" customHeight="1">
      <c r="A1787" s="990" t="s">
        <v>1348</v>
      </c>
      <c r="C1787" s="1035" t="s">
        <v>2972</v>
      </c>
      <c r="D1787" s="1035"/>
      <c r="E1787" s="1035"/>
      <c r="F1787" s="1035" t="s">
        <v>2625</v>
      </c>
      <c r="G1787" s="1035"/>
      <c r="H1787" s="1035"/>
      <c r="I1787" s="1034">
        <v>4644.53</v>
      </c>
      <c r="J1787" s="1034"/>
      <c r="K1787" s="1034">
        <v>0</v>
      </c>
      <c r="L1787" s="1034"/>
      <c r="M1787" s="1034">
        <v>748.88</v>
      </c>
      <c r="N1787" s="1034"/>
      <c r="O1787" s="1034">
        <v>0</v>
      </c>
      <c r="P1787" s="1034"/>
      <c r="Q1787" s="1034">
        <v>5393.41</v>
      </c>
      <c r="R1787" s="1034"/>
      <c r="S1787" s="1034"/>
      <c r="T1787" s="1034">
        <v>0</v>
      </c>
      <c r="U1787" s="1034"/>
      <c r="V1787" s="1034"/>
      <c r="W1787" s="1034"/>
    </row>
    <row r="1788" spans="1:23" ht="9.1999999999999993" customHeight="1">
      <c r="A1788" s="990" t="s">
        <v>1348</v>
      </c>
      <c r="C1788" s="1035" t="s">
        <v>3658</v>
      </c>
      <c r="D1788" s="1035"/>
      <c r="E1788" s="1035"/>
      <c r="F1788" s="1035" t="s">
        <v>2555</v>
      </c>
      <c r="G1788" s="1035"/>
      <c r="H1788" s="1035"/>
      <c r="I1788" s="1034">
        <v>23888.400000000001</v>
      </c>
      <c r="J1788" s="1034"/>
      <c r="K1788" s="1034">
        <v>0</v>
      </c>
      <c r="L1788" s="1034"/>
      <c r="M1788" s="1034">
        <v>1039.72</v>
      </c>
      <c r="N1788" s="1034"/>
      <c r="O1788" s="1034">
        <v>0</v>
      </c>
      <c r="P1788" s="1034"/>
      <c r="Q1788" s="1034">
        <v>24928.12</v>
      </c>
      <c r="R1788" s="1034"/>
      <c r="S1788" s="1034"/>
      <c r="T1788" s="1034">
        <v>0</v>
      </c>
      <c r="U1788" s="1034"/>
      <c r="V1788" s="1034"/>
      <c r="W1788" s="1034"/>
    </row>
    <row r="1789" spans="1:23" ht="8.85" customHeight="1">
      <c r="F1789" s="1035"/>
      <c r="G1789" s="1035"/>
      <c r="H1789" s="1035"/>
    </row>
    <row r="1790" spans="1:23" ht="8.25" customHeight="1">
      <c r="A1790" s="990" t="s">
        <v>1348</v>
      </c>
      <c r="C1790" s="1035" t="s">
        <v>2973</v>
      </c>
      <c r="D1790" s="1035"/>
      <c r="E1790" s="1035"/>
      <c r="F1790" s="1035" t="s">
        <v>2630</v>
      </c>
      <c r="G1790" s="1035"/>
      <c r="H1790" s="1035"/>
      <c r="I1790" s="1034">
        <v>71696.03</v>
      </c>
      <c r="J1790" s="1034"/>
      <c r="K1790" s="1034">
        <v>0</v>
      </c>
      <c r="L1790" s="1034"/>
      <c r="M1790" s="1034">
        <v>9467.24</v>
      </c>
      <c r="N1790" s="1034"/>
      <c r="O1790" s="1034">
        <v>0</v>
      </c>
      <c r="P1790" s="1034"/>
      <c r="Q1790" s="1034">
        <v>81163.27</v>
      </c>
      <c r="R1790" s="1034"/>
      <c r="S1790" s="1034"/>
      <c r="T1790" s="1034">
        <v>0</v>
      </c>
      <c r="U1790" s="1034"/>
      <c r="V1790" s="1034"/>
      <c r="W1790" s="1034"/>
    </row>
    <row r="1791" spans="1:23" ht="9.1999999999999993" customHeight="1">
      <c r="A1791" s="990" t="s">
        <v>1348</v>
      </c>
      <c r="C1791" s="1035" t="s">
        <v>2974</v>
      </c>
      <c r="D1791" s="1035"/>
      <c r="E1791" s="1035"/>
      <c r="F1791" s="1035" t="s">
        <v>2632</v>
      </c>
      <c r="G1791" s="1035"/>
      <c r="H1791" s="1035"/>
      <c r="I1791" s="1034">
        <v>72706.59</v>
      </c>
      <c r="J1791" s="1034"/>
      <c r="K1791" s="1034">
        <v>0</v>
      </c>
      <c r="L1791" s="1034"/>
      <c r="M1791" s="1034">
        <v>16501.05</v>
      </c>
      <c r="N1791" s="1034"/>
      <c r="O1791" s="1034">
        <v>0</v>
      </c>
      <c r="P1791" s="1034"/>
      <c r="Q1791" s="1034">
        <v>89207.64</v>
      </c>
      <c r="R1791" s="1034"/>
      <c r="S1791" s="1034"/>
      <c r="T1791" s="1034">
        <v>0</v>
      </c>
      <c r="U1791" s="1034"/>
      <c r="V1791" s="1034"/>
      <c r="W1791" s="1034"/>
    </row>
    <row r="1792" spans="1:23" ht="8.85" customHeight="1">
      <c r="F1792" s="1035"/>
      <c r="G1792" s="1035"/>
      <c r="H1792" s="1035"/>
    </row>
    <row r="1793" spans="1:23" ht="8.25" customHeight="1">
      <c r="A1793" s="990" t="s">
        <v>1348</v>
      </c>
      <c r="C1793" s="1035" t="s">
        <v>2975</v>
      </c>
      <c r="D1793" s="1035"/>
      <c r="E1793" s="1035"/>
      <c r="F1793" s="1035" t="s">
        <v>2634</v>
      </c>
      <c r="G1793" s="1035"/>
      <c r="H1793" s="1035"/>
      <c r="I1793" s="1034">
        <v>3158253.03</v>
      </c>
      <c r="J1793" s="1034"/>
      <c r="K1793" s="1034">
        <v>0</v>
      </c>
      <c r="L1793" s="1034"/>
      <c r="M1793" s="1034">
        <v>-4567.43</v>
      </c>
      <c r="N1793" s="1034"/>
      <c r="O1793" s="1034">
        <v>0</v>
      </c>
      <c r="P1793" s="1034"/>
      <c r="Q1793" s="1034">
        <v>3153685.6</v>
      </c>
      <c r="R1793" s="1034"/>
      <c r="S1793" s="1034"/>
      <c r="T1793" s="1034">
        <v>0</v>
      </c>
      <c r="U1793" s="1034"/>
      <c r="V1793" s="1034"/>
      <c r="W1793" s="1034"/>
    </row>
    <row r="1794" spans="1:23" ht="9.1999999999999993" customHeight="1">
      <c r="A1794" s="990" t="s">
        <v>1348</v>
      </c>
      <c r="C1794" s="1035" t="s">
        <v>2976</v>
      </c>
      <c r="D1794" s="1035"/>
      <c r="E1794" s="1035"/>
      <c r="F1794" s="1035" t="s">
        <v>2641</v>
      </c>
      <c r="G1794" s="1035"/>
      <c r="H1794" s="1035"/>
      <c r="I1794" s="1034">
        <v>83915.76</v>
      </c>
      <c r="J1794" s="1034"/>
      <c r="K1794" s="1034">
        <v>0</v>
      </c>
      <c r="L1794" s="1034"/>
      <c r="M1794" s="1034">
        <v>4112.79</v>
      </c>
      <c r="N1794" s="1034"/>
      <c r="O1794" s="1034">
        <v>0</v>
      </c>
      <c r="P1794" s="1034"/>
      <c r="Q1794" s="1034">
        <v>88028.55</v>
      </c>
      <c r="R1794" s="1034"/>
      <c r="S1794" s="1034"/>
      <c r="T1794" s="1034">
        <v>0</v>
      </c>
      <c r="U1794" s="1034"/>
      <c r="V1794" s="1034"/>
      <c r="W1794" s="1034"/>
    </row>
    <row r="1795" spans="1:23" ht="9.1999999999999993" customHeight="1">
      <c r="A1795" s="990" t="s">
        <v>1348</v>
      </c>
      <c r="C1795" s="1035" t="s">
        <v>2977</v>
      </c>
      <c r="D1795" s="1035"/>
      <c r="E1795" s="1035"/>
      <c r="F1795" s="1035" t="s">
        <v>2643</v>
      </c>
      <c r="G1795" s="1035"/>
      <c r="H1795" s="1035"/>
      <c r="I1795" s="1034">
        <v>119741.04</v>
      </c>
      <c r="J1795" s="1034"/>
      <c r="K1795" s="1034">
        <v>0</v>
      </c>
      <c r="L1795" s="1034"/>
      <c r="M1795" s="1034">
        <v>19956.84</v>
      </c>
      <c r="N1795" s="1034"/>
      <c r="O1795" s="1034">
        <v>0</v>
      </c>
      <c r="P1795" s="1034"/>
      <c r="Q1795" s="1034">
        <v>139697.88</v>
      </c>
      <c r="R1795" s="1034"/>
      <c r="S1795" s="1034"/>
      <c r="T1795" s="1034">
        <v>0</v>
      </c>
      <c r="U1795" s="1034"/>
      <c r="V1795" s="1034"/>
      <c r="W1795" s="1034"/>
    </row>
    <row r="1796" spans="1:23" ht="9.1999999999999993" customHeight="1">
      <c r="A1796" s="990" t="s">
        <v>1348</v>
      </c>
      <c r="C1796" s="1035" t="s">
        <v>3162</v>
      </c>
      <c r="D1796" s="1035"/>
      <c r="E1796" s="1035"/>
      <c r="F1796" s="1035" t="s">
        <v>2645</v>
      </c>
      <c r="G1796" s="1035"/>
      <c r="H1796" s="1035"/>
      <c r="I1796" s="1034">
        <v>44946.720000000001</v>
      </c>
      <c r="J1796" s="1034"/>
      <c r="K1796" s="1034">
        <v>0</v>
      </c>
      <c r="L1796" s="1034"/>
      <c r="M1796" s="1034">
        <v>7491.12</v>
      </c>
      <c r="N1796" s="1034"/>
      <c r="O1796" s="1034">
        <v>0</v>
      </c>
      <c r="P1796" s="1034"/>
      <c r="Q1796" s="1034">
        <v>52437.84</v>
      </c>
      <c r="R1796" s="1034"/>
      <c r="S1796" s="1034"/>
      <c r="T1796" s="1034">
        <v>0</v>
      </c>
      <c r="U1796" s="1034"/>
      <c r="V1796" s="1034"/>
      <c r="W1796" s="1034"/>
    </row>
    <row r="1797" spans="1:23" ht="9.1999999999999993" customHeight="1">
      <c r="A1797" s="990" t="s">
        <v>1348</v>
      </c>
      <c r="C1797" s="1035" t="s">
        <v>2978</v>
      </c>
      <c r="D1797" s="1035"/>
      <c r="E1797" s="1035"/>
      <c r="F1797" s="1035" t="s">
        <v>2518</v>
      </c>
      <c r="G1797" s="1035"/>
      <c r="H1797" s="1035"/>
      <c r="I1797" s="1034">
        <v>1244530.8</v>
      </c>
      <c r="J1797" s="1034"/>
      <c r="K1797" s="1034">
        <v>0</v>
      </c>
      <c r="L1797" s="1034"/>
      <c r="M1797" s="1034">
        <v>207421.8</v>
      </c>
      <c r="N1797" s="1034"/>
      <c r="O1797" s="1034">
        <v>0</v>
      </c>
      <c r="P1797" s="1034"/>
      <c r="Q1797" s="1034">
        <v>1451952.6</v>
      </c>
      <c r="R1797" s="1034"/>
      <c r="S1797" s="1034"/>
      <c r="T1797" s="1034">
        <v>0</v>
      </c>
      <c r="U1797" s="1034"/>
      <c r="V1797" s="1034"/>
      <c r="W1797" s="1034"/>
    </row>
    <row r="1798" spans="1:23" ht="9.1999999999999993" customHeight="1">
      <c r="A1798" s="990" t="s">
        <v>1348</v>
      </c>
      <c r="C1798" s="1035" t="s">
        <v>5805</v>
      </c>
      <c r="D1798" s="1035"/>
      <c r="E1798" s="1035"/>
      <c r="F1798" s="1035" t="s">
        <v>2523</v>
      </c>
      <c r="G1798" s="1035"/>
      <c r="H1798" s="1035"/>
      <c r="I1798" s="1034">
        <v>0</v>
      </c>
      <c r="J1798" s="1034"/>
      <c r="K1798" s="1034">
        <v>0</v>
      </c>
      <c r="L1798" s="1034"/>
      <c r="M1798" s="1034">
        <v>17285.16</v>
      </c>
      <c r="N1798" s="1034"/>
      <c r="O1798" s="1034">
        <v>0</v>
      </c>
      <c r="P1798" s="1034"/>
      <c r="Q1798" s="1034">
        <v>17285.16</v>
      </c>
      <c r="R1798" s="1034"/>
      <c r="S1798" s="1034"/>
      <c r="T1798" s="1034">
        <v>0</v>
      </c>
      <c r="U1798" s="1034"/>
      <c r="V1798" s="1034"/>
      <c r="W1798" s="1034"/>
    </row>
    <row r="1799" spans="1:23" ht="9.1999999999999993" customHeight="1">
      <c r="A1799" s="990" t="s">
        <v>1348</v>
      </c>
      <c r="C1799" s="1035" t="s">
        <v>5488</v>
      </c>
      <c r="D1799" s="1035"/>
      <c r="E1799" s="1035"/>
      <c r="F1799" s="1035" t="s">
        <v>2525</v>
      </c>
      <c r="G1799" s="1035"/>
      <c r="H1799" s="1035"/>
      <c r="I1799" s="1034">
        <v>13675.27</v>
      </c>
      <c r="J1799" s="1034"/>
      <c r="K1799" s="1034">
        <v>0</v>
      </c>
      <c r="L1799" s="1034"/>
      <c r="M1799" s="1034">
        <v>0</v>
      </c>
      <c r="N1799" s="1034"/>
      <c r="O1799" s="1034">
        <v>0</v>
      </c>
      <c r="P1799" s="1034"/>
      <c r="Q1799" s="1034">
        <v>13675.27</v>
      </c>
      <c r="R1799" s="1034"/>
      <c r="S1799" s="1034"/>
      <c r="T1799" s="1034">
        <v>0</v>
      </c>
      <c r="U1799" s="1034"/>
      <c r="V1799" s="1034"/>
      <c r="W1799" s="1034"/>
    </row>
    <row r="1800" spans="1:23" ht="9.1999999999999993" customHeight="1">
      <c r="A1800" s="990" t="s">
        <v>1348</v>
      </c>
      <c r="C1800" s="1035" t="s">
        <v>2979</v>
      </c>
      <c r="D1800" s="1035"/>
      <c r="E1800" s="1035"/>
      <c r="F1800" s="1035" t="s">
        <v>2527</v>
      </c>
      <c r="G1800" s="1035"/>
      <c r="H1800" s="1035"/>
      <c r="I1800" s="1034">
        <v>193939.68</v>
      </c>
      <c r="J1800" s="1034"/>
      <c r="K1800" s="1034">
        <v>0</v>
      </c>
      <c r="L1800" s="1034"/>
      <c r="M1800" s="1034">
        <v>35261.760000000002</v>
      </c>
      <c r="N1800" s="1034"/>
      <c r="O1800" s="1034">
        <v>0</v>
      </c>
      <c r="P1800" s="1034"/>
      <c r="Q1800" s="1034">
        <v>229201.44</v>
      </c>
      <c r="R1800" s="1034"/>
      <c r="S1800" s="1034"/>
      <c r="T1800" s="1034">
        <v>0</v>
      </c>
      <c r="U1800" s="1034"/>
      <c r="V1800" s="1034"/>
      <c r="W1800" s="1034"/>
    </row>
    <row r="1801" spans="1:23" ht="9.1999999999999993" customHeight="1">
      <c r="A1801" s="990" t="s">
        <v>1348</v>
      </c>
      <c r="C1801" s="1035" t="s">
        <v>2980</v>
      </c>
      <c r="D1801" s="1035"/>
      <c r="E1801" s="1035"/>
      <c r="F1801" s="1035" t="s">
        <v>2529</v>
      </c>
      <c r="G1801" s="1035"/>
      <c r="H1801" s="1035"/>
      <c r="I1801" s="1034">
        <v>2258.94</v>
      </c>
      <c r="J1801" s="1034"/>
      <c r="K1801" s="1034">
        <v>0</v>
      </c>
      <c r="L1801" s="1034"/>
      <c r="M1801" s="1034">
        <v>476.46</v>
      </c>
      <c r="N1801" s="1034"/>
      <c r="O1801" s="1034">
        <v>0</v>
      </c>
      <c r="P1801" s="1034"/>
      <c r="Q1801" s="1034">
        <v>2735.4</v>
      </c>
      <c r="R1801" s="1034"/>
      <c r="S1801" s="1034"/>
      <c r="T1801" s="1034">
        <v>0</v>
      </c>
      <c r="U1801" s="1034"/>
      <c r="V1801" s="1034"/>
      <c r="W1801" s="1034"/>
    </row>
    <row r="1802" spans="1:23" ht="9.1999999999999993" customHeight="1">
      <c r="A1802" s="990" t="s">
        <v>1348</v>
      </c>
      <c r="C1802" s="1035" t="s">
        <v>2981</v>
      </c>
      <c r="D1802" s="1035"/>
      <c r="E1802" s="1035"/>
      <c r="F1802" s="1035" t="s">
        <v>2531</v>
      </c>
      <c r="G1802" s="1035"/>
      <c r="H1802" s="1035"/>
      <c r="I1802" s="1034">
        <v>74170.240000000005</v>
      </c>
      <c r="J1802" s="1034"/>
      <c r="K1802" s="1034">
        <v>0</v>
      </c>
      <c r="L1802" s="1034"/>
      <c r="M1802" s="1034">
        <v>13553.28</v>
      </c>
      <c r="N1802" s="1034"/>
      <c r="O1802" s="1034">
        <v>0</v>
      </c>
      <c r="P1802" s="1034"/>
      <c r="Q1802" s="1034">
        <v>87723.520000000004</v>
      </c>
      <c r="R1802" s="1034"/>
      <c r="S1802" s="1034"/>
      <c r="T1802" s="1034">
        <v>0</v>
      </c>
      <c r="U1802" s="1034"/>
      <c r="V1802" s="1034"/>
      <c r="W1802" s="1034"/>
    </row>
    <row r="1803" spans="1:23" ht="9.1999999999999993" customHeight="1">
      <c r="A1803" s="990" t="s">
        <v>1348</v>
      </c>
      <c r="C1803" s="1035" t="s">
        <v>2982</v>
      </c>
      <c r="D1803" s="1035"/>
      <c r="E1803" s="1035"/>
      <c r="F1803" s="1035" t="s">
        <v>2533</v>
      </c>
      <c r="G1803" s="1035"/>
      <c r="H1803" s="1035"/>
      <c r="I1803" s="1034">
        <v>62266.8</v>
      </c>
      <c r="J1803" s="1034"/>
      <c r="K1803" s="1034">
        <v>0</v>
      </c>
      <c r="L1803" s="1034"/>
      <c r="M1803" s="1034">
        <v>10425.6</v>
      </c>
      <c r="N1803" s="1034"/>
      <c r="O1803" s="1034">
        <v>0</v>
      </c>
      <c r="P1803" s="1034"/>
      <c r="Q1803" s="1034">
        <v>72692.399999999994</v>
      </c>
      <c r="R1803" s="1034"/>
      <c r="S1803" s="1034"/>
      <c r="T1803" s="1034">
        <v>0</v>
      </c>
      <c r="U1803" s="1034"/>
      <c r="V1803" s="1034"/>
      <c r="W1803" s="1034"/>
    </row>
    <row r="1804" spans="1:23" ht="9.1999999999999993" customHeight="1">
      <c r="A1804" s="990" t="s">
        <v>1348</v>
      </c>
      <c r="C1804" s="1035" t="s">
        <v>2983</v>
      </c>
      <c r="D1804" s="1035"/>
      <c r="E1804" s="1035"/>
      <c r="F1804" s="1035" t="s">
        <v>2551</v>
      </c>
      <c r="G1804" s="1035"/>
      <c r="H1804" s="1035"/>
      <c r="I1804" s="1034">
        <v>390993.08</v>
      </c>
      <c r="J1804" s="1034"/>
      <c r="K1804" s="1034">
        <v>0</v>
      </c>
      <c r="L1804" s="1034"/>
      <c r="M1804" s="1034">
        <v>0</v>
      </c>
      <c r="N1804" s="1034"/>
      <c r="O1804" s="1034">
        <v>0</v>
      </c>
      <c r="P1804" s="1034"/>
      <c r="Q1804" s="1034">
        <v>390993.08</v>
      </c>
      <c r="R1804" s="1034"/>
      <c r="S1804" s="1034"/>
      <c r="T1804" s="1034">
        <v>0</v>
      </c>
      <c r="U1804" s="1034"/>
      <c r="V1804" s="1034"/>
      <c r="W1804" s="1034"/>
    </row>
    <row r="1805" spans="1:23" ht="8.85" customHeight="1">
      <c r="F1805" s="1035"/>
      <c r="G1805" s="1035"/>
      <c r="H1805" s="1035"/>
    </row>
    <row r="1806" spans="1:23" ht="8.25" customHeight="1">
      <c r="A1806" s="990" t="s">
        <v>1348</v>
      </c>
      <c r="C1806" s="1035" t="s">
        <v>2984</v>
      </c>
      <c r="D1806" s="1035"/>
      <c r="E1806" s="1035"/>
      <c r="F1806" s="1035" t="s">
        <v>2656</v>
      </c>
      <c r="G1806" s="1035"/>
      <c r="H1806" s="1035"/>
      <c r="I1806" s="1034">
        <v>75515.63</v>
      </c>
      <c r="J1806" s="1034"/>
      <c r="K1806" s="1034">
        <v>0</v>
      </c>
      <c r="L1806" s="1034"/>
      <c r="M1806" s="1034">
        <v>1703</v>
      </c>
      <c r="N1806" s="1034"/>
      <c r="O1806" s="1034">
        <v>0</v>
      </c>
      <c r="P1806" s="1034"/>
      <c r="Q1806" s="1034">
        <v>77218.63</v>
      </c>
      <c r="R1806" s="1034"/>
      <c r="S1806" s="1034"/>
      <c r="T1806" s="1034">
        <v>0</v>
      </c>
      <c r="U1806" s="1034"/>
      <c r="V1806" s="1034"/>
      <c r="W1806" s="1034"/>
    </row>
    <row r="1807" spans="1:23" ht="9.1999999999999993" customHeight="1">
      <c r="A1807" s="990" t="s">
        <v>1348</v>
      </c>
      <c r="C1807" s="1035" t="s">
        <v>3163</v>
      </c>
      <c r="D1807" s="1035"/>
      <c r="E1807" s="1035"/>
      <c r="F1807" s="1035" t="s">
        <v>2658</v>
      </c>
      <c r="G1807" s="1035"/>
      <c r="H1807" s="1035"/>
      <c r="I1807" s="1034">
        <v>10282.89</v>
      </c>
      <c r="J1807" s="1034"/>
      <c r="K1807" s="1034">
        <v>0</v>
      </c>
      <c r="L1807" s="1034"/>
      <c r="M1807" s="1034">
        <v>0</v>
      </c>
      <c r="N1807" s="1034"/>
      <c r="O1807" s="1034">
        <v>0</v>
      </c>
      <c r="P1807" s="1034"/>
      <c r="Q1807" s="1034">
        <v>10282.89</v>
      </c>
      <c r="R1807" s="1034"/>
      <c r="S1807" s="1034"/>
      <c r="T1807" s="1034">
        <v>0</v>
      </c>
      <c r="U1807" s="1034"/>
      <c r="V1807" s="1034"/>
      <c r="W1807" s="1034"/>
    </row>
    <row r="1808" spans="1:23" ht="9.1999999999999993" customHeight="1">
      <c r="A1808" s="990" t="s">
        <v>1348</v>
      </c>
      <c r="C1808" s="1035" t="s">
        <v>3322</v>
      </c>
      <c r="D1808" s="1035"/>
      <c r="E1808" s="1035"/>
      <c r="F1808" s="1035" t="s">
        <v>2660</v>
      </c>
      <c r="G1808" s="1035"/>
      <c r="H1808" s="1035"/>
      <c r="I1808" s="1034">
        <v>561612.91</v>
      </c>
      <c r="J1808" s="1034"/>
      <c r="K1808" s="1034">
        <v>0</v>
      </c>
      <c r="L1808" s="1034"/>
      <c r="M1808" s="1034">
        <v>0</v>
      </c>
      <c r="N1808" s="1034"/>
      <c r="O1808" s="1034">
        <v>0</v>
      </c>
      <c r="P1808" s="1034"/>
      <c r="Q1808" s="1034">
        <v>561612.91</v>
      </c>
      <c r="R1808" s="1034"/>
      <c r="S1808" s="1034"/>
      <c r="T1808" s="1034">
        <v>0</v>
      </c>
      <c r="U1808" s="1034"/>
      <c r="V1808" s="1034"/>
      <c r="W1808" s="1034"/>
    </row>
    <row r="1809" spans="1:23" ht="9.1999999999999993" customHeight="1">
      <c r="A1809" s="990" t="s">
        <v>1348</v>
      </c>
      <c r="C1809" s="1035" t="s">
        <v>3336</v>
      </c>
      <c r="D1809" s="1035"/>
      <c r="E1809" s="1035"/>
      <c r="F1809" s="1035" t="s">
        <v>2662</v>
      </c>
      <c r="G1809" s="1035"/>
      <c r="H1809" s="1035"/>
      <c r="I1809" s="1034">
        <v>18992.22</v>
      </c>
      <c r="J1809" s="1034"/>
      <c r="K1809" s="1034">
        <v>0</v>
      </c>
      <c r="L1809" s="1034"/>
      <c r="M1809" s="1034">
        <v>0</v>
      </c>
      <c r="N1809" s="1034"/>
      <c r="O1809" s="1034">
        <v>0</v>
      </c>
      <c r="P1809" s="1034"/>
      <c r="Q1809" s="1034">
        <v>18992.22</v>
      </c>
      <c r="R1809" s="1034"/>
      <c r="S1809" s="1034"/>
      <c r="T1809" s="1034">
        <v>0</v>
      </c>
      <c r="U1809" s="1034"/>
      <c r="V1809" s="1034"/>
      <c r="W1809" s="1034"/>
    </row>
    <row r="1810" spans="1:23" ht="11.45" customHeight="1" thickBot="1"/>
    <row r="1811" spans="1:23" ht="8.25" customHeight="1" thickTop="1">
      <c r="H1811" s="988" t="s">
        <v>1759</v>
      </c>
      <c r="I1811" s="1049">
        <v>1408252675.6900001</v>
      </c>
      <c r="J1811" s="1049"/>
      <c r="K1811" s="1049">
        <v>1408252675.6900001</v>
      </c>
      <c r="L1811" s="1049"/>
      <c r="M1811" s="1049">
        <v>734601799.75</v>
      </c>
      <c r="N1811" s="1049"/>
      <c r="O1811" s="1049">
        <v>734601799.75</v>
      </c>
      <c r="P1811" s="1049"/>
      <c r="Q1811" s="1049">
        <v>1419912651.99</v>
      </c>
      <c r="R1811" s="1049"/>
      <c r="S1811" s="1049"/>
      <c r="T1811" s="1049">
        <v>1419912651.99</v>
      </c>
      <c r="U1811" s="1049"/>
      <c r="V1811" s="1049"/>
      <c r="W1811" s="1049"/>
    </row>
    <row r="1812" spans="1:23" ht="124.7" customHeight="1"/>
    <row r="1813" spans="1:23" ht="13.7" customHeight="1">
      <c r="T1813" s="1046" t="s">
        <v>5806</v>
      </c>
      <c r="U1813" s="1046"/>
      <c r="V1813" s="1046"/>
      <c r="W1813" s="1046"/>
    </row>
  </sheetData>
  <mergeCells count="12083">
    <mergeCell ref="T1813:W1813"/>
    <mergeCell ref="I1811:J1811"/>
    <mergeCell ref="K1811:L1811"/>
    <mergeCell ref="M1811:N1811"/>
    <mergeCell ref="O1811:P1811"/>
    <mergeCell ref="Q1811:S1811"/>
    <mergeCell ref="T1811:W1811"/>
    <mergeCell ref="Q1808:S1808"/>
    <mergeCell ref="T1808:W1808"/>
    <mergeCell ref="C1809:E1809"/>
    <mergeCell ref="F1809:H1809"/>
    <mergeCell ref="I1809:J1809"/>
    <mergeCell ref="K1809:L1809"/>
    <mergeCell ref="M1809:N1809"/>
    <mergeCell ref="O1809:P1809"/>
    <mergeCell ref="Q1809:S1809"/>
    <mergeCell ref="T1809:W1809"/>
    <mergeCell ref="C1808:E1808"/>
    <mergeCell ref="F1808:H1808"/>
    <mergeCell ref="I1808:J1808"/>
    <mergeCell ref="K1808:L1808"/>
    <mergeCell ref="M1808:N1808"/>
    <mergeCell ref="O1808:P1808"/>
    <mergeCell ref="Q1806:S1806"/>
    <mergeCell ref="T1806:W1806"/>
    <mergeCell ref="C1807:E1807"/>
    <mergeCell ref="F1807:H1807"/>
    <mergeCell ref="I1807:J1807"/>
    <mergeCell ref="K1807:L1807"/>
    <mergeCell ref="M1807:N1807"/>
    <mergeCell ref="O1807:P1807"/>
    <mergeCell ref="Q1807:S1807"/>
    <mergeCell ref="T1807:W1807"/>
    <mergeCell ref="C1806:E1806"/>
    <mergeCell ref="F1806:H1806"/>
    <mergeCell ref="I1806:J1806"/>
    <mergeCell ref="K1806:L1806"/>
    <mergeCell ref="M1806:N1806"/>
    <mergeCell ref="O1806:P1806"/>
    <mergeCell ref="Q1803:S1803"/>
    <mergeCell ref="T1803:W1803"/>
    <mergeCell ref="C1804:E1804"/>
    <mergeCell ref="F1804:H1805"/>
    <mergeCell ref="I1804:J1804"/>
    <mergeCell ref="K1804:L1804"/>
    <mergeCell ref="M1804:N1804"/>
    <mergeCell ref="O1804:P1804"/>
    <mergeCell ref="Q1804:S1804"/>
    <mergeCell ref="T1804:W1804"/>
    <mergeCell ref="C1803:E1803"/>
    <mergeCell ref="F1803:H1803"/>
    <mergeCell ref="I1803:J1803"/>
    <mergeCell ref="K1803:L1803"/>
    <mergeCell ref="M1803:N1803"/>
    <mergeCell ref="O1803:P1803"/>
    <mergeCell ref="Q1801:S1801"/>
    <mergeCell ref="T1801:W1801"/>
    <mergeCell ref="C1802:E1802"/>
    <mergeCell ref="F1802:H1802"/>
    <mergeCell ref="I1802:J1802"/>
    <mergeCell ref="K1802:L1802"/>
    <mergeCell ref="M1802:N1802"/>
    <mergeCell ref="O1802:P1802"/>
    <mergeCell ref="Q1802:S1802"/>
    <mergeCell ref="T1802:W1802"/>
    <mergeCell ref="C1801:E1801"/>
    <mergeCell ref="F1801:H1801"/>
    <mergeCell ref="I1801:J1801"/>
    <mergeCell ref="K1801:L1801"/>
    <mergeCell ref="M1801:N1801"/>
    <mergeCell ref="O1801:P1801"/>
    <mergeCell ref="Q1799:S1799"/>
    <mergeCell ref="T1799:W1799"/>
    <mergeCell ref="C1800:E1800"/>
    <mergeCell ref="F1800:H1800"/>
    <mergeCell ref="I1800:J1800"/>
    <mergeCell ref="K1800:L1800"/>
    <mergeCell ref="M1800:N1800"/>
    <mergeCell ref="O1800:P1800"/>
    <mergeCell ref="Q1800:S1800"/>
    <mergeCell ref="T1800:W1800"/>
    <mergeCell ref="C1799:E1799"/>
    <mergeCell ref="F1799:H1799"/>
    <mergeCell ref="I1799:J1799"/>
    <mergeCell ref="K1799:L1799"/>
    <mergeCell ref="M1799:N1799"/>
    <mergeCell ref="O1799:P1799"/>
    <mergeCell ref="Q1797:S1797"/>
    <mergeCell ref="T1797:W1797"/>
    <mergeCell ref="C1798:E1798"/>
    <mergeCell ref="F1798:H1798"/>
    <mergeCell ref="I1798:J1798"/>
    <mergeCell ref="K1798:L1798"/>
    <mergeCell ref="M1798:N1798"/>
    <mergeCell ref="O1798:P1798"/>
    <mergeCell ref="Q1798:S1798"/>
    <mergeCell ref="T1798:W1798"/>
    <mergeCell ref="C1797:E1797"/>
    <mergeCell ref="F1797:H1797"/>
    <mergeCell ref="I1797:J1797"/>
    <mergeCell ref="K1797:L1797"/>
    <mergeCell ref="M1797:N1797"/>
    <mergeCell ref="O1797:P1797"/>
    <mergeCell ref="Q1795:S1795"/>
    <mergeCell ref="T1795:W1795"/>
    <mergeCell ref="C1796:E1796"/>
    <mergeCell ref="F1796:H1796"/>
    <mergeCell ref="I1796:J1796"/>
    <mergeCell ref="K1796:L1796"/>
    <mergeCell ref="M1796:N1796"/>
    <mergeCell ref="O1796:P1796"/>
    <mergeCell ref="Q1796:S1796"/>
    <mergeCell ref="T1796:W1796"/>
    <mergeCell ref="C1795:E1795"/>
    <mergeCell ref="F1795:H1795"/>
    <mergeCell ref="I1795:J1795"/>
    <mergeCell ref="K1795:L1795"/>
    <mergeCell ref="M1795:N1795"/>
    <mergeCell ref="O1795:P1795"/>
    <mergeCell ref="Q1793:S1793"/>
    <mergeCell ref="T1793:W1793"/>
    <mergeCell ref="C1794:E1794"/>
    <mergeCell ref="F1794:H1794"/>
    <mergeCell ref="I1794:J1794"/>
    <mergeCell ref="K1794:L1794"/>
    <mergeCell ref="M1794:N1794"/>
    <mergeCell ref="O1794:P1794"/>
    <mergeCell ref="Q1794:S1794"/>
    <mergeCell ref="T1794:W1794"/>
    <mergeCell ref="C1793:E1793"/>
    <mergeCell ref="F1793:H1793"/>
    <mergeCell ref="I1793:J1793"/>
    <mergeCell ref="K1793:L1793"/>
    <mergeCell ref="M1793:N1793"/>
    <mergeCell ref="O1793:P1793"/>
    <mergeCell ref="Q1790:S1790"/>
    <mergeCell ref="T1790:W1790"/>
    <mergeCell ref="C1791:E1791"/>
    <mergeCell ref="F1791:H1792"/>
    <mergeCell ref="I1791:J1791"/>
    <mergeCell ref="K1791:L1791"/>
    <mergeCell ref="M1791:N1791"/>
    <mergeCell ref="O1791:P1791"/>
    <mergeCell ref="Q1791:S1791"/>
    <mergeCell ref="T1791:W1791"/>
    <mergeCell ref="C1790:E1790"/>
    <mergeCell ref="F1790:H1790"/>
    <mergeCell ref="I1790:J1790"/>
    <mergeCell ref="K1790:L1790"/>
    <mergeCell ref="M1790:N1790"/>
    <mergeCell ref="O1790:P1790"/>
    <mergeCell ref="Q1787:S1787"/>
    <mergeCell ref="T1787:W1787"/>
    <mergeCell ref="C1788:E1788"/>
    <mergeCell ref="F1788:H1789"/>
    <mergeCell ref="I1788:J1788"/>
    <mergeCell ref="K1788:L1788"/>
    <mergeCell ref="M1788:N1788"/>
    <mergeCell ref="O1788:P1788"/>
    <mergeCell ref="Q1788:S1788"/>
    <mergeCell ref="T1788:W1788"/>
    <mergeCell ref="C1787:E1787"/>
    <mergeCell ref="F1787:H1787"/>
    <mergeCell ref="I1787:J1787"/>
    <mergeCell ref="K1787:L1787"/>
    <mergeCell ref="M1787:N1787"/>
    <mergeCell ref="O1787:P1787"/>
    <mergeCell ref="Q1785:S1785"/>
    <mergeCell ref="T1785:W1785"/>
    <mergeCell ref="C1786:E1786"/>
    <mergeCell ref="F1786:H1786"/>
    <mergeCell ref="I1786:J1786"/>
    <mergeCell ref="K1786:L1786"/>
    <mergeCell ref="M1786:N1786"/>
    <mergeCell ref="O1786:P1786"/>
    <mergeCell ref="Q1786:S1786"/>
    <mergeCell ref="T1786:W1786"/>
    <mergeCell ref="C1785:E1785"/>
    <mergeCell ref="F1785:H1785"/>
    <mergeCell ref="I1785:J1785"/>
    <mergeCell ref="K1785:L1785"/>
    <mergeCell ref="M1785:N1785"/>
    <mergeCell ref="O1785:P1785"/>
    <mergeCell ref="Q1783:S1783"/>
    <mergeCell ref="T1783:W1783"/>
    <mergeCell ref="C1784:E1784"/>
    <mergeCell ref="F1784:H1784"/>
    <mergeCell ref="I1784:J1784"/>
    <mergeCell ref="K1784:L1784"/>
    <mergeCell ref="M1784:N1784"/>
    <mergeCell ref="O1784:P1784"/>
    <mergeCell ref="Q1784:S1784"/>
    <mergeCell ref="T1784:W1784"/>
    <mergeCell ref="C1783:E1783"/>
    <mergeCell ref="F1783:H1783"/>
    <mergeCell ref="I1783:J1783"/>
    <mergeCell ref="K1783:L1783"/>
    <mergeCell ref="M1783:N1783"/>
    <mergeCell ref="O1783:P1783"/>
    <mergeCell ref="Q1781:S1781"/>
    <mergeCell ref="T1781:W1781"/>
    <mergeCell ref="C1782:E1782"/>
    <mergeCell ref="F1782:H1782"/>
    <mergeCell ref="I1782:J1782"/>
    <mergeCell ref="K1782:L1782"/>
    <mergeCell ref="M1782:N1782"/>
    <mergeCell ref="O1782:P1782"/>
    <mergeCell ref="Q1782:S1782"/>
    <mergeCell ref="T1782:W1782"/>
    <mergeCell ref="C1781:E1781"/>
    <mergeCell ref="F1781:H1781"/>
    <mergeCell ref="I1781:J1781"/>
    <mergeCell ref="K1781:L1781"/>
    <mergeCell ref="M1781:N1781"/>
    <mergeCell ref="O1781:P1781"/>
    <mergeCell ref="Q1779:S1779"/>
    <mergeCell ref="T1779:W1779"/>
    <mergeCell ref="C1780:E1780"/>
    <mergeCell ref="F1780:H1780"/>
    <mergeCell ref="I1780:J1780"/>
    <mergeCell ref="K1780:L1780"/>
    <mergeCell ref="M1780:N1780"/>
    <mergeCell ref="O1780:P1780"/>
    <mergeCell ref="Q1780:S1780"/>
    <mergeCell ref="T1780:W1780"/>
    <mergeCell ref="C1779:E1779"/>
    <mergeCell ref="F1779:H1779"/>
    <mergeCell ref="I1779:J1779"/>
    <mergeCell ref="K1779:L1779"/>
    <mergeCell ref="M1779:N1779"/>
    <mergeCell ref="O1779:P1779"/>
    <mergeCell ref="Q1777:S1777"/>
    <mergeCell ref="T1777:W1777"/>
    <mergeCell ref="C1778:E1778"/>
    <mergeCell ref="F1778:H1778"/>
    <mergeCell ref="I1778:J1778"/>
    <mergeCell ref="K1778:L1778"/>
    <mergeCell ref="M1778:N1778"/>
    <mergeCell ref="O1778:P1778"/>
    <mergeCell ref="Q1778:S1778"/>
    <mergeCell ref="T1778:W1778"/>
    <mergeCell ref="C1777:E1777"/>
    <mergeCell ref="F1777:H1777"/>
    <mergeCell ref="I1777:J1777"/>
    <mergeCell ref="K1777:L1777"/>
    <mergeCell ref="M1777:N1777"/>
    <mergeCell ref="O1777:P1777"/>
    <mergeCell ref="B1774:C1774"/>
    <mergeCell ref="D1774:R1774"/>
    <mergeCell ref="T1774:V1774"/>
    <mergeCell ref="C1776:D1776"/>
    <mergeCell ref="F1776:I1776"/>
    <mergeCell ref="O1776:P1776"/>
    <mergeCell ref="R1776:S1776"/>
    <mergeCell ref="T1776:V1776"/>
    <mergeCell ref="T1770:W1770"/>
    <mergeCell ref="A1771:E1772"/>
    <mergeCell ref="F1771:U1771"/>
    <mergeCell ref="F1772:S1772"/>
    <mergeCell ref="D1773:O1773"/>
    <mergeCell ref="P1773:S1773"/>
    <mergeCell ref="T1773:W1773"/>
    <mergeCell ref="Q1768:S1768"/>
    <mergeCell ref="T1768:W1768"/>
    <mergeCell ref="C1769:E1769"/>
    <mergeCell ref="F1769:H1769"/>
    <mergeCell ref="I1769:J1769"/>
    <mergeCell ref="K1769:L1769"/>
    <mergeCell ref="M1769:N1769"/>
    <mergeCell ref="O1769:P1769"/>
    <mergeCell ref="Q1769:S1769"/>
    <mergeCell ref="T1769:W1769"/>
    <mergeCell ref="C1768:E1768"/>
    <mergeCell ref="F1768:H1768"/>
    <mergeCell ref="I1768:J1768"/>
    <mergeCell ref="K1768:L1768"/>
    <mergeCell ref="M1768:N1768"/>
    <mergeCell ref="O1768:P1768"/>
    <mergeCell ref="Q1766:S1766"/>
    <mergeCell ref="T1766:W1766"/>
    <mergeCell ref="C1767:E1767"/>
    <mergeCell ref="F1767:H1767"/>
    <mergeCell ref="I1767:J1767"/>
    <mergeCell ref="K1767:L1767"/>
    <mergeCell ref="M1767:N1767"/>
    <mergeCell ref="O1767:P1767"/>
    <mergeCell ref="Q1767:S1767"/>
    <mergeCell ref="T1767:W1767"/>
    <mergeCell ref="C1766:E1766"/>
    <mergeCell ref="F1766:H1766"/>
    <mergeCell ref="I1766:J1766"/>
    <mergeCell ref="K1766:L1766"/>
    <mergeCell ref="M1766:N1766"/>
    <mergeCell ref="O1766:P1766"/>
    <mergeCell ref="Q1764:S1764"/>
    <mergeCell ref="T1764:W1764"/>
    <mergeCell ref="C1765:E1765"/>
    <mergeCell ref="F1765:H1765"/>
    <mergeCell ref="I1765:J1765"/>
    <mergeCell ref="K1765:L1765"/>
    <mergeCell ref="M1765:N1765"/>
    <mergeCell ref="O1765:P1765"/>
    <mergeCell ref="Q1765:S1765"/>
    <mergeCell ref="T1765:W1765"/>
    <mergeCell ref="C1764:E1764"/>
    <mergeCell ref="F1764:H1764"/>
    <mergeCell ref="I1764:J1764"/>
    <mergeCell ref="K1764:L1764"/>
    <mergeCell ref="M1764:N1764"/>
    <mergeCell ref="O1764:P1764"/>
    <mergeCell ref="Q1762:S1762"/>
    <mergeCell ref="T1762:W1762"/>
    <mergeCell ref="C1763:E1763"/>
    <mergeCell ref="F1763:H1763"/>
    <mergeCell ref="I1763:J1763"/>
    <mergeCell ref="K1763:L1763"/>
    <mergeCell ref="M1763:N1763"/>
    <mergeCell ref="O1763:P1763"/>
    <mergeCell ref="Q1763:S1763"/>
    <mergeCell ref="T1763:W1763"/>
    <mergeCell ref="C1762:E1762"/>
    <mergeCell ref="F1762:H1762"/>
    <mergeCell ref="I1762:J1762"/>
    <mergeCell ref="K1762:L1762"/>
    <mergeCell ref="M1762:N1762"/>
    <mergeCell ref="O1762:P1762"/>
    <mergeCell ref="Q1760:S1760"/>
    <mergeCell ref="T1760:W1760"/>
    <mergeCell ref="C1761:E1761"/>
    <mergeCell ref="F1761:H1761"/>
    <mergeCell ref="I1761:J1761"/>
    <mergeCell ref="K1761:L1761"/>
    <mergeCell ref="M1761:N1761"/>
    <mergeCell ref="O1761:P1761"/>
    <mergeCell ref="Q1761:S1761"/>
    <mergeCell ref="T1761:W1761"/>
    <mergeCell ref="C1760:E1760"/>
    <mergeCell ref="F1760:H1760"/>
    <mergeCell ref="I1760:J1760"/>
    <mergeCell ref="K1760:L1760"/>
    <mergeCell ref="M1760:N1760"/>
    <mergeCell ref="O1760:P1760"/>
    <mergeCell ref="Q1758:S1758"/>
    <mergeCell ref="T1758:W1758"/>
    <mergeCell ref="C1759:E1759"/>
    <mergeCell ref="F1759:H1759"/>
    <mergeCell ref="I1759:J1759"/>
    <mergeCell ref="K1759:L1759"/>
    <mergeCell ref="M1759:N1759"/>
    <mergeCell ref="O1759:P1759"/>
    <mergeCell ref="Q1759:S1759"/>
    <mergeCell ref="T1759:W1759"/>
    <mergeCell ref="C1758:E1758"/>
    <mergeCell ref="F1758:H1758"/>
    <mergeCell ref="I1758:J1758"/>
    <mergeCell ref="K1758:L1758"/>
    <mergeCell ref="M1758:N1758"/>
    <mergeCell ref="O1758:P1758"/>
    <mergeCell ref="Q1756:S1756"/>
    <mergeCell ref="T1756:W1756"/>
    <mergeCell ref="C1757:E1757"/>
    <mergeCell ref="F1757:H1757"/>
    <mergeCell ref="I1757:J1757"/>
    <mergeCell ref="K1757:L1757"/>
    <mergeCell ref="M1757:N1757"/>
    <mergeCell ref="O1757:P1757"/>
    <mergeCell ref="Q1757:S1757"/>
    <mergeCell ref="T1757:W1757"/>
    <mergeCell ref="C1756:E1756"/>
    <mergeCell ref="F1756:H1756"/>
    <mergeCell ref="I1756:J1756"/>
    <mergeCell ref="K1756:L1756"/>
    <mergeCell ref="M1756:N1756"/>
    <mergeCell ref="O1756:P1756"/>
    <mergeCell ref="Q1754:S1754"/>
    <mergeCell ref="T1754:W1754"/>
    <mergeCell ref="C1755:E1755"/>
    <mergeCell ref="F1755:H1755"/>
    <mergeCell ref="I1755:J1755"/>
    <mergeCell ref="K1755:L1755"/>
    <mergeCell ref="M1755:N1755"/>
    <mergeCell ref="O1755:P1755"/>
    <mergeCell ref="Q1755:S1755"/>
    <mergeCell ref="T1755:W1755"/>
    <mergeCell ref="C1754:E1754"/>
    <mergeCell ref="F1754:H1754"/>
    <mergeCell ref="I1754:J1754"/>
    <mergeCell ref="K1754:L1754"/>
    <mergeCell ref="M1754:N1754"/>
    <mergeCell ref="O1754:P1754"/>
    <mergeCell ref="Q1752:S1752"/>
    <mergeCell ref="T1752:W1752"/>
    <mergeCell ref="C1753:E1753"/>
    <mergeCell ref="F1753:H1753"/>
    <mergeCell ref="I1753:J1753"/>
    <mergeCell ref="K1753:L1753"/>
    <mergeCell ref="M1753:N1753"/>
    <mergeCell ref="O1753:P1753"/>
    <mergeCell ref="Q1753:S1753"/>
    <mergeCell ref="T1753:W1753"/>
    <mergeCell ref="C1752:E1752"/>
    <mergeCell ref="F1752:H1752"/>
    <mergeCell ref="I1752:J1752"/>
    <mergeCell ref="K1752:L1752"/>
    <mergeCell ref="M1752:N1752"/>
    <mergeCell ref="O1752:P1752"/>
    <mergeCell ref="Q1750:S1750"/>
    <mergeCell ref="T1750:W1750"/>
    <mergeCell ref="C1751:E1751"/>
    <mergeCell ref="F1751:H1751"/>
    <mergeCell ref="I1751:J1751"/>
    <mergeCell ref="K1751:L1751"/>
    <mergeCell ref="M1751:N1751"/>
    <mergeCell ref="O1751:P1751"/>
    <mergeCell ref="Q1751:S1751"/>
    <mergeCell ref="T1751:W1751"/>
    <mergeCell ref="C1750:E1750"/>
    <mergeCell ref="F1750:H1750"/>
    <mergeCell ref="I1750:J1750"/>
    <mergeCell ref="K1750:L1750"/>
    <mergeCell ref="M1750:N1750"/>
    <mergeCell ref="O1750:P1750"/>
    <mergeCell ref="Q1748:S1748"/>
    <mergeCell ref="T1748:W1748"/>
    <mergeCell ref="C1749:E1749"/>
    <mergeCell ref="F1749:H1749"/>
    <mergeCell ref="I1749:J1749"/>
    <mergeCell ref="K1749:L1749"/>
    <mergeCell ref="M1749:N1749"/>
    <mergeCell ref="O1749:P1749"/>
    <mergeCell ref="Q1749:S1749"/>
    <mergeCell ref="T1749:W1749"/>
    <mergeCell ref="C1748:E1748"/>
    <mergeCell ref="F1748:H1748"/>
    <mergeCell ref="I1748:J1748"/>
    <mergeCell ref="K1748:L1748"/>
    <mergeCell ref="M1748:N1748"/>
    <mergeCell ref="O1748:P1748"/>
    <mergeCell ref="Q1746:S1746"/>
    <mergeCell ref="T1746:W1746"/>
    <mergeCell ref="C1747:E1747"/>
    <mergeCell ref="F1747:H1747"/>
    <mergeCell ref="I1747:J1747"/>
    <mergeCell ref="K1747:L1747"/>
    <mergeCell ref="M1747:N1747"/>
    <mergeCell ref="O1747:P1747"/>
    <mergeCell ref="Q1747:S1747"/>
    <mergeCell ref="T1747:W1747"/>
    <mergeCell ref="C1746:E1746"/>
    <mergeCell ref="F1746:H1746"/>
    <mergeCell ref="I1746:J1746"/>
    <mergeCell ref="K1746:L1746"/>
    <mergeCell ref="M1746:N1746"/>
    <mergeCell ref="O1746:P1746"/>
    <mergeCell ref="Q1744:S1744"/>
    <mergeCell ref="T1744:W1744"/>
    <mergeCell ref="C1745:E1745"/>
    <mergeCell ref="F1745:H1745"/>
    <mergeCell ref="I1745:J1745"/>
    <mergeCell ref="K1745:L1745"/>
    <mergeCell ref="M1745:N1745"/>
    <mergeCell ref="O1745:P1745"/>
    <mergeCell ref="Q1745:S1745"/>
    <mergeCell ref="T1745:W1745"/>
    <mergeCell ref="C1744:E1744"/>
    <mergeCell ref="F1744:H1744"/>
    <mergeCell ref="I1744:J1744"/>
    <mergeCell ref="K1744:L1744"/>
    <mergeCell ref="M1744:N1744"/>
    <mergeCell ref="O1744:P1744"/>
    <mergeCell ref="Q1742:S1742"/>
    <mergeCell ref="T1742:W1742"/>
    <mergeCell ref="C1743:E1743"/>
    <mergeCell ref="F1743:H1743"/>
    <mergeCell ref="I1743:J1743"/>
    <mergeCell ref="K1743:L1743"/>
    <mergeCell ref="M1743:N1743"/>
    <mergeCell ref="O1743:P1743"/>
    <mergeCell ref="Q1743:S1743"/>
    <mergeCell ref="T1743:W1743"/>
    <mergeCell ref="C1742:E1742"/>
    <mergeCell ref="F1742:H1742"/>
    <mergeCell ref="I1742:J1742"/>
    <mergeCell ref="K1742:L1742"/>
    <mergeCell ref="M1742:N1742"/>
    <mergeCell ref="O1742:P1742"/>
    <mergeCell ref="Q1739:S1739"/>
    <mergeCell ref="T1739:W1739"/>
    <mergeCell ref="C1740:E1740"/>
    <mergeCell ref="F1740:H1741"/>
    <mergeCell ref="I1740:J1740"/>
    <mergeCell ref="K1740:L1740"/>
    <mergeCell ref="M1740:N1740"/>
    <mergeCell ref="O1740:P1740"/>
    <mergeCell ref="Q1740:S1740"/>
    <mergeCell ref="T1740:W1740"/>
    <mergeCell ref="C1739:E1739"/>
    <mergeCell ref="F1739:H1739"/>
    <mergeCell ref="I1739:J1739"/>
    <mergeCell ref="K1739:L1739"/>
    <mergeCell ref="M1739:N1739"/>
    <mergeCell ref="O1739:P1739"/>
    <mergeCell ref="Q1736:S1736"/>
    <mergeCell ref="T1736:W1736"/>
    <mergeCell ref="C1738:E1738"/>
    <mergeCell ref="F1738:H1738"/>
    <mergeCell ref="I1738:J1738"/>
    <mergeCell ref="K1738:L1738"/>
    <mergeCell ref="M1738:N1738"/>
    <mergeCell ref="O1738:P1738"/>
    <mergeCell ref="Q1738:S1738"/>
    <mergeCell ref="T1738:W1738"/>
    <mergeCell ref="C1736:E1736"/>
    <mergeCell ref="F1736:H1737"/>
    <mergeCell ref="I1736:J1736"/>
    <mergeCell ref="K1736:L1736"/>
    <mergeCell ref="M1736:N1736"/>
    <mergeCell ref="O1736:P1736"/>
    <mergeCell ref="Q1734:S1734"/>
    <mergeCell ref="T1734:W1734"/>
    <mergeCell ref="C1735:E1735"/>
    <mergeCell ref="F1735:H1735"/>
    <mergeCell ref="I1735:J1735"/>
    <mergeCell ref="K1735:L1735"/>
    <mergeCell ref="M1735:N1735"/>
    <mergeCell ref="O1735:P1735"/>
    <mergeCell ref="Q1735:S1735"/>
    <mergeCell ref="T1735:W1735"/>
    <mergeCell ref="C1734:E1734"/>
    <mergeCell ref="F1734:H1734"/>
    <mergeCell ref="I1734:J1734"/>
    <mergeCell ref="K1734:L1734"/>
    <mergeCell ref="M1734:N1734"/>
    <mergeCell ref="O1734:P1734"/>
    <mergeCell ref="Q1730:S1730"/>
    <mergeCell ref="T1730:W1730"/>
    <mergeCell ref="C1732:E1732"/>
    <mergeCell ref="F1732:H1733"/>
    <mergeCell ref="I1732:J1732"/>
    <mergeCell ref="K1732:L1732"/>
    <mergeCell ref="M1732:N1732"/>
    <mergeCell ref="O1732:P1732"/>
    <mergeCell ref="Q1732:S1732"/>
    <mergeCell ref="T1732:W1732"/>
    <mergeCell ref="C1730:E1730"/>
    <mergeCell ref="F1730:H1731"/>
    <mergeCell ref="I1730:J1730"/>
    <mergeCell ref="K1730:L1730"/>
    <mergeCell ref="M1730:N1730"/>
    <mergeCell ref="O1730:P1730"/>
    <mergeCell ref="Q1728:S1728"/>
    <mergeCell ref="T1728:W1728"/>
    <mergeCell ref="C1729:E1729"/>
    <mergeCell ref="F1729:H1729"/>
    <mergeCell ref="I1729:J1729"/>
    <mergeCell ref="K1729:L1729"/>
    <mergeCell ref="M1729:N1729"/>
    <mergeCell ref="O1729:P1729"/>
    <mergeCell ref="Q1729:S1729"/>
    <mergeCell ref="T1729:W1729"/>
    <mergeCell ref="C1728:E1728"/>
    <mergeCell ref="F1728:H1728"/>
    <mergeCell ref="I1728:J1728"/>
    <mergeCell ref="K1728:L1728"/>
    <mergeCell ref="M1728:N1728"/>
    <mergeCell ref="O1728:P1728"/>
    <mergeCell ref="Q1725:S1725"/>
    <mergeCell ref="T1725:W1725"/>
    <mergeCell ref="C1726:E1726"/>
    <mergeCell ref="F1726:H1727"/>
    <mergeCell ref="I1726:J1726"/>
    <mergeCell ref="K1726:L1726"/>
    <mergeCell ref="M1726:N1726"/>
    <mergeCell ref="O1726:P1726"/>
    <mergeCell ref="Q1726:S1726"/>
    <mergeCell ref="T1726:W1726"/>
    <mergeCell ref="C1725:E1725"/>
    <mergeCell ref="F1725:H1725"/>
    <mergeCell ref="I1725:J1725"/>
    <mergeCell ref="K1725:L1725"/>
    <mergeCell ref="M1725:N1725"/>
    <mergeCell ref="O1725:P1725"/>
    <mergeCell ref="T1722:W1722"/>
    <mergeCell ref="C1724:E1724"/>
    <mergeCell ref="F1724:H1724"/>
    <mergeCell ref="I1724:J1724"/>
    <mergeCell ref="K1724:L1724"/>
    <mergeCell ref="M1724:N1724"/>
    <mergeCell ref="O1724:P1724"/>
    <mergeCell ref="Q1724:S1724"/>
    <mergeCell ref="T1724:W1724"/>
    <mergeCell ref="O1721:P1721"/>
    <mergeCell ref="Q1721:S1721"/>
    <mergeCell ref="T1721:W1721"/>
    <mergeCell ref="C1722:E1722"/>
    <mergeCell ref="F1722:H1723"/>
    <mergeCell ref="I1722:J1722"/>
    <mergeCell ref="K1722:L1722"/>
    <mergeCell ref="M1722:N1722"/>
    <mergeCell ref="O1722:P1722"/>
    <mergeCell ref="Q1722:S1722"/>
    <mergeCell ref="C1720:D1720"/>
    <mergeCell ref="F1720:I1720"/>
    <mergeCell ref="O1720:P1720"/>
    <mergeCell ref="R1720:S1720"/>
    <mergeCell ref="T1720:V1720"/>
    <mergeCell ref="C1721:E1721"/>
    <mergeCell ref="F1721:H1721"/>
    <mergeCell ref="I1721:J1721"/>
    <mergeCell ref="K1721:L1721"/>
    <mergeCell ref="M1721:N1721"/>
    <mergeCell ref="D1717:O1717"/>
    <mergeCell ref="P1717:S1717"/>
    <mergeCell ref="T1717:W1717"/>
    <mergeCell ref="B1718:C1718"/>
    <mergeCell ref="D1718:R1718"/>
    <mergeCell ref="T1718:V1718"/>
    <mergeCell ref="Q1713:S1713"/>
    <mergeCell ref="T1713:W1713"/>
    <mergeCell ref="T1714:W1714"/>
    <mergeCell ref="A1715:E1716"/>
    <mergeCell ref="F1715:U1715"/>
    <mergeCell ref="F1716:S1716"/>
    <mergeCell ref="C1713:E1713"/>
    <mergeCell ref="F1713:H1713"/>
    <mergeCell ref="I1713:J1713"/>
    <mergeCell ref="K1713:L1713"/>
    <mergeCell ref="M1713:N1713"/>
    <mergeCell ref="O1713:P1713"/>
    <mergeCell ref="Q1711:S1711"/>
    <mergeCell ref="T1711:W1711"/>
    <mergeCell ref="C1712:E1712"/>
    <mergeCell ref="F1712:H1712"/>
    <mergeCell ref="I1712:J1712"/>
    <mergeCell ref="K1712:L1712"/>
    <mergeCell ref="M1712:N1712"/>
    <mergeCell ref="O1712:P1712"/>
    <mergeCell ref="Q1712:S1712"/>
    <mergeCell ref="T1712:W1712"/>
    <mergeCell ref="C1711:E1711"/>
    <mergeCell ref="F1711:H1711"/>
    <mergeCell ref="I1711:J1711"/>
    <mergeCell ref="K1711:L1711"/>
    <mergeCell ref="M1711:N1711"/>
    <mergeCell ref="O1711:P1711"/>
    <mergeCell ref="Q1709:S1709"/>
    <mergeCell ref="T1709:W1709"/>
    <mergeCell ref="C1710:E1710"/>
    <mergeCell ref="F1710:H1710"/>
    <mergeCell ref="I1710:J1710"/>
    <mergeCell ref="K1710:L1710"/>
    <mergeCell ref="M1710:N1710"/>
    <mergeCell ref="O1710:P1710"/>
    <mergeCell ref="Q1710:S1710"/>
    <mergeCell ref="T1710:W1710"/>
    <mergeCell ref="C1709:E1709"/>
    <mergeCell ref="F1709:H1709"/>
    <mergeCell ref="I1709:J1709"/>
    <mergeCell ref="K1709:L1709"/>
    <mergeCell ref="M1709:N1709"/>
    <mergeCell ref="O1709:P1709"/>
    <mergeCell ref="Q1707:S1707"/>
    <mergeCell ref="T1707:W1707"/>
    <mergeCell ref="C1708:E1708"/>
    <mergeCell ref="F1708:H1708"/>
    <mergeCell ref="I1708:J1708"/>
    <mergeCell ref="K1708:L1708"/>
    <mergeCell ref="M1708:N1708"/>
    <mergeCell ref="O1708:P1708"/>
    <mergeCell ref="Q1708:S1708"/>
    <mergeCell ref="T1708:W1708"/>
    <mergeCell ref="C1707:E1707"/>
    <mergeCell ref="F1707:H1707"/>
    <mergeCell ref="I1707:J1707"/>
    <mergeCell ref="K1707:L1707"/>
    <mergeCell ref="M1707:N1707"/>
    <mergeCell ref="O1707:P1707"/>
    <mergeCell ref="Q1705:S1705"/>
    <mergeCell ref="T1705:W1705"/>
    <mergeCell ref="C1706:E1706"/>
    <mergeCell ref="F1706:H1706"/>
    <mergeCell ref="I1706:J1706"/>
    <mergeCell ref="K1706:L1706"/>
    <mergeCell ref="M1706:N1706"/>
    <mergeCell ref="O1706:P1706"/>
    <mergeCell ref="Q1706:S1706"/>
    <mergeCell ref="T1706:W1706"/>
    <mergeCell ref="C1705:E1705"/>
    <mergeCell ref="F1705:H1705"/>
    <mergeCell ref="I1705:J1705"/>
    <mergeCell ref="K1705:L1705"/>
    <mergeCell ref="M1705:N1705"/>
    <mergeCell ref="O1705:P1705"/>
    <mergeCell ref="Q1703:S1703"/>
    <mergeCell ref="T1703:W1703"/>
    <mergeCell ref="C1704:E1704"/>
    <mergeCell ref="F1704:H1704"/>
    <mergeCell ref="I1704:J1704"/>
    <mergeCell ref="K1704:L1704"/>
    <mergeCell ref="M1704:N1704"/>
    <mergeCell ref="O1704:P1704"/>
    <mergeCell ref="Q1704:S1704"/>
    <mergeCell ref="T1704:W1704"/>
    <mergeCell ref="C1703:E1703"/>
    <mergeCell ref="F1703:H1703"/>
    <mergeCell ref="I1703:J1703"/>
    <mergeCell ref="K1703:L1703"/>
    <mergeCell ref="M1703:N1703"/>
    <mergeCell ref="O1703:P1703"/>
    <mergeCell ref="Q1701:S1701"/>
    <mergeCell ref="T1701:W1701"/>
    <mergeCell ref="C1702:E1702"/>
    <mergeCell ref="F1702:H1702"/>
    <mergeCell ref="I1702:J1702"/>
    <mergeCell ref="K1702:L1702"/>
    <mergeCell ref="M1702:N1702"/>
    <mergeCell ref="O1702:P1702"/>
    <mergeCell ref="Q1702:S1702"/>
    <mergeCell ref="T1702:W1702"/>
    <mergeCell ref="C1701:E1701"/>
    <mergeCell ref="F1701:H1701"/>
    <mergeCell ref="I1701:J1701"/>
    <mergeCell ref="K1701:L1701"/>
    <mergeCell ref="M1701:N1701"/>
    <mergeCell ref="O1701:P1701"/>
    <mergeCell ref="Q1699:S1699"/>
    <mergeCell ref="T1699:W1699"/>
    <mergeCell ref="C1700:E1700"/>
    <mergeCell ref="F1700:H1700"/>
    <mergeCell ref="I1700:J1700"/>
    <mergeCell ref="K1700:L1700"/>
    <mergeCell ref="M1700:N1700"/>
    <mergeCell ref="O1700:P1700"/>
    <mergeCell ref="Q1700:S1700"/>
    <mergeCell ref="T1700:W1700"/>
    <mergeCell ref="C1699:E1699"/>
    <mergeCell ref="F1699:H1699"/>
    <mergeCell ref="I1699:J1699"/>
    <mergeCell ref="K1699:L1699"/>
    <mergeCell ref="M1699:N1699"/>
    <mergeCell ref="O1699:P1699"/>
    <mergeCell ref="Q1697:S1697"/>
    <mergeCell ref="T1697:W1697"/>
    <mergeCell ref="C1698:E1698"/>
    <mergeCell ref="F1698:H1698"/>
    <mergeCell ref="I1698:J1698"/>
    <mergeCell ref="K1698:L1698"/>
    <mergeCell ref="M1698:N1698"/>
    <mergeCell ref="O1698:P1698"/>
    <mergeCell ref="Q1698:S1698"/>
    <mergeCell ref="T1698:W1698"/>
    <mergeCell ref="C1697:E1697"/>
    <mergeCell ref="F1697:H1697"/>
    <mergeCell ref="I1697:J1697"/>
    <mergeCell ref="K1697:L1697"/>
    <mergeCell ref="M1697:N1697"/>
    <mergeCell ref="O1697:P1697"/>
    <mergeCell ref="Q1695:S1695"/>
    <mergeCell ref="T1695:W1695"/>
    <mergeCell ref="C1696:E1696"/>
    <mergeCell ref="F1696:H1696"/>
    <mergeCell ref="I1696:J1696"/>
    <mergeCell ref="K1696:L1696"/>
    <mergeCell ref="M1696:N1696"/>
    <mergeCell ref="O1696:P1696"/>
    <mergeCell ref="Q1696:S1696"/>
    <mergeCell ref="T1696:W1696"/>
    <mergeCell ref="C1695:E1695"/>
    <mergeCell ref="F1695:H1695"/>
    <mergeCell ref="I1695:J1695"/>
    <mergeCell ref="K1695:L1695"/>
    <mergeCell ref="M1695:N1695"/>
    <mergeCell ref="O1695:P1695"/>
    <mergeCell ref="Q1693:S1693"/>
    <mergeCell ref="T1693:W1693"/>
    <mergeCell ref="C1694:E1694"/>
    <mergeCell ref="F1694:H1694"/>
    <mergeCell ref="I1694:J1694"/>
    <mergeCell ref="K1694:L1694"/>
    <mergeCell ref="M1694:N1694"/>
    <mergeCell ref="O1694:P1694"/>
    <mergeCell ref="Q1694:S1694"/>
    <mergeCell ref="T1694:W1694"/>
    <mergeCell ref="C1693:E1693"/>
    <mergeCell ref="F1693:H1693"/>
    <mergeCell ref="I1693:J1693"/>
    <mergeCell ref="K1693:L1693"/>
    <mergeCell ref="M1693:N1693"/>
    <mergeCell ref="O1693:P1693"/>
    <mergeCell ref="Q1690:S1690"/>
    <mergeCell ref="T1690:W1690"/>
    <mergeCell ref="C1692:E1692"/>
    <mergeCell ref="F1692:H1692"/>
    <mergeCell ref="I1692:J1692"/>
    <mergeCell ref="K1692:L1692"/>
    <mergeCell ref="M1692:N1692"/>
    <mergeCell ref="O1692:P1692"/>
    <mergeCell ref="Q1692:S1692"/>
    <mergeCell ref="T1692:W1692"/>
    <mergeCell ref="C1690:E1690"/>
    <mergeCell ref="F1690:H1691"/>
    <mergeCell ref="I1690:J1690"/>
    <mergeCell ref="K1690:L1690"/>
    <mergeCell ref="M1690:N1690"/>
    <mergeCell ref="O1690:P1690"/>
    <mergeCell ref="Q1688:S1688"/>
    <mergeCell ref="T1688:W1688"/>
    <mergeCell ref="C1689:E1689"/>
    <mergeCell ref="F1689:H1689"/>
    <mergeCell ref="I1689:J1689"/>
    <mergeCell ref="K1689:L1689"/>
    <mergeCell ref="M1689:N1689"/>
    <mergeCell ref="O1689:P1689"/>
    <mergeCell ref="Q1689:S1689"/>
    <mergeCell ref="T1689:W1689"/>
    <mergeCell ref="C1688:E1688"/>
    <mergeCell ref="F1688:H1688"/>
    <mergeCell ref="I1688:J1688"/>
    <mergeCell ref="K1688:L1688"/>
    <mergeCell ref="M1688:N1688"/>
    <mergeCell ref="O1688:P1688"/>
    <mergeCell ref="Q1686:S1686"/>
    <mergeCell ref="T1686:W1686"/>
    <mergeCell ref="C1687:E1687"/>
    <mergeCell ref="F1687:H1687"/>
    <mergeCell ref="I1687:J1687"/>
    <mergeCell ref="K1687:L1687"/>
    <mergeCell ref="M1687:N1687"/>
    <mergeCell ref="O1687:P1687"/>
    <mergeCell ref="Q1687:S1687"/>
    <mergeCell ref="T1687:W1687"/>
    <mergeCell ref="C1686:E1686"/>
    <mergeCell ref="F1686:H1686"/>
    <mergeCell ref="I1686:J1686"/>
    <mergeCell ref="K1686:L1686"/>
    <mergeCell ref="M1686:N1686"/>
    <mergeCell ref="O1686:P1686"/>
    <mergeCell ref="Q1684:S1684"/>
    <mergeCell ref="T1684:W1684"/>
    <mergeCell ref="C1685:E1685"/>
    <mergeCell ref="F1685:H1685"/>
    <mergeCell ref="I1685:J1685"/>
    <mergeCell ref="K1685:L1685"/>
    <mergeCell ref="M1685:N1685"/>
    <mergeCell ref="O1685:P1685"/>
    <mergeCell ref="Q1685:S1685"/>
    <mergeCell ref="T1685:W1685"/>
    <mergeCell ref="C1684:E1684"/>
    <mergeCell ref="F1684:H1684"/>
    <mergeCell ref="I1684:J1684"/>
    <mergeCell ref="K1684:L1684"/>
    <mergeCell ref="M1684:N1684"/>
    <mergeCell ref="O1684:P1684"/>
    <mergeCell ref="Q1682:S1682"/>
    <mergeCell ref="T1682:W1682"/>
    <mergeCell ref="C1683:E1683"/>
    <mergeCell ref="F1683:H1683"/>
    <mergeCell ref="I1683:J1683"/>
    <mergeCell ref="K1683:L1683"/>
    <mergeCell ref="M1683:N1683"/>
    <mergeCell ref="O1683:P1683"/>
    <mergeCell ref="Q1683:S1683"/>
    <mergeCell ref="T1683:W1683"/>
    <mergeCell ref="C1682:E1682"/>
    <mergeCell ref="F1682:H1682"/>
    <mergeCell ref="I1682:J1682"/>
    <mergeCell ref="K1682:L1682"/>
    <mergeCell ref="M1682:N1682"/>
    <mergeCell ref="O1682:P1682"/>
    <mergeCell ref="Q1680:S1680"/>
    <mergeCell ref="T1680:W1680"/>
    <mergeCell ref="C1681:E1681"/>
    <mergeCell ref="F1681:H1681"/>
    <mergeCell ref="I1681:J1681"/>
    <mergeCell ref="K1681:L1681"/>
    <mergeCell ref="M1681:N1681"/>
    <mergeCell ref="O1681:P1681"/>
    <mergeCell ref="Q1681:S1681"/>
    <mergeCell ref="T1681:W1681"/>
    <mergeCell ref="C1680:E1680"/>
    <mergeCell ref="F1680:H1680"/>
    <mergeCell ref="I1680:J1680"/>
    <mergeCell ref="K1680:L1680"/>
    <mergeCell ref="M1680:N1680"/>
    <mergeCell ref="O1680:P1680"/>
    <mergeCell ref="Q1677:S1677"/>
    <mergeCell ref="T1677:W1677"/>
    <mergeCell ref="C1679:E1679"/>
    <mergeCell ref="F1679:H1679"/>
    <mergeCell ref="I1679:J1679"/>
    <mergeCell ref="K1679:L1679"/>
    <mergeCell ref="M1679:N1679"/>
    <mergeCell ref="O1679:P1679"/>
    <mergeCell ref="Q1679:S1679"/>
    <mergeCell ref="T1679:W1679"/>
    <mergeCell ref="C1677:E1677"/>
    <mergeCell ref="F1677:H1678"/>
    <mergeCell ref="I1677:J1677"/>
    <mergeCell ref="K1677:L1677"/>
    <mergeCell ref="M1677:N1677"/>
    <mergeCell ref="O1677:P1677"/>
    <mergeCell ref="Q1674:S1674"/>
    <mergeCell ref="T1674:W1674"/>
    <mergeCell ref="C1676:E1676"/>
    <mergeCell ref="F1676:H1676"/>
    <mergeCell ref="I1676:J1676"/>
    <mergeCell ref="K1676:L1676"/>
    <mergeCell ref="M1676:N1676"/>
    <mergeCell ref="O1676:P1676"/>
    <mergeCell ref="Q1676:S1676"/>
    <mergeCell ref="T1676:W1676"/>
    <mergeCell ref="C1674:E1674"/>
    <mergeCell ref="F1674:H1675"/>
    <mergeCell ref="I1674:J1674"/>
    <mergeCell ref="K1674:L1674"/>
    <mergeCell ref="M1674:N1674"/>
    <mergeCell ref="O1674:P1674"/>
    <mergeCell ref="Q1672:S1672"/>
    <mergeCell ref="T1672:W1672"/>
    <mergeCell ref="C1673:E1673"/>
    <mergeCell ref="F1673:H1673"/>
    <mergeCell ref="I1673:J1673"/>
    <mergeCell ref="K1673:L1673"/>
    <mergeCell ref="M1673:N1673"/>
    <mergeCell ref="O1673:P1673"/>
    <mergeCell ref="Q1673:S1673"/>
    <mergeCell ref="T1673:W1673"/>
    <mergeCell ref="C1672:E1672"/>
    <mergeCell ref="F1672:H1672"/>
    <mergeCell ref="I1672:J1672"/>
    <mergeCell ref="K1672:L1672"/>
    <mergeCell ref="M1672:N1672"/>
    <mergeCell ref="O1672:P1672"/>
    <mergeCell ref="Q1670:S1670"/>
    <mergeCell ref="T1670:W1670"/>
    <mergeCell ref="C1671:E1671"/>
    <mergeCell ref="F1671:H1671"/>
    <mergeCell ref="I1671:J1671"/>
    <mergeCell ref="K1671:L1671"/>
    <mergeCell ref="M1671:N1671"/>
    <mergeCell ref="O1671:P1671"/>
    <mergeCell ref="Q1671:S1671"/>
    <mergeCell ref="T1671:W1671"/>
    <mergeCell ref="C1670:E1670"/>
    <mergeCell ref="F1670:H1670"/>
    <mergeCell ref="I1670:J1670"/>
    <mergeCell ref="K1670:L1670"/>
    <mergeCell ref="M1670:N1670"/>
    <mergeCell ref="O1670:P1670"/>
    <mergeCell ref="Q1668:S1668"/>
    <mergeCell ref="T1668:W1668"/>
    <mergeCell ref="C1669:E1669"/>
    <mergeCell ref="F1669:H1669"/>
    <mergeCell ref="I1669:J1669"/>
    <mergeCell ref="K1669:L1669"/>
    <mergeCell ref="M1669:N1669"/>
    <mergeCell ref="O1669:P1669"/>
    <mergeCell ref="Q1669:S1669"/>
    <mergeCell ref="T1669:W1669"/>
    <mergeCell ref="C1668:E1668"/>
    <mergeCell ref="F1668:H1668"/>
    <mergeCell ref="I1668:J1668"/>
    <mergeCell ref="K1668:L1668"/>
    <mergeCell ref="M1668:N1668"/>
    <mergeCell ref="O1668:P1668"/>
    <mergeCell ref="Q1666:S1666"/>
    <mergeCell ref="T1666:W1666"/>
    <mergeCell ref="C1667:E1667"/>
    <mergeCell ref="F1667:H1667"/>
    <mergeCell ref="I1667:J1667"/>
    <mergeCell ref="K1667:L1667"/>
    <mergeCell ref="M1667:N1667"/>
    <mergeCell ref="O1667:P1667"/>
    <mergeCell ref="Q1667:S1667"/>
    <mergeCell ref="T1667:W1667"/>
    <mergeCell ref="C1666:E1666"/>
    <mergeCell ref="F1666:H1666"/>
    <mergeCell ref="I1666:J1666"/>
    <mergeCell ref="K1666:L1666"/>
    <mergeCell ref="M1666:N1666"/>
    <mergeCell ref="O1666:P1666"/>
    <mergeCell ref="D1664:R1664"/>
    <mergeCell ref="T1664:V1664"/>
    <mergeCell ref="C1665:D1665"/>
    <mergeCell ref="F1665:I1665"/>
    <mergeCell ref="O1665:P1665"/>
    <mergeCell ref="R1665:S1665"/>
    <mergeCell ref="T1665:V1665"/>
    <mergeCell ref="B1662:F1662"/>
    <mergeCell ref="G1662:O1662"/>
    <mergeCell ref="P1662:S1662"/>
    <mergeCell ref="T1662:W1662"/>
    <mergeCell ref="B1663:F1663"/>
    <mergeCell ref="G1663:R1663"/>
    <mergeCell ref="Q1657:S1657"/>
    <mergeCell ref="T1657:W1657"/>
    <mergeCell ref="T1659:W1659"/>
    <mergeCell ref="A1660:E1661"/>
    <mergeCell ref="F1660:U1660"/>
    <mergeCell ref="F1661:S1661"/>
    <mergeCell ref="C1657:E1657"/>
    <mergeCell ref="F1657:H1657"/>
    <mergeCell ref="I1657:J1657"/>
    <mergeCell ref="K1657:L1657"/>
    <mergeCell ref="M1657:N1657"/>
    <mergeCell ref="O1657:P1657"/>
    <mergeCell ref="Q1655:S1655"/>
    <mergeCell ref="T1655:W1655"/>
    <mergeCell ref="C1656:E1656"/>
    <mergeCell ref="F1656:H1656"/>
    <mergeCell ref="I1656:J1656"/>
    <mergeCell ref="K1656:L1656"/>
    <mergeCell ref="M1656:N1656"/>
    <mergeCell ref="O1656:P1656"/>
    <mergeCell ref="Q1656:S1656"/>
    <mergeCell ref="T1656:W1656"/>
    <mergeCell ref="C1655:E1655"/>
    <mergeCell ref="F1655:H1655"/>
    <mergeCell ref="I1655:J1655"/>
    <mergeCell ref="K1655:L1655"/>
    <mergeCell ref="M1655:N1655"/>
    <mergeCell ref="O1655:P1655"/>
    <mergeCell ref="Q1653:S1653"/>
    <mergeCell ref="T1653:W1653"/>
    <mergeCell ref="C1654:E1654"/>
    <mergeCell ref="F1654:H1654"/>
    <mergeCell ref="I1654:J1654"/>
    <mergeCell ref="K1654:L1654"/>
    <mergeCell ref="M1654:N1654"/>
    <mergeCell ref="O1654:P1654"/>
    <mergeCell ref="Q1654:S1654"/>
    <mergeCell ref="T1654:W1654"/>
    <mergeCell ref="C1653:E1653"/>
    <mergeCell ref="F1653:H1653"/>
    <mergeCell ref="I1653:J1653"/>
    <mergeCell ref="K1653:L1653"/>
    <mergeCell ref="M1653:N1653"/>
    <mergeCell ref="O1653:P1653"/>
    <mergeCell ref="Q1651:S1651"/>
    <mergeCell ref="T1651:W1651"/>
    <mergeCell ref="C1652:E1652"/>
    <mergeCell ref="F1652:H1652"/>
    <mergeCell ref="I1652:J1652"/>
    <mergeCell ref="K1652:L1652"/>
    <mergeCell ref="M1652:N1652"/>
    <mergeCell ref="O1652:P1652"/>
    <mergeCell ref="Q1652:S1652"/>
    <mergeCell ref="T1652:W1652"/>
    <mergeCell ref="C1651:E1651"/>
    <mergeCell ref="F1651:H1651"/>
    <mergeCell ref="I1651:J1651"/>
    <mergeCell ref="K1651:L1651"/>
    <mergeCell ref="M1651:N1651"/>
    <mergeCell ref="O1651:P1651"/>
    <mergeCell ref="Q1649:S1649"/>
    <mergeCell ref="T1649:W1649"/>
    <mergeCell ref="C1650:E1650"/>
    <mergeCell ref="F1650:H1650"/>
    <mergeCell ref="I1650:J1650"/>
    <mergeCell ref="K1650:L1650"/>
    <mergeCell ref="M1650:N1650"/>
    <mergeCell ref="O1650:P1650"/>
    <mergeCell ref="Q1650:S1650"/>
    <mergeCell ref="T1650:W1650"/>
    <mergeCell ref="C1649:E1649"/>
    <mergeCell ref="F1649:H1649"/>
    <mergeCell ref="I1649:J1649"/>
    <mergeCell ref="K1649:L1649"/>
    <mergeCell ref="M1649:N1649"/>
    <mergeCell ref="O1649:P1649"/>
    <mergeCell ref="Q1647:S1647"/>
    <mergeCell ref="T1647:W1647"/>
    <mergeCell ref="C1648:E1648"/>
    <mergeCell ref="F1648:H1648"/>
    <mergeCell ref="I1648:J1648"/>
    <mergeCell ref="K1648:L1648"/>
    <mergeCell ref="M1648:N1648"/>
    <mergeCell ref="O1648:P1648"/>
    <mergeCell ref="Q1648:S1648"/>
    <mergeCell ref="T1648:W1648"/>
    <mergeCell ref="C1647:E1647"/>
    <mergeCell ref="F1647:H1647"/>
    <mergeCell ref="I1647:J1647"/>
    <mergeCell ref="K1647:L1647"/>
    <mergeCell ref="M1647:N1647"/>
    <mergeCell ref="O1647:P1647"/>
    <mergeCell ref="Q1645:S1645"/>
    <mergeCell ref="T1645:W1645"/>
    <mergeCell ref="C1646:E1646"/>
    <mergeCell ref="F1646:H1646"/>
    <mergeCell ref="I1646:J1646"/>
    <mergeCell ref="K1646:L1646"/>
    <mergeCell ref="M1646:N1646"/>
    <mergeCell ref="O1646:P1646"/>
    <mergeCell ref="Q1646:S1646"/>
    <mergeCell ref="T1646:W1646"/>
    <mergeCell ref="C1645:E1645"/>
    <mergeCell ref="F1645:H1645"/>
    <mergeCell ref="I1645:J1645"/>
    <mergeCell ref="K1645:L1645"/>
    <mergeCell ref="M1645:N1645"/>
    <mergeCell ref="O1645:P1645"/>
    <mergeCell ref="Q1643:S1643"/>
    <mergeCell ref="T1643:W1643"/>
    <mergeCell ref="C1644:E1644"/>
    <mergeCell ref="F1644:H1644"/>
    <mergeCell ref="I1644:J1644"/>
    <mergeCell ref="K1644:L1644"/>
    <mergeCell ref="M1644:N1644"/>
    <mergeCell ref="O1644:P1644"/>
    <mergeCell ref="Q1644:S1644"/>
    <mergeCell ref="T1644:W1644"/>
    <mergeCell ref="C1643:E1643"/>
    <mergeCell ref="F1643:H1643"/>
    <mergeCell ref="I1643:J1643"/>
    <mergeCell ref="K1643:L1643"/>
    <mergeCell ref="M1643:N1643"/>
    <mergeCell ref="O1643:P1643"/>
    <mergeCell ref="Q1641:S1641"/>
    <mergeCell ref="T1641:W1641"/>
    <mergeCell ref="C1642:E1642"/>
    <mergeCell ref="F1642:H1642"/>
    <mergeCell ref="I1642:J1642"/>
    <mergeCell ref="K1642:L1642"/>
    <mergeCell ref="M1642:N1642"/>
    <mergeCell ref="O1642:P1642"/>
    <mergeCell ref="Q1642:S1642"/>
    <mergeCell ref="T1642:W1642"/>
    <mergeCell ref="C1641:E1641"/>
    <mergeCell ref="F1641:H1641"/>
    <mergeCell ref="I1641:J1641"/>
    <mergeCell ref="K1641:L1641"/>
    <mergeCell ref="M1641:N1641"/>
    <mergeCell ref="O1641:P1641"/>
    <mergeCell ref="Q1639:S1639"/>
    <mergeCell ref="T1639:W1639"/>
    <mergeCell ref="C1640:E1640"/>
    <mergeCell ref="F1640:H1640"/>
    <mergeCell ref="I1640:J1640"/>
    <mergeCell ref="K1640:L1640"/>
    <mergeCell ref="M1640:N1640"/>
    <mergeCell ref="O1640:P1640"/>
    <mergeCell ref="Q1640:S1640"/>
    <mergeCell ref="T1640:W1640"/>
    <mergeCell ref="C1639:E1639"/>
    <mergeCell ref="F1639:H1639"/>
    <mergeCell ref="I1639:J1639"/>
    <mergeCell ref="K1639:L1639"/>
    <mergeCell ref="M1639:N1639"/>
    <mergeCell ref="O1639:P1639"/>
    <mergeCell ref="Q1637:S1637"/>
    <mergeCell ref="T1637:W1637"/>
    <mergeCell ref="C1638:E1638"/>
    <mergeCell ref="F1638:H1638"/>
    <mergeCell ref="I1638:J1638"/>
    <mergeCell ref="K1638:L1638"/>
    <mergeCell ref="M1638:N1638"/>
    <mergeCell ref="O1638:P1638"/>
    <mergeCell ref="Q1638:S1638"/>
    <mergeCell ref="T1638:W1638"/>
    <mergeCell ref="C1637:E1637"/>
    <mergeCell ref="F1637:H1637"/>
    <mergeCell ref="I1637:J1637"/>
    <mergeCell ref="K1637:L1637"/>
    <mergeCell ref="M1637:N1637"/>
    <mergeCell ref="O1637:P1637"/>
    <mergeCell ref="Q1635:S1635"/>
    <mergeCell ref="T1635:W1635"/>
    <mergeCell ref="C1636:E1636"/>
    <mergeCell ref="F1636:H1636"/>
    <mergeCell ref="I1636:J1636"/>
    <mergeCell ref="K1636:L1636"/>
    <mergeCell ref="M1636:N1636"/>
    <mergeCell ref="O1636:P1636"/>
    <mergeCell ref="Q1636:S1636"/>
    <mergeCell ref="T1636:W1636"/>
    <mergeCell ref="C1635:E1635"/>
    <mergeCell ref="F1635:H1635"/>
    <mergeCell ref="I1635:J1635"/>
    <mergeCell ref="K1635:L1635"/>
    <mergeCell ref="M1635:N1635"/>
    <mergeCell ref="O1635:P1635"/>
    <mergeCell ref="Q1633:S1633"/>
    <mergeCell ref="T1633:W1633"/>
    <mergeCell ref="C1634:E1634"/>
    <mergeCell ref="F1634:H1634"/>
    <mergeCell ref="I1634:J1634"/>
    <mergeCell ref="K1634:L1634"/>
    <mergeCell ref="M1634:N1634"/>
    <mergeCell ref="O1634:P1634"/>
    <mergeCell ref="Q1634:S1634"/>
    <mergeCell ref="T1634:W1634"/>
    <mergeCell ref="C1633:E1633"/>
    <mergeCell ref="F1633:H1633"/>
    <mergeCell ref="I1633:J1633"/>
    <mergeCell ref="K1633:L1633"/>
    <mergeCell ref="M1633:N1633"/>
    <mergeCell ref="O1633:P1633"/>
    <mergeCell ref="Q1631:S1631"/>
    <mergeCell ref="T1631:W1631"/>
    <mergeCell ref="C1632:E1632"/>
    <mergeCell ref="F1632:H1632"/>
    <mergeCell ref="I1632:J1632"/>
    <mergeCell ref="K1632:L1632"/>
    <mergeCell ref="M1632:N1632"/>
    <mergeCell ref="O1632:P1632"/>
    <mergeCell ref="Q1632:S1632"/>
    <mergeCell ref="T1632:W1632"/>
    <mergeCell ref="C1631:E1631"/>
    <mergeCell ref="F1631:H1631"/>
    <mergeCell ref="I1631:J1631"/>
    <mergeCell ref="K1631:L1631"/>
    <mergeCell ref="M1631:N1631"/>
    <mergeCell ref="O1631:P1631"/>
    <mergeCell ref="Q1629:S1629"/>
    <mergeCell ref="T1629:W1629"/>
    <mergeCell ref="C1630:E1630"/>
    <mergeCell ref="F1630:H1630"/>
    <mergeCell ref="I1630:J1630"/>
    <mergeCell ref="K1630:L1630"/>
    <mergeCell ref="M1630:N1630"/>
    <mergeCell ref="O1630:P1630"/>
    <mergeCell ref="Q1630:S1630"/>
    <mergeCell ref="T1630:W1630"/>
    <mergeCell ref="C1629:E1629"/>
    <mergeCell ref="F1629:H1629"/>
    <mergeCell ref="I1629:J1629"/>
    <mergeCell ref="K1629:L1629"/>
    <mergeCell ref="M1629:N1629"/>
    <mergeCell ref="O1629:P1629"/>
    <mergeCell ref="Q1627:S1627"/>
    <mergeCell ref="T1627:W1627"/>
    <mergeCell ref="C1628:E1628"/>
    <mergeCell ref="F1628:H1628"/>
    <mergeCell ref="I1628:J1628"/>
    <mergeCell ref="K1628:L1628"/>
    <mergeCell ref="M1628:N1628"/>
    <mergeCell ref="O1628:P1628"/>
    <mergeCell ref="Q1628:S1628"/>
    <mergeCell ref="T1628:W1628"/>
    <mergeCell ref="C1627:E1627"/>
    <mergeCell ref="F1627:H1627"/>
    <mergeCell ref="I1627:J1627"/>
    <mergeCell ref="K1627:L1627"/>
    <mergeCell ref="M1627:N1627"/>
    <mergeCell ref="O1627:P1627"/>
    <mergeCell ref="Q1624:S1624"/>
    <mergeCell ref="T1624:W1624"/>
    <mergeCell ref="C1625:E1625"/>
    <mergeCell ref="F1625:H1626"/>
    <mergeCell ref="I1625:J1625"/>
    <mergeCell ref="K1625:L1625"/>
    <mergeCell ref="M1625:N1625"/>
    <mergeCell ref="O1625:P1625"/>
    <mergeCell ref="Q1625:S1625"/>
    <mergeCell ref="T1625:W1625"/>
    <mergeCell ref="C1624:E1624"/>
    <mergeCell ref="F1624:H1624"/>
    <mergeCell ref="I1624:J1624"/>
    <mergeCell ref="K1624:L1624"/>
    <mergeCell ref="M1624:N1624"/>
    <mergeCell ref="O1624:P1624"/>
    <mergeCell ref="Q1621:S1621"/>
    <mergeCell ref="T1621:W1621"/>
    <mergeCell ref="C1623:E1623"/>
    <mergeCell ref="F1623:H1623"/>
    <mergeCell ref="I1623:J1623"/>
    <mergeCell ref="K1623:L1623"/>
    <mergeCell ref="M1623:N1623"/>
    <mergeCell ref="O1623:P1623"/>
    <mergeCell ref="Q1623:S1623"/>
    <mergeCell ref="T1623:W1623"/>
    <mergeCell ref="C1621:E1621"/>
    <mergeCell ref="F1621:H1622"/>
    <mergeCell ref="I1621:J1621"/>
    <mergeCell ref="K1621:L1621"/>
    <mergeCell ref="M1621:N1621"/>
    <mergeCell ref="O1621:P1621"/>
    <mergeCell ref="Q1619:S1619"/>
    <mergeCell ref="T1619:W1619"/>
    <mergeCell ref="C1620:E1620"/>
    <mergeCell ref="F1620:H1620"/>
    <mergeCell ref="I1620:J1620"/>
    <mergeCell ref="K1620:L1620"/>
    <mergeCell ref="M1620:N1620"/>
    <mergeCell ref="O1620:P1620"/>
    <mergeCell ref="Q1620:S1620"/>
    <mergeCell ref="T1620:W1620"/>
    <mergeCell ref="C1619:E1619"/>
    <mergeCell ref="F1619:H1619"/>
    <mergeCell ref="I1619:J1619"/>
    <mergeCell ref="K1619:L1619"/>
    <mergeCell ref="M1619:N1619"/>
    <mergeCell ref="O1619:P1619"/>
    <mergeCell ref="Q1615:S1615"/>
    <mergeCell ref="T1615:W1615"/>
    <mergeCell ref="C1617:E1617"/>
    <mergeCell ref="F1617:H1618"/>
    <mergeCell ref="I1617:J1617"/>
    <mergeCell ref="K1617:L1617"/>
    <mergeCell ref="M1617:N1617"/>
    <mergeCell ref="O1617:P1617"/>
    <mergeCell ref="Q1617:S1617"/>
    <mergeCell ref="T1617:W1617"/>
    <mergeCell ref="C1615:E1615"/>
    <mergeCell ref="F1615:H1616"/>
    <mergeCell ref="I1615:J1615"/>
    <mergeCell ref="K1615:L1615"/>
    <mergeCell ref="M1615:N1615"/>
    <mergeCell ref="O1615:P1615"/>
    <mergeCell ref="Q1613:S1613"/>
    <mergeCell ref="T1613:W1613"/>
    <mergeCell ref="C1614:E1614"/>
    <mergeCell ref="F1614:H1614"/>
    <mergeCell ref="I1614:J1614"/>
    <mergeCell ref="K1614:L1614"/>
    <mergeCell ref="M1614:N1614"/>
    <mergeCell ref="O1614:P1614"/>
    <mergeCell ref="Q1614:S1614"/>
    <mergeCell ref="T1614:W1614"/>
    <mergeCell ref="C1613:E1613"/>
    <mergeCell ref="F1613:H1613"/>
    <mergeCell ref="I1613:J1613"/>
    <mergeCell ref="K1613:L1613"/>
    <mergeCell ref="M1613:N1613"/>
    <mergeCell ref="O1613:P1613"/>
    <mergeCell ref="Q1610:S1610"/>
    <mergeCell ref="T1610:W1610"/>
    <mergeCell ref="C1611:E1611"/>
    <mergeCell ref="F1611:H1612"/>
    <mergeCell ref="I1611:J1611"/>
    <mergeCell ref="K1611:L1611"/>
    <mergeCell ref="M1611:N1611"/>
    <mergeCell ref="O1611:P1611"/>
    <mergeCell ref="Q1611:S1611"/>
    <mergeCell ref="T1611:W1611"/>
    <mergeCell ref="C1610:E1610"/>
    <mergeCell ref="F1610:H1610"/>
    <mergeCell ref="I1610:J1610"/>
    <mergeCell ref="K1610:L1610"/>
    <mergeCell ref="M1610:N1610"/>
    <mergeCell ref="O1610:P1610"/>
    <mergeCell ref="B1607:F1607"/>
    <mergeCell ref="G1607:R1607"/>
    <mergeCell ref="D1608:R1608"/>
    <mergeCell ref="T1608:V1608"/>
    <mergeCell ref="C1609:D1609"/>
    <mergeCell ref="F1609:I1609"/>
    <mergeCell ref="O1609:P1609"/>
    <mergeCell ref="R1609:S1609"/>
    <mergeCell ref="T1609:V1609"/>
    <mergeCell ref="T1603:W1603"/>
    <mergeCell ref="A1604:E1605"/>
    <mergeCell ref="F1604:U1604"/>
    <mergeCell ref="F1605:S1605"/>
    <mergeCell ref="B1606:F1606"/>
    <mergeCell ref="G1606:O1606"/>
    <mergeCell ref="P1606:S1606"/>
    <mergeCell ref="T1606:W1606"/>
    <mergeCell ref="Q1599:S1599"/>
    <mergeCell ref="T1599:W1599"/>
    <mergeCell ref="C1601:E1601"/>
    <mergeCell ref="F1601:H1601"/>
    <mergeCell ref="I1601:J1601"/>
    <mergeCell ref="K1601:L1601"/>
    <mergeCell ref="M1601:N1601"/>
    <mergeCell ref="O1601:P1601"/>
    <mergeCell ref="Q1601:S1601"/>
    <mergeCell ref="T1601:W1601"/>
    <mergeCell ref="C1599:E1599"/>
    <mergeCell ref="F1599:H1600"/>
    <mergeCell ref="I1599:J1599"/>
    <mergeCell ref="K1599:L1599"/>
    <mergeCell ref="M1599:N1599"/>
    <mergeCell ref="O1599:P1599"/>
    <mergeCell ref="Q1597:S1597"/>
    <mergeCell ref="T1597:W1597"/>
    <mergeCell ref="C1598:E1598"/>
    <mergeCell ref="F1598:H1598"/>
    <mergeCell ref="I1598:J1598"/>
    <mergeCell ref="K1598:L1598"/>
    <mergeCell ref="M1598:N1598"/>
    <mergeCell ref="O1598:P1598"/>
    <mergeCell ref="Q1598:S1598"/>
    <mergeCell ref="T1598:W1598"/>
    <mergeCell ref="C1597:E1597"/>
    <mergeCell ref="F1597:H1597"/>
    <mergeCell ref="I1597:J1597"/>
    <mergeCell ref="K1597:L1597"/>
    <mergeCell ref="M1597:N1597"/>
    <mergeCell ref="O1597:P1597"/>
    <mergeCell ref="Q1595:S1595"/>
    <mergeCell ref="T1595:W1595"/>
    <mergeCell ref="C1596:E1596"/>
    <mergeCell ref="F1596:H1596"/>
    <mergeCell ref="I1596:J1596"/>
    <mergeCell ref="K1596:L1596"/>
    <mergeCell ref="M1596:N1596"/>
    <mergeCell ref="O1596:P1596"/>
    <mergeCell ref="Q1596:S1596"/>
    <mergeCell ref="T1596:W1596"/>
    <mergeCell ref="C1595:E1595"/>
    <mergeCell ref="F1595:H1595"/>
    <mergeCell ref="I1595:J1595"/>
    <mergeCell ref="K1595:L1595"/>
    <mergeCell ref="M1595:N1595"/>
    <mergeCell ref="O1595:P1595"/>
    <mergeCell ref="Q1593:S1593"/>
    <mergeCell ref="T1593:W1593"/>
    <mergeCell ref="C1594:E1594"/>
    <mergeCell ref="F1594:H1594"/>
    <mergeCell ref="I1594:J1594"/>
    <mergeCell ref="K1594:L1594"/>
    <mergeCell ref="M1594:N1594"/>
    <mergeCell ref="O1594:P1594"/>
    <mergeCell ref="Q1594:S1594"/>
    <mergeCell ref="T1594:W1594"/>
    <mergeCell ref="C1593:E1593"/>
    <mergeCell ref="F1593:H1593"/>
    <mergeCell ref="I1593:J1593"/>
    <mergeCell ref="K1593:L1593"/>
    <mergeCell ref="M1593:N1593"/>
    <mergeCell ref="O1593:P1593"/>
    <mergeCell ref="Q1591:S1591"/>
    <mergeCell ref="T1591:W1591"/>
    <mergeCell ref="C1592:E1592"/>
    <mergeCell ref="F1592:H1592"/>
    <mergeCell ref="I1592:J1592"/>
    <mergeCell ref="K1592:L1592"/>
    <mergeCell ref="M1592:N1592"/>
    <mergeCell ref="O1592:P1592"/>
    <mergeCell ref="Q1592:S1592"/>
    <mergeCell ref="T1592:W1592"/>
    <mergeCell ref="C1591:E1591"/>
    <mergeCell ref="F1591:H1591"/>
    <mergeCell ref="I1591:J1591"/>
    <mergeCell ref="K1591:L1591"/>
    <mergeCell ref="M1591:N1591"/>
    <mergeCell ref="O1591:P1591"/>
    <mergeCell ref="Q1589:S1589"/>
    <mergeCell ref="T1589:W1589"/>
    <mergeCell ref="C1590:E1590"/>
    <mergeCell ref="F1590:H1590"/>
    <mergeCell ref="I1590:J1590"/>
    <mergeCell ref="K1590:L1590"/>
    <mergeCell ref="M1590:N1590"/>
    <mergeCell ref="O1590:P1590"/>
    <mergeCell ref="Q1590:S1590"/>
    <mergeCell ref="T1590:W1590"/>
    <mergeCell ref="C1589:E1589"/>
    <mergeCell ref="F1589:H1589"/>
    <mergeCell ref="I1589:J1589"/>
    <mergeCell ref="K1589:L1589"/>
    <mergeCell ref="M1589:N1589"/>
    <mergeCell ref="O1589:P1589"/>
    <mergeCell ref="Q1587:S1587"/>
    <mergeCell ref="T1587:W1587"/>
    <mergeCell ref="C1588:E1588"/>
    <mergeCell ref="F1588:H1588"/>
    <mergeCell ref="I1588:J1588"/>
    <mergeCell ref="K1588:L1588"/>
    <mergeCell ref="M1588:N1588"/>
    <mergeCell ref="O1588:P1588"/>
    <mergeCell ref="Q1588:S1588"/>
    <mergeCell ref="T1588:W1588"/>
    <mergeCell ref="C1587:E1587"/>
    <mergeCell ref="F1587:H1587"/>
    <mergeCell ref="I1587:J1587"/>
    <mergeCell ref="K1587:L1587"/>
    <mergeCell ref="M1587:N1587"/>
    <mergeCell ref="O1587:P1587"/>
    <mergeCell ref="Q1585:S1585"/>
    <mergeCell ref="T1585:W1585"/>
    <mergeCell ref="C1586:E1586"/>
    <mergeCell ref="F1586:H1586"/>
    <mergeCell ref="I1586:J1586"/>
    <mergeCell ref="K1586:L1586"/>
    <mergeCell ref="M1586:N1586"/>
    <mergeCell ref="O1586:P1586"/>
    <mergeCell ref="Q1586:S1586"/>
    <mergeCell ref="T1586:W1586"/>
    <mergeCell ref="C1585:E1585"/>
    <mergeCell ref="F1585:H1585"/>
    <mergeCell ref="I1585:J1585"/>
    <mergeCell ref="K1585:L1585"/>
    <mergeCell ref="M1585:N1585"/>
    <mergeCell ref="O1585:P1585"/>
    <mergeCell ref="Q1583:S1583"/>
    <mergeCell ref="T1583:W1583"/>
    <mergeCell ref="C1584:E1584"/>
    <mergeCell ref="F1584:H1584"/>
    <mergeCell ref="I1584:J1584"/>
    <mergeCell ref="K1584:L1584"/>
    <mergeCell ref="M1584:N1584"/>
    <mergeCell ref="O1584:P1584"/>
    <mergeCell ref="Q1584:S1584"/>
    <mergeCell ref="T1584:W1584"/>
    <mergeCell ref="C1583:E1583"/>
    <mergeCell ref="F1583:H1583"/>
    <mergeCell ref="I1583:J1583"/>
    <mergeCell ref="K1583:L1583"/>
    <mergeCell ref="M1583:N1583"/>
    <mergeCell ref="O1583:P1583"/>
    <mergeCell ref="Q1581:S1581"/>
    <mergeCell ref="T1581:W1581"/>
    <mergeCell ref="C1582:E1582"/>
    <mergeCell ref="F1582:H1582"/>
    <mergeCell ref="I1582:J1582"/>
    <mergeCell ref="K1582:L1582"/>
    <mergeCell ref="M1582:N1582"/>
    <mergeCell ref="O1582:P1582"/>
    <mergeCell ref="Q1582:S1582"/>
    <mergeCell ref="T1582:W1582"/>
    <mergeCell ref="C1581:E1581"/>
    <mergeCell ref="F1581:H1581"/>
    <mergeCell ref="I1581:J1581"/>
    <mergeCell ref="K1581:L1581"/>
    <mergeCell ref="M1581:N1581"/>
    <mergeCell ref="O1581:P1581"/>
    <mergeCell ref="Q1579:S1579"/>
    <mergeCell ref="T1579:W1579"/>
    <mergeCell ref="C1580:E1580"/>
    <mergeCell ref="F1580:H1580"/>
    <mergeCell ref="I1580:J1580"/>
    <mergeCell ref="K1580:L1580"/>
    <mergeCell ref="M1580:N1580"/>
    <mergeCell ref="O1580:P1580"/>
    <mergeCell ref="Q1580:S1580"/>
    <mergeCell ref="T1580:W1580"/>
    <mergeCell ref="C1579:E1579"/>
    <mergeCell ref="F1579:H1579"/>
    <mergeCell ref="I1579:J1579"/>
    <mergeCell ref="K1579:L1579"/>
    <mergeCell ref="M1579:N1579"/>
    <mergeCell ref="O1579:P1579"/>
    <mergeCell ref="Q1577:S1577"/>
    <mergeCell ref="T1577:W1577"/>
    <mergeCell ref="C1578:E1578"/>
    <mergeCell ref="F1578:H1578"/>
    <mergeCell ref="I1578:J1578"/>
    <mergeCell ref="K1578:L1578"/>
    <mergeCell ref="M1578:N1578"/>
    <mergeCell ref="O1578:P1578"/>
    <mergeCell ref="Q1578:S1578"/>
    <mergeCell ref="T1578:W1578"/>
    <mergeCell ref="C1577:E1577"/>
    <mergeCell ref="F1577:H1577"/>
    <mergeCell ref="I1577:J1577"/>
    <mergeCell ref="K1577:L1577"/>
    <mergeCell ref="M1577:N1577"/>
    <mergeCell ref="O1577:P1577"/>
    <mergeCell ref="Q1574:S1574"/>
    <mergeCell ref="T1574:W1574"/>
    <mergeCell ref="C1576:E1576"/>
    <mergeCell ref="F1576:H1576"/>
    <mergeCell ref="I1576:J1576"/>
    <mergeCell ref="K1576:L1576"/>
    <mergeCell ref="M1576:N1576"/>
    <mergeCell ref="O1576:P1576"/>
    <mergeCell ref="Q1576:S1576"/>
    <mergeCell ref="T1576:W1576"/>
    <mergeCell ref="C1574:E1574"/>
    <mergeCell ref="F1574:H1575"/>
    <mergeCell ref="I1574:J1574"/>
    <mergeCell ref="K1574:L1574"/>
    <mergeCell ref="M1574:N1574"/>
    <mergeCell ref="O1574:P1574"/>
    <mergeCell ref="Q1572:S1572"/>
    <mergeCell ref="T1572:W1572"/>
    <mergeCell ref="C1573:E1573"/>
    <mergeCell ref="F1573:H1573"/>
    <mergeCell ref="I1573:J1573"/>
    <mergeCell ref="K1573:L1573"/>
    <mergeCell ref="M1573:N1573"/>
    <mergeCell ref="O1573:P1573"/>
    <mergeCell ref="Q1573:S1573"/>
    <mergeCell ref="T1573:W1573"/>
    <mergeCell ref="C1572:E1572"/>
    <mergeCell ref="F1572:H1572"/>
    <mergeCell ref="I1572:J1572"/>
    <mergeCell ref="K1572:L1572"/>
    <mergeCell ref="M1572:N1572"/>
    <mergeCell ref="O1572:P1572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68:S1568"/>
    <mergeCell ref="T1568:W1568"/>
    <mergeCell ref="C1569:E1569"/>
    <mergeCell ref="F1569:H1569"/>
    <mergeCell ref="I1569:J1569"/>
    <mergeCell ref="K1569:L1569"/>
    <mergeCell ref="M1569:N1569"/>
    <mergeCell ref="O1569:P1569"/>
    <mergeCell ref="Q1569:S1569"/>
    <mergeCell ref="T1569:W1569"/>
    <mergeCell ref="C1568:E1568"/>
    <mergeCell ref="F1568:H1568"/>
    <mergeCell ref="I1568:J1568"/>
    <mergeCell ref="K1568:L1568"/>
    <mergeCell ref="M1568:N1568"/>
    <mergeCell ref="O1568:P1568"/>
    <mergeCell ref="Q1566:S1566"/>
    <mergeCell ref="T1566:W1566"/>
    <mergeCell ref="C1567:E1567"/>
    <mergeCell ref="F1567:H1567"/>
    <mergeCell ref="I1567:J1567"/>
    <mergeCell ref="K1567:L1567"/>
    <mergeCell ref="M1567:N1567"/>
    <mergeCell ref="O1567:P1567"/>
    <mergeCell ref="Q1567:S1567"/>
    <mergeCell ref="T1567:W1567"/>
    <mergeCell ref="C1566:E1566"/>
    <mergeCell ref="F1566:H1566"/>
    <mergeCell ref="I1566:J1566"/>
    <mergeCell ref="K1566:L1566"/>
    <mergeCell ref="M1566:N1566"/>
    <mergeCell ref="O1566:P1566"/>
    <mergeCell ref="Q1564:S1564"/>
    <mergeCell ref="T1564:W1564"/>
    <mergeCell ref="C1565:E1565"/>
    <mergeCell ref="F1565:H1565"/>
    <mergeCell ref="I1565:J1565"/>
    <mergeCell ref="K1565:L1565"/>
    <mergeCell ref="M1565:N1565"/>
    <mergeCell ref="O1565:P1565"/>
    <mergeCell ref="Q1565:S1565"/>
    <mergeCell ref="T1565:W1565"/>
    <mergeCell ref="C1564:E1564"/>
    <mergeCell ref="F1564:H1564"/>
    <mergeCell ref="I1564:J1564"/>
    <mergeCell ref="K1564:L1564"/>
    <mergeCell ref="M1564:N1564"/>
    <mergeCell ref="O1564:P1564"/>
    <mergeCell ref="Q1561:S1561"/>
    <mergeCell ref="T1561:W1561"/>
    <mergeCell ref="C1563:E1563"/>
    <mergeCell ref="F1563:H1563"/>
    <mergeCell ref="I1563:J1563"/>
    <mergeCell ref="K1563:L1563"/>
    <mergeCell ref="M1563:N1563"/>
    <mergeCell ref="O1563:P1563"/>
    <mergeCell ref="Q1563:S1563"/>
    <mergeCell ref="T1563:W1563"/>
    <mergeCell ref="C1561:E1561"/>
    <mergeCell ref="F1561:H1562"/>
    <mergeCell ref="I1561:J1561"/>
    <mergeCell ref="K1561:L1561"/>
    <mergeCell ref="M1561:N1561"/>
    <mergeCell ref="O1561:P1561"/>
    <mergeCell ref="Q1558:S1558"/>
    <mergeCell ref="T1558:W1558"/>
    <mergeCell ref="C1560:E1560"/>
    <mergeCell ref="F1560:H1560"/>
    <mergeCell ref="I1560:J1560"/>
    <mergeCell ref="K1560:L1560"/>
    <mergeCell ref="M1560:N1560"/>
    <mergeCell ref="O1560:P1560"/>
    <mergeCell ref="Q1560:S1560"/>
    <mergeCell ref="T1560:W1560"/>
    <mergeCell ref="C1558:E1558"/>
    <mergeCell ref="F1558:H1559"/>
    <mergeCell ref="I1558:J1558"/>
    <mergeCell ref="K1558:L1558"/>
    <mergeCell ref="M1558:N1558"/>
    <mergeCell ref="O1558:P1558"/>
    <mergeCell ref="Q1556:S1556"/>
    <mergeCell ref="T1556:W1556"/>
    <mergeCell ref="C1557:E1557"/>
    <mergeCell ref="F1557:H1557"/>
    <mergeCell ref="I1557:J1557"/>
    <mergeCell ref="K1557:L1557"/>
    <mergeCell ref="M1557:N1557"/>
    <mergeCell ref="O1557:P1557"/>
    <mergeCell ref="Q1557:S1557"/>
    <mergeCell ref="T1557:W1557"/>
    <mergeCell ref="C1556:E1556"/>
    <mergeCell ref="F1556:H1556"/>
    <mergeCell ref="I1556:J1556"/>
    <mergeCell ref="K1556:L1556"/>
    <mergeCell ref="M1556:N1556"/>
    <mergeCell ref="O1556:P1556"/>
    <mergeCell ref="Q1554:S1554"/>
    <mergeCell ref="T1554:W1554"/>
    <mergeCell ref="C1555:E1555"/>
    <mergeCell ref="F1555:H1555"/>
    <mergeCell ref="I1555:J1555"/>
    <mergeCell ref="K1555:L1555"/>
    <mergeCell ref="M1555:N1555"/>
    <mergeCell ref="O1555:P1555"/>
    <mergeCell ref="Q1555:S1555"/>
    <mergeCell ref="T1555:W1555"/>
    <mergeCell ref="C1554:E1554"/>
    <mergeCell ref="F1554:H1554"/>
    <mergeCell ref="I1554:J1554"/>
    <mergeCell ref="K1554:L1554"/>
    <mergeCell ref="M1554:N1554"/>
    <mergeCell ref="O1554:P1554"/>
    <mergeCell ref="B1551:F1551"/>
    <mergeCell ref="G1551:R1551"/>
    <mergeCell ref="D1552:R1552"/>
    <mergeCell ref="T1552:V1552"/>
    <mergeCell ref="C1553:D1553"/>
    <mergeCell ref="F1553:I1553"/>
    <mergeCell ref="O1553:P1553"/>
    <mergeCell ref="R1553:S1553"/>
    <mergeCell ref="T1553:V1553"/>
    <mergeCell ref="T1547:W1547"/>
    <mergeCell ref="A1548:E1549"/>
    <mergeCell ref="F1548:U1548"/>
    <mergeCell ref="F1549:S1549"/>
    <mergeCell ref="B1550:F1550"/>
    <mergeCell ref="G1550:O1550"/>
    <mergeCell ref="P1550:S1550"/>
    <mergeCell ref="T1550:W1550"/>
    <mergeCell ref="Q1544:S1544"/>
    <mergeCell ref="T1544:W1544"/>
    <mergeCell ref="C1545:E1545"/>
    <mergeCell ref="F1545:H1545"/>
    <mergeCell ref="I1545:J1545"/>
    <mergeCell ref="K1545:L1545"/>
    <mergeCell ref="M1545:N1545"/>
    <mergeCell ref="O1545:P1545"/>
    <mergeCell ref="Q1545:S1545"/>
    <mergeCell ref="T1545:W1545"/>
    <mergeCell ref="C1544:E1544"/>
    <mergeCell ref="F1544:H1544"/>
    <mergeCell ref="I1544:J1544"/>
    <mergeCell ref="K1544:L1544"/>
    <mergeCell ref="M1544:N1544"/>
    <mergeCell ref="O1544:P1544"/>
    <mergeCell ref="Q1542:S1542"/>
    <mergeCell ref="T1542:W1542"/>
    <mergeCell ref="C1543:E1543"/>
    <mergeCell ref="F1543:H1543"/>
    <mergeCell ref="I1543:J1543"/>
    <mergeCell ref="K1543:L1543"/>
    <mergeCell ref="M1543:N1543"/>
    <mergeCell ref="O1543:P1543"/>
    <mergeCell ref="Q1543:S1543"/>
    <mergeCell ref="T1543:W1543"/>
    <mergeCell ref="C1542:E1542"/>
    <mergeCell ref="F1542:H1542"/>
    <mergeCell ref="I1542:J1542"/>
    <mergeCell ref="K1542:L1542"/>
    <mergeCell ref="M1542:N1542"/>
    <mergeCell ref="O1542:P1542"/>
    <mergeCell ref="Q1540:S1540"/>
    <mergeCell ref="T1540:W1540"/>
    <mergeCell ref="C1541:E1541"/>
    <mergeCell ref="F1541:H1541"/>
    <mergeCell ref="I1541:J1541"/>
    <mergeCell ref="K1541:L1541"/>
    <mergeCell ref="M1541:N1541"/>
    <mergeCell ref="O1541:P1541"/>
    <mergeCell ref="Q1541:S1541"/>
    <mergeCell ref="T1541:W1541"/>
    <mergeCell ref="C1540:E1540"/>
    <mergeCell ref="F1540:H1540"/>
    <mergeCell ref="I1540:J1540"/>
    <mergeCell ref="K1540:L1540"/>
    <mergeCell ref="M1540:N1540"/>
    <mergeCell ref="O1540:P1540"/>
    <mergeCell ref="Q1538:S1538"/>
    <mergeCell ref="T1538:W1538"/>
    <mergeCell ref="C1539:E1539"/>
    <mergeCell ref="F1539:H1539"/>
    <mergeCell ref="I1539:J1539"/>
    <mergeCell ref="K1539:L1539"/>
    <mergeCell ref="M1539:N1539"/>
    <mergeCell ref="O1539:P1539"/>
    <mergeCell ref="Q1539:S1539"/>
    <mergeCell ref="T1539:W1539"/>
    <mergeCell ref="C1538:E1538"/>
    <mergeCell ref="F1538:H1538"/>
    <mergeCell ref="I1538:J1538"/>
    <mergeCell ref="K1538:L1538"/>
    <mergeCell ref="M1538:N1538"/>
    <mergeCell ref="O1538:P1538"/>
    <mergeCell ref="Q1536:S1536"/>
    <mergeCell ref="T1536:W1536"/>
    <mergeCell ref="C1537:E1537"/>
    <mergeCell ref="F1537:H1537"/>
    <mergeCell ref="I1537:J1537"/>
    <mergeCell ref="K1537:L1537"/>
    <mergeCell ref="M1537:N1537"/>
    <mergeCell ref="O1537:P1537"/>
    <mergeCell ref="Q1537:S1537"/>
    <mergeCell ref="T1537:W1537"/>
    <mergeCell ref="C1536:E1536"/>
    <mergeCell ref="F1536:H1536"/>
    <mergeCell ref="I1536:J1536"/>
    <mergeCell ref="K1536:L1536"/>
    <mergeCell ref="M1536:N1536"/>
    <mergeCell ref="O1536:P1536"/>
    <mergeCell ref="Q1534:S1534"/>
    <mergeCell ref="T1534:W1534"/>
    <mergeCell ref="C1535:E1535"/>
    <mergeCell ref="F1535:H1535"/>
    <mergeCell ref="I1535:J1535"/>
    <mergeCell ref="K1535:L1535"/>
    <mergeCell ref="M1535:N1535"/>
    <mergeCell ref="O1535:P1535"/>
    <mergeCell ref="Q1535:S1535"/>
    <mergeCell ref="T1535:W1535"/>
    <mergeCell ref="C1534:E1534"/>
    <mergeCell ref="F1534:H1534"/>
    <mergeCell ref="I1534:J1534"/>
    <mergeCell ref="K1534:L1534"/>
    <mergeCell ref="M1534:N1534"/>
    <mergeCell ref="O1534:P1534"/>
    <mergeCell ref="Q1532:S1532"/>
    <mergeCell ref="T1532:W1532"/>
    <mergeCell ref="C1533:E1533"/>
    <mergeCell ref="F1533:H1533"/>
    <mergeCell ref="I1533:J1533"/>
    <mergeCell ref="K1533:L1533"/>
    <mergeCell ref="M1533:N1533"/>
    <mergeCell ref="O1533:P1533"/>
    <mergeCell ref="Q1533:S1533"/>
    <mergeCell ref="T1533:W1533"/>
    <mergeCell ref="C1532:E1532"/>
    <mergeCell ref="F1532:H1532"/>
    <mergeCell ref="I1532:J1532"/>
    <mergeCell ref="K1532:L1532"/>
    <mergeCell ref="M1532:N1532"/>
    <mergeCell ref="O1532:P1532"/>
    <mergeCell ref="Q1530:S1530"/>
    <mergeCell ref="T1530:W1530"/>
    <mergeCell ref="C1531:E1531"/>
    <mergeCell ref="F1531:H1531"/>
    <mergeCell ref="I1531:J1531"/>
    <mergeCell ref="K1531:L1531"/>
    <mergeCell ref="M1531:N1531"/>
    <mergeCell ref="O1531:P1531"/>
    <mergeCell ref="Q1531:S1531"/>
    <mergeCell ref="T1531:W1531"/>
    <mergeCell ref="C1530:E1530"/>
    <mergeCell ref="F1530:H1530"/>
    <mergeCell ref="I1530:J1530"/>
    <mergeCell ref="K1530:L1530"/>
    <mergeCell ref="M1530:N1530"/>
    <mergeCell ref="O1530:P1530"/>
    <mergeCell ref="Q1528:S1528"/>
    <mergeCell ref="T1528:W1528"/>
    <mergeCell ref="C1529:E1529"/>
    <mergeCell ref="F1529:H1529"/>
    <mergeCell ref="I1529:J1529"/>
    <mergeCell ref="K1529:L1529"/>
    <mergeCell ref="M1529:N1529"/>
    <mergeCell ref="O1529:P1529"/>
    <mergeCell ref="Q1529:S1529"/>
    <mergeCell ref="T1529:W1529"/>
    <mergeCell ref="C1528:E1528"/>
    <mergeCell ref="F1528:H1528"/>
    <mergeCell ref="I1528:J1528"/>
    <mergeCell ref="K1528:L1528"/>
    <mergeCell ref="M1528:N1528"/>
    <mergeCell ref="O1528:P1528"/>
    <mergeCell ref="Q1526:S1526"/>
    <mergeCell ref="T1526:W1526"/>
    <mergeCell ref="C1527:E1527"/>
    <mergeCell ref="F1527:H1527"/>
    <mergeCell ref="I1527:J1527"/>
    <mergeCell ref="K1527:L1527"/>
    <mergeCell ref="M1527:N1527"/>
    <mergeCell ref="O1527:P1527"/>
    <mergeCell ref="Q1527:S1527"/>
    <mergeCell ref="T1527:W1527"/>
    <mergeCell ref="C1526:E1526"/>
    <mergeCell ref="F1526:H1526"/>
    <mergeCell ref="I1526:J1526"/>
    <mergeCell ref="K1526:L1526"/>
    <mergeCell ref="M1526:N1526"/>
    <mergeCell ref="O1526:P1526"/>
    <mergeCell ref="Q1524:S1524"/>
    <mergeCell ref="T1524:W1524"/>
    <mergeCell ref="C1525:E1525"/>
    <mergeCell ref="F1525:H1525"/>
    <mergeCell ref="I1525:J1525"/>
    <mergeCell ref="K1525:L1525"/>
    <mergeCell ref="M1525:N1525"/>
    <mergeCell ref="O1525:P1525"/>
    <mergeCell ref="Q1525:S1525"/>
    <mergeCell ref="T1525:W1525"/>
    <mergeCell ref="C1524:E1524"/>
    <mergeCell ref="F1524:H1524"/>
    <mergeCell ref="I1524:J1524"/>
    <mergeCell ref="K1524:L1524"/>
    <mergeCell ref="M1524:N1524"/>
    <mergeCell ref="O1524:P1524"/>
    <mergeCell ref="Q1522:S1522"/>
    <mergeCell ref="T1522:W1522"/>
    <mergeCell ref="C1523:E1523"/>
    <mergeCell ref="F1523:H1523"/>
    <mergeCell ref="I1523:J1523"/>
    <mergeCell ref="K1523:L1523"/>
    <mergeCell ref="M1523:N1523"/>
    <mergeCell ref="O1523:P1523"/>
    <mergeCell ref="Q1523:S1523"/>
    <mergeCell ref="T1523:W1523"/>
    <mergeCell ref="C1522:E1522"/>
    <mergeCell ref="F1522:H1522"/>
    <mergeCell ref="I1522:J1522"/>
    <mergeCell ref="K1522:L1522"/>
    <mergeCell ref="M1522:N1522"/>
    <mergeCell ref="O1522:P1522"/>
    <mergeCell ref="Q1520:S1520"/>
    <mergeCell ref="T1520:W1520"/>
    <mergeCell ref="C1521:E1521"/>
    <mergeCell ref="F1521:H1521"/>
    <mergeCell ref="I1521:J1521"/>
    <mergeCell ref="K1521:L1521"/>
    <mergeCell ref="M1521:N1521"/>
    <mergeCell ref="O1521:P1521"/>
    <mergeCell ref="Q1521:S1521"/>
    <mergeCell ref="T1521:W1521"/>
    <mergeCell ref="C1520:E1520"/>
    <mergeCell ref="F1520:H1520"/>
    <mergeCell ref="I1520:J1520"/>
    <mergeCell ref="K1520:L1520"/>
    <mergeCell ref="M1520:N1520"/>
    <mergeCell ref="O1520:P1520"/>
    <mergeCell ref="Q1518:S1518"/>
    <mergeCell ref="T1518:W1518"/>
    <mergeCell ref="C1519:E1519"/>
    <mergeCell ref="F1519:H1519"/>
    <mergeCell ref="I1519:J1519"/>
    <mergeCell ref="K1519:L1519"/>
    <mergeCell ref="M1519:N1519"/>
    <mergeCell ref="O1519:P1519"/>
    <mergeCell ref="Q1519:S1519"/>
    <mergeCell ref="T1519:W1519"/>
    <mergeCell ref="C1518:E1518"/>
    <mergeCell ref="F1518:H1518"/>
    <mergeCell ref="I1518:J1518"/>
    <mergeCell ref="K1518:L1518"/>
    <mergeCell ref="M1518:N1518"/>
    <mergeCell ref="O1518:P1518"/>
    <mergeCell ref="Q1516:S1516"/>
    <mergeCell ref="T1516:W1516"/>
    <mergeCell ref="C1517:E1517"/>
    <mergeCell ref="F1517:H1517"/>
    <mergeCell ref="I1517:J1517"/>
    <mergeCell ref="K1517:L1517"/>
    <mergeCell ref="M1517:N1517"/>
    <mergeCell ref="O1517:P1517"/>
    <mergeCell ref="Q1517:S1517"/>
    <mergeCell ref="T1517:W1517"/>
    <mergeCell ref="C1516:E1516"/>
    <mergeCell ref="F1516:H1516"/>
    <mergeCell ref="I1516:J1516"/>
    <mergeCell ref="K1516:L1516"/>
    <mergeCell ref="M1516:N1516"/>
    <mergeCell ref="O1516:P1516"/>
    <mergeCell ref="Q1514:S1514"/>
    <mergeCell ref="T1514:W1514"/>
    <mergeCell ref="C1515:E1515"/>
    <mergeCell ref="F1515:H1515"/>
    <mergeCell ref="I1515:J1515"/>
    <mergeCell ref="K1515:L1515"/>
    <mergeCell ref="M1515:N1515"/>
    <mergeCell ref="O1515:P1515"/>
    <mergeCell ref="Q1515:S1515"/>
    <mergeCell ref="T1515:W1515"/>
    <mergeCell ref="C1514:E1514"/>
    <mergeCell ref="F1514:H1514"/>
    <mergeCell ref="I1514:J1514"/>
    <mergeCell ref="K1514:L1514"/>
    <mergeCell ref="M1514:N1514"/>
    <mergeCell ref="O1514:P1514"/>
    <mergeCell ref="Q1512:S1512"/>
    <mergeCell ref="T1512:W1512"/>
    <mergeCell ref="C1513:E1513"/>
    <mergeCell ref="F1513:H1513"/>
    <mergeCell ref="I1513:J1513"/>
    <mergeCell ref="K1513:L1513"/>
    <mergeCell ref="M1513:N1513"/>
    <mergeCell ref="O1513:P1513"/>
    <mergeCell ref="Q1513:S1513"/>
    <mergeCell ref="T1513:W1513"/>
    <mergeCell ref="C1512:E1512"/>
    <mergeCell ref="F1512:H1512"/>
    <mergeCell ref="I1512:J1512"/>
    <mergeCell ref="K1512:L1512"/>
    <mergeCell ref="M1512:N1512"/>
    <mergeCell ref="O1512:P1512"/>
    <mergeCell ref="Q1509:S1509"/>
    <mergeCell ref="T1509:W1509"/>
    <mergeCell ref="C1511:E1511"/>
    <mergeCell ref="F1511:H1511"/>
    <mergeCell ref="I1511:J1511"/>
    <mergeCell ref="K1511:L1511"/>
    <mergeCell ref="M1511:N1511"/>
    <mergeCell ref="O1511:P1511"/>
    <mergeCell ref="Q1511:S1511"/>
    <mergeCell ref="T1511:W1511"/>
    <mergeCell ref="C1509:E1509"/>
    <mergeCell ref="F1509:H1510"/>
    <mergeCell ref="I1509:J1509"/>
    <mergeCell ref="K1509:L1509"/>
    <mergeCell ref="M1509:N1509"/>
    <mergeCell ref="O1509:P1509"/>
    <mergeCell ref="Q1507:S1507"/>
    <mergeCell ref="T1507:W1507"/>
    <mergeCell ref="C1508:E1508"/>
    <mergeCell ref="F1508:H1508"/>
    <mergeCell ref="I1508:J1508"/>
    <mergeCell ref="K1508:L1508"/>
    <mergeCell ref="M1508:N1508"/>
    <mergeCell ref="O1508:P1508"/>
    <mergeCell ref="Q1508:S1508"/>
    <mergeCell ref="T1508:W1508"/>
    <mergeCell ref="C1507:E1507"/>
    <mergeCell ref="F1507:H1507"/>
    <mergeCell ref="I1507:J1507"/>
    <mergeCell ref="K1507:L1507"/>
    <mergeCell ref="M1507:N1507"/>
    <mergeCell ref="O1507:P1507"/>
    <mergeCell ref="Q1504:S1504"/>
    <mergeCell ref="T1504:W1504"/>
    <mergeCell ref="C1505:E1505"/>
    <mergeCell ref="F1505:H1506"/>
    <mergeCell ref="I1505:J1505"/>
    <mergeCell ref="K1505:L1505"/>
    <mergeCell ref="M1505:N1505"/>
    <mergeCell ref="O1505:P1505"/>
    <mergeCell ref="Q1505:S1505"/>
    <mergeCell ref="T1505:W1505"/>
    <mergeCell ref="C1504:E1504"/>
    <mergeCell ref="F1504:H1504"/>
    <mergeCell ref="I1504:J1504"/>
    <mergeCell ref="K1504:L1504"/>
    <mergeCell ref="M1504:N1504"/>
    <mergeCell ref="O1504:P1504"/>
    <mergeCell ref="Q1501:S1501"/>
    <mergeCell ref="T1501:W1501"/>
    <mergeCell ref="C1503:E1503"/>
    <mergeCell ref="F1503:H1503"/>
    <mergeCell ref="I1503:J1503"/>
    <mergeCell ref="K1503:L1503"/>
    <mergeCell ref="M1503:N1503"/>
    <mergeCell ref="O1503:P1503"/>
    <mergeCell ref="Q1503:S1503"/>
    <mergeCell ref="T1503:W1503"/>
    <mergeCell ref="C1501:E1501"/>
    <mergeCell ref="F1501:H1502"/>
    <mergeCell ref="I1501:J1501"/>
    <mergeCell ref="K1501:L1501"/>
    <mergeCell ref="M1501:N1501"/>
    <mergeCell ref="O1501:P1501"/>
    <mergeCell ref="Q1498:S1498"/>
    <mergeCell ref="T1498:W1498"/>
    <mergeCell ref="C1499:E1499"/>
    <mergeCell ref="F1499:H1500"/>
    <mergeCell ref="I1499:J1499"/>
    <mergeCell ref="K1499:L1499"/>
    <mergeCell ref="M1499:N1499"/>
    <mergeCell ref="O1499:P1499"/>
    <mergeCell ref="Q1499:S1499"/>
    <mergeCell ref="T1499:W1499"/>
    <mergeCell ref="C1498:E1498"/>
    <mergeCell ref="F1498:H1498"/>
    <mergeCell ref="I1498:J1498"/>
    <mergeCell ref="K1498:L1498"/>
    <mergeCell ref="M1498:N1498"/>
    <mergeCell ref="O1498:P1498"/>
    <mergeCell ref="D1496:R1496"/>
    <mergeCell ref="T1496:V1496"/>
    <mergeCell ref="C1497:D1497"/>
    <mergeCell ref="F1497:I1497"/>
    <mergeCell ref="O1497:P1497"/>
    <mergeCell ref="R1497:S1497"/>
    <mergeCell ref="T1497:V1497"/>
    <mergeCell ref="B1494:F1494"/>
    <mergeCell ref="G1494:O1494"/>
    <mergeCell ref="P1494:S1494"/>
    <mergeCell ref="T1494:W1494"/>
    <mergeCell ref="B1495:F1495"/>
    <mergeCell ref="G1495:R1495"/>
    <mergeCell ref="Q1489:S1489"/>
    <mergeCell ref="T1489:W1489"/>
    <mergeCell ref="T1491:W1491"/>
    <mergeCell ref="A1492:E1493"/>
    <mergeCell ref="F1492:U1492"/>
    <mergeCell ref="F1493:S1493"/>
    <mergeCell ref="C1489:E1489"/>
    <mergeCell ref="F1489:H1489"/>
    <mergeCell ref="I1489:J1489"/>
    <mergeCell ref="K1489:L1489"/>
    <mergeCell ref="M1489:N1489"/>
    <mergeCell ref="O1489:P1489"/>
    <mergeCell ref="Q1486:S1486"/>
    <mergeCell ref="T1486:W1486"/>
    <mergeCell ref="C1487:E1487"/>
    <mergeCell ref="F1487:H1488"/>
    <mergeCell ref="I1487:J1487"/>
    <mergeCell ref="K1487:L1487"/>
    <mergeCell ref="M1487:N1487"/>
    <mergeCell ref="O1487:P1487"/>
    <mergeCell ref="Q1487:S1487"/>
    <mergeCell ref="T1487:W1487"/>
    <mergeCell ref="C1486:E1486"/>
    <mergeCell ref="F1486:H1486"/>
    <mergeCell ref="I1486:J1486"/>
    <mergeCell ref="K1486:L1486"/>
    <mergeCell ref="M1486:N1486"/>
    <mergeCell ref="O1486:P1486"/>
    <mergeCell ref="Q1483:S1483"/>
    <mergeCell ref="T1483:W1483"/>
    <mergeCell ref="C1485:E1485"/>
    <mergeCell ref="F1485:H1485"/>
    <mergeCell ref="I1485:J1485"/>
    <mergeCell ref="K1485:L1485"/>
    <mergeCell ref="M1485:N1485"/>
    <mergeCell ref="O1485:P1485"/>
    <mergeCell ref="Q1485:S1485"/>
    <mergeCell ref="T1485:W1485"/>
    <mergeCell ref="C1483:E1483"/>
    <mergeCell ref="F1483:H1484"/>
    <mergeCell ref="I1483:J1483"/>
    <mergeCell ref="K1483:L1483"/>
    <mergeCell ref="M1483:N1483"/>
    <mergeCell ref="O1483:P1483"/>
    <mergeCell ref="Q1481:S1481"/>
    <mergeCell ref="T1481:W1481"/>
    <mergeCell ref="C1482:E1482"/>
    <mergeCell ref="F1482:H1482"/>
    <mergeCell ref="I1482:J1482"/>
    <mergeCell ref="K1482:L1482"/>
    <mergeCell ref="M1482:N1482"/>
    <mergeCell ref="O1482:P1482"/>
    <mergeCell ref="Q1482:S1482"/>
    <mergeCell ref="T1482:W1482"/>
    <mergeCell ref="C1481:E1481"/>
    <mergeCell ref="F1481:H1481"/>
    <mergeCell ref="I1481:J1481"/>
    <mergeCell ref="K1481:L1481"/>
    <mergeCell ref="M1481:N1481"/>
    <mergeCell ref="O1481:P1481"/>
    <mergeCell ref="Q1479:S1479"/>
    <mergeCell ref="T1479:W1479"/>
    <mergeCell ref="C1480:E1480"/>
    <mergeCell ref="F1480:H1480"/>
    <mergeCell ref="I1480:J1480"/>
    <mergeCell ref="K1480:L1480"/>
    <mergeCell ref="M1480:N1480"/>
    <mergeCell ref="O1480:P1480"/>
    <mergeCell ref="Q1480:S1480"/>
    <mergeCell ref="T1480:W1480"/>
    <mergeCell ref="C1479:E1479"/>
    <mergeCell ref="F1479:H1479"/>
    <mergeCell ref="I1479:J1479"/>
    <mergeCell ref="K1479:L1479"/>
    <mergeCell ref="M1479:N1479"/>
    <mergeCell ref="O1479:P1479"/>
    <mergeCell ref="Q1477:S1477"/>
    <mergeCell ref="T1477:W1477"/>
    <mergeCell ref="C1478:E1478"/>
    <mergeCell ref="F1478:H1478"/>
    <mergeCell ref="I1478:J1478"/>
    <mergeCell ref="K1478:L1478"/>
    <mergeCell ref="M1478:N1478"/>
    <mergeCell ref="O1478:P1478"/>
    <mergeCell ref="Q1478:S1478"/>
    <mergeCell ref="T1478:W1478"/>
    <mergeCell ref="C1477:E1477"/>
    <mergeCell ref="F1477:H1477"/>
    <mergeCell ref="I1477:J1477"/>
    <mergeCell ref="K1477:L1477"/>
    <mergeCell ref="M1477:N1477"/>
    <mergeCell ref="O1477:P1477"/>
    <mergeCell ref="Q1475:S1475"/>
    <mergeCell ref="T1475:W1475"/>
    <mergeCell ref="C1476:E1476"/>
    <mergeCell ref="F1476:H1476"/>
    <mergeCell ref="I1476:J1476"/>
    <mergeCell ref="K1476:L1476"/>
    <mergeCell ref="M1476:N1476"/>
    <mergeCell ref="O1476:P1476"/>
    <mergeCell ref="Q1476:S1476"/>
    <mergeCell ref="T1476:W1476"/>
    <mergeCell ref="C1475:E1475"/>
    <mergeCell ref="F1475:H1475"/>
    <mergeCell ref="I1475:J1475"/>
    <mergeCell ref="K1475:L1475"/>
    <mergeCell ref="M1475:N1475"/>
    <mergeCell ref="O1475:P1475"/>
    <mergeCell ref="Q1473:S1473"/>
    <mergeCell ref="T1473:W1473"/>
    <mergeCell ref="C1474:E1474"/>
    <mergeCell ref="F1474:H1474"/>
    <mergeCell ref="I1474:J1474"/>
    <mergeCell ref="K1474:L1474"/>
    <mergeCell ref="M1474:N1474"/>
    <mergeCell ref="O1474:P1474"/>
    <mergeCell ref="Q1474:S1474"/>
    <mergeCell ref="T1474:W1474"/>
    <mergeCell ref="C1473:E1473"/>
    <mergeCell ref="F1473:H1473"/>
    <mergeCell ref="I1473:J1473"/>
    <mergeCell ref="K1473:L1473"/>
    <mergeCell ref="M1473:N1473"/>
    <mergeCell ref="O1473:P1473"/>
    <mergeCell ref="Q1471:S1471"/>
    <mergeCell ref="T1471:W1471"/>
    <mergeCell ref="C1472:E1472"/>
    <mergeCell ref="F1472:H1472"/>
    <mergeCell ref="I1472:J1472"/>
    <mergeCell ref="K1472:L1472"/>
    <mergeCell ref="M1472:N1472"/>
    <mergeCell ref="O1472:P1472"/>
    <mergeCell ref="Q1472:S1472"/>
    <mergeCell ref="T1472:W1472"/>
    <mergeCell ref="C1471:E1471"/>
    <mergeCell ref="F1471:H1471"/>
    <mergeCell ref="I1471:J1471"/>
    <mergeCell ref="K1471:L1471"/>
    <mergeCell ref="M1471:N1471"/>
    <mergeCell ref="O1471:P1471"/>
    <mergeCell ref="Q1469:S1469"/>
    <mergeCell ref="T1469:W1469"/>
    <mergeCell ref="C1470:E1470"/>
    <mergeCell ref="F1470:H1470"/>
    <mergeCell ref="I1470:J1470"/>
    <mergeCell ref="K1470:L1470"/>
    <mergeCell ref="M1470:N1470"/>
    <mergeCell ref="O1470:P1470"/>
    <mergeCell ref="Q1470:S1470"/>
    <mergeCell ref="T1470:W1470"/>
    <mergeCell ref="C1469:E1469"/>
    <mergeCell ref="F1469:H1469"/>
    <mergeCell ref="I1469:J1469"/>
    <mergeCell ref="K1469:L1469"/>
    <mergeCell ref="M1469:N1469"/>
    <mergeCell ref="O1469:P1469"/>
    <mergeCell ref="Q1467:S1467"/>
    <mergeCell ref="T1467:W1467"/>
    <mergeCell ref="C1468:E1468"/>
    <mergeCell ref="F1468:H1468"/>
    <mergeCell ref="I1468:J1468"/>
    <mergeCell ref="K1468:L1468"/>
    <mergeCell ref="M1468:N1468"/>
    <mergeCell ref="O1468:P1468"/>
    <mergeCell ref="Q1468:S1468"/>
    <mergeCell ref="T1468:W1468"/>
    <mergeCell ref="C1467:E1467"/>
    <mergeCell ref="F1467:H1467"/>
    <mergeCell ref="I1467:J1467"/>
    <mergeCell ref="K1467:L1467"/>
    <mergeCell ref="M1467:N1467"/>
    <mergeCell ref="O1467:P1467"/>
    <mergeCell ref="Q1465:S1465"/>
    <mergeCell ref="T1465:W1465"/>
    <mergeCell ref="C1466:E1466"/>
    <mergeCell ref="F1466:H1466"/>
    <mergeCell ref="I1466:J1466"/>
    <mergeCell ref="K1466:L1466"/>
    <mergeCell ref="M1466:N1466"/>
    <mergeCell ref="O1466:P1466"/>
    <mergeCell ref="Q1466:S1466"/>
    <mergeCell ref="T1466:W1466"/>
    <mergeCell ref="C1465:E1465"/>
    <mergeCell ref="F1465:H1465"/>
    <mergeCell ref="I1465:J1465"/>
    <mergeCell ref="K1465:L1465"/>
    <mergeCell ref="M1465:N1465"/>
    <mergeCell ref="O1465:P1465"/>
    <mergeCell ref="Q1463:S1463"/>
    <mergeCell ref="T1463:W1463"/>
    <mergeCell ref="C1464:E1464"/>
    <mergeCell ref="F1464:H1464"/>
    <mergeCell ref="I1464:J1464"/>
    <mergeCell ref="K1464:L1464"/>
    <mergeCell ref="M1464:N1464"/>
    <mergeCell ref="O1464:P1464"/>
    <mergeCell ref="Q1464:S1464"/>
    <mergeCell ref="T1464:W1464"/>
    <mergeCell ref="C1463:E1463"/>
    <mergeCell ref="F1463:H1463"/>
    <mergeCell ref="I1463:J1463"/>
    <mergeCell ref="K1463:L1463"/>
    <mergeCell ref="M1463:N1463"/>
    <mergeCell ref="O1463:P1463"/>
    <mergeCell ref="Q1461:S1461"/>
    <mergeCell ref="T1461:W1461"/>
    <mergeCell ref="C1462:E1462"/>
    <mergeCell ref="F1462:H1462"/>
    <mergeCell ref="I1462:J1462"/>
    <mergeCell ref="K1462:L1462"/>
    <mergeCell ref="M1462:N1462"/>
    <mergeCell ref="O1462:P1462"/>
    <mergeCell ref="Q1462:S1462"/>
    <mergeCell ref="T1462:W1462"/>
    <mergeCell ref="C1461:E1461"/>
    <mergeCell ref="F1461:H1461"/>
    <mergeCell ref="I1461:J1461"/>
    <mergeCell ref="K1461:L1461"/>
    <mergeCell ref="M1461:N1461"/>
    <mergeCell ref="O1461:P1461"/>
    <mergeCell ref="Q1458:S1458"/>
    <mergeCell ref="T1458:W1458"/>
    <mergeCell ref="C1460:E1460"/>
    <mergeCell ref="F1460:H1460"/>
    <mergeCell ref="I1460:J1460"/>
    <mergeCell ref="K1460:L1460"/>
    <mergeCell ref="M1460:N1460"/>
    <mergeCell ref="O1460:P1460"/>
    <mergeCell ref="Q1460:S1460"/>
    <mergeCell ref="T1460:W1460"/>
    <mergeCell ref="C1458:E1458"/>
    <mergeCell ref="F1458:H1459"/>
    <mergeCell ref="I1458:J1458"/>
    <mergeCell ref="K1458:L1458"/>
    <mergeCell ref="M1458:N1458"/>
    <mergeCell ref="O1458:P1458"/>
    <mergeCell ref="Q1456:S1456"/>
    <mergeCell ref="T1456:W1456"/>
    <mergeCell ref="C1457:E1457"/>
    <mergeCell ref="F1457:H1457"/>
    <mergeCell ref="I1457:J1457"/>
    <mergeCell ref="K1457:L1457"/>
    <mergeCell ref="M1457:N1457"/>
    <mergeCell ref="O1457:P1457"/>
    <mergeCell ref="Q1457:S1457"/>
    <mergeCell ref="T1457:W1457"/>
    <mergeCell ref="C1456:E1456"/>
    <mergeCell ref="F1456:H1456"/>
    <mergeCell ref="I1456:J1456"/>
    <mergeCell ref="K1456:L1456"/>
    <mergeCell ref="M1456:N1456"/>
    <mergeCell ref="O1456:P1456"/>
    <mergeCell ref="Q1454:S1454"/>
    <mergeCell ref="T1454:W1454"/>
    <mergeCell ref="C1455:E1455"/>
    <mergeCell ref="F1455:H1455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52:S1452"/>
    <mergeCell ref="T1452:W1452"/>
    <mergeCell ref="C1453:E1453"/>
    <mergeCell ref="F1453:H1453"/>
    <mergeCell ref="I1453:J1453"/>
    <mergeCell ref="K1453:L1453"/>
    <mergeCell ref="M1453:N1453"/>
    <mergeCell ref="O1453:P1453"/>
    <mergeCell ref="Q1453:S1453"/>
    <mergeCell ref="T1453:W1453"/>
    <mergeCell ref="C1452:E1452"/>
    <mergeCell ref="F1452:H1452"/>
    <mergeCell ref="I1452:J1452"/>
    <mergeCell ref="K1452:L1452"/>
    <mergeCell ref="M1452:N1452"/>
    <mergeCell ref="O1452:P1452"/>
    <mergeCell ref="Q1450:S1450"/>
    <mergeCell ref="T1450:W1450"/>
    <mergeCell ref="C1451:E1451"/>
    <mergeCell ref="F1451:H1451"/>
    <mergeCell ref="I1451:J1451"/>
    <mergeCell ref="K1451:L1451"/>
    <mergeCell ref="M1451:N1451"/>
    <mergeCell ref="O1451:P1451"/>
    <mergeCell ref="Q1451:S1451"/>
    <mergeCell ref="T1451:W1451"/>
    <mergeCell ref="C1450:E1450"/>
    <mergeCell ref="F1450:H1450"/>
    <mergeCell ref="I1450:J1450"/>
    <mergeCell ref="K1450:L1450"/>
    <mergeCell ref="M1450:N1450"/>
    <mergeCell ref="O1450:P1450"/>
    <mergeCell ref="Q1448:S1448"/>
    <mergeCell ref="T1448:W1448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8:E1448"/>
    <mergeCell ref="F1448:H1448"/>
    <mergeCell ref="I1448:J1448"/>
    <mergeCell ref="K1448:L1448"/>
    <mergeCell ref="M1448:N1448"/>
    <mergeCell ref="O1448:P1448"/>
    <mergeCell ref="Q1445:S1445"/>
    <mergeCell ref="T1445:W1445"/>
    <mergeCell ref="C1447:E1447"/>
    <mergeCell ref="F1447:H1447"/>
    <mergeCell ref="I1447:J1447"/>
    <mergeCell ref="K1447:L1447"/>
    <mergeCell ref="M1447:N1447"/>
    <mergeCell ref="O1447:P1447"/>
    <mergeCell ref="Q1447:S1447"/>
    <mergeCell ref="T1447:W1447"/>
    <mergeCell ref="C1445:E1445"/>
    <mergeCell ref="F1445:H1446"/>
    <mergeCell ref="I1445:J1445"/>
    <mergeCell ref="K1445:L1445"/>
    <mergeCell ref="M1445:N1445"/>
    <mergeCell ref="O1445:P1445"/>
    <mergeCell ref="Q1442:S1442"/>
    <mergeCell ref="T1442:W1442"/>
    <mergeCell ref="C1444:E1444"/>
    <mergeCell ref="F1444:H1444"/>
    <mergeCell ref="I1444:J1444"/>
    <mergeCell ref="K1444:L1444"/>
    <mergeCell ref="M1444:N1444"/>
    <mergeCell ref="O1444:P1444"/>
    <mergeCell ref="Q1444:S1444"/>
    <mergeCell ref="T1444:W1444"/>
    <mergeCell ref="C1442:E1442"/>
    <mergeCell ref="F1442:H1443"/>
    <mergeCell ref="I1442:J1442"/>
    <mergeCell ref="K1442:L1442"/>
    <mergeCell ref="M1442:N1442"/>
    <mergeCell ref="O1442:P1442"/>
    <mergeCell ref="B1439:F1439"/>
    <mergeCell ref="G1439:R1439"/>
    <mergeCell ref="D1440:R1440"/>
    <mergeCell ref="T1440:V1440"/>
    <mergeCell ref="C1441:D1441"/>
    <mergeCell ref="F1441:I1441"/>
    <mergeCell ref="O1441:P1441"/>
    <mergeCell ref="R1441:S1441"/>
    <mergeCell ref="T1441:V1441"/>
    <mergeCell ref="T1435:W1435"/>
    <mergeCell ref="A1436:E1437"/>
    <mergeCell ref="F1436:U1436"/>
    <mergeCell ref="F1437:S1437"/>
    <mergeCell ref="B1438:F1438"/>
    <mergeCell ref="G1438:O1438"/>
    <mergeCell ref="P1438:S1438"/>
    <mergeCell ref="T1438:W1438"/>
    <mergeCell ref="Q1432:S1432"/>
    <mergeCell ref="T1432:W1432"/>
    <mergeCell ref="C1433:E1433"/>
    <mergeCell ref="F1433:H1433"/>
    <mergeCell ref="I1433:J1433"/>
    <mergeCell ref="K1433:L1433"/>
    <mergeCell ref="M1433:N1433"/>
    <mergeCell ref="O1433:P1433"/>
    <mergeCell ref="Q1433:S1433"/>
    <mergeCell ref="T1433:W1433"/>
    <mergeCell ref="C1432:E1432"/>
    <mergeCell ref="F1432:H1432"/>
    <mergeCell ref="I1432:J1432"/>
    <mergeCell ref="K1432:L1432"/>
    <mergeCell ref="M1432:N1432"/>
    <mergeCell ref="O1432:P1432"/>
    <mergeCell ref="Q1430:S1430"/>
    <mergeCell ref="T1430:W1430"/>
    <mergeCell ref="C1431:E1431"/>
    <mergeCell ref="F1431:H1431"/>
    <mergeCell ref="I1431:J1431"/>
    <mergeCell ref="K1431:L1431"/>
    <mergeCell ref="M1431:N1431"/>
    <mergeCell ref="O1431:P1431"/>
    <mergeCell ref="Q1431:S1431"/>
    <mergeCell ref="T1431:W1431"/>
    <mergeCell ref="C1430:E1430"/>
    <mergeCell ref="F1430:H1430"/>
    <mergeCell ref="I1430:J1430"/>
    <mergeCell ref="K1430:L1430"/>
    <mergeCell ref="M1430:N1430"/>
    <mergeCell ref="O1430:P1430"/>
    <mergeCell ref="Q1428:S1428"/>
    <mergeCell ref="T1428:W1428"/>
    <mergeCell ref="C1429:E1429"/>
    <mergeCell ref="F1429:H1429"/>
    <mergeCell ref="I1429:J1429"/>
    <mergeCell ref="K1429:L1429"/>
    <mergeCell ref="M1429:N1429"/>
    <mergeCell ref="O1429:P1429"/>
    <mergeCell ref="Q1429:S1429"/>
    <mergeCell ref="T1429:W1429"/>
    <mergeCell ref="C1428:E1428"/>
    <mergeCell ref="F1428:H1428"/>
    <mergeCell ref="I1428:J1428"/>
    <mergeCell ref="K1428:L1428"/>
    <mergeCell ref="M1428:N1428"/>
    <mergeCell ref="O1428:P1428"/>
    <mergeCell ref="Q1426:S1426"/>
    <mergeCell ref="T1426:W1426"/>
    <mergeCell ref="C1427:E1427"/>
    <mergeCell ref="F1427:H1427"/>
    <mergeCell ref="I1427:J1427"/>
    <mergeCell ref="K1427:L1427"/>
    <mergeCell ref="M1427:N1427"/>
    <mergeCell ref="O1427:P1427"/>
    <mergeCell ref="Q1427:S1427"/>
    <mergeCell ref="T1427:W1427"/>
    <mergeCell ref="C1426:E1426"/>
    <mergeCell ref="F1426:H1426"/>
    <mergeCell ref="I1426:J1426"/>
    <mergeCell ref="K1426:L1426"/>
    <mergeCell ref="M1426:N1426"/>
    <mergeCell ref="O1426:P1426"/>
    <mergeCell ref="Q1424:S1424"/>
    <mergeCell ref="T1424:W1424"/>
    <mergeCell ref="C1425:E1425"/>
    <mergeCell ref="F1425:H1425"/>
    <mergeCell ref="I1425:J1425"/>
    <mergeCell ref="K1425:L1425"/>
    <mergeCell ref="M1425:N1425"/>
    <mergeCell ref="O1425:P1425"/>
    <mergeCell ref="Q1425:S1425"/>
    <mergeCell ref="T1425:W1425"/>
    <mergeCell ref="C1424:E1424"/>
    <mergeCell ref="F1424:H1424"/>
    <mergeCell ref="I1424:J1424"/>
    <mergeCell ref="K1424:L1424"/>
    <mergeCell ref="M1424:N1424"/>
    <mergeCell ref="O1424:P1424"/>
    <mergeCell ref="Q1422:S1422"/>
    <mergeCell ref="T1422:W1422"/>
    <mergeCell ref="C1423:E1423"/>
    <mergeCell ref="F1423:H1423"/>
    <mergeCell ref="I1423:J1423"/>
    <mergeCell ref="K1423:L1423"/>
    <mergeCell ref="M1423:N1423"/>
    <mergeCell ref="O1423:P1423"/>
    <mergeCell ref="Q1423:S1423"/>
    <mergeCell ref="T1423:W1423"/>
    <mergeCell ref="C1422:E1422"/>
    <mergeCell ref="F1422:H1422"/>
    <mergeCell ref="I1422:J1422"/>
    <mergeCell ref="K1422:L1422"/>
    <mergeCell ref="M1422:N1422"/>
    <mergeCell ref="O1422:P1422"/>
    <mergeCell ref="Q1420:S1420"/>
    <mergeCell ref="T1420:W1420"/>
    <mergeCell ref="C1421:E1421"/>
    <mergeCell ref="F1421:H1421"/>
    <mergeCell ref="I1421:J1421"/>
    <mergeCell ref="K1421:L1421"/>
    <mergeCell ref="M1421:N1421"/>
    <mergeCell ref="O1421:P1421"/>
    <mergeCell ref="Q1421:S1421"/>
    <mergeCell ref="T1421:W1421"/>
    <mergeCell ref="C1420:E1420"/>
    <mergeCell ref="F1420:H1420"/>
    <mergeCell ref="I1420:J1420"/>
    <mergeCell ref="K1420:L1420"/>
    <mergeCell ref="M1420:N1420"/>
    <mergeCell ref="O1420:P1420"/>
    <mergeCell ref="Q1418:S1418"/>
    <mergeCell ref="T1418:W1418"/>
    <mergeCell ref="C1419:E1419"/>
    <mergeCell ref="F1419:H1419"/>
    <mergeCell ref="I1419:J1419"/>
    <mergeCell ref="K1419:L1419"/>
    <mergeCell ref="M1419:N1419"/>
    <mergeCell ref="O1419:P1419"/>
    <mergeCell ref="Q1419:S1419"/>
    <mergeCell ref="T1419:W1419"/>
    <mergeCell ref="C1418:E1418"/>
    <mergeCell ref="F1418:H1418"/>
    <mergeCell ref="I1418:J1418"/>
    <mergeCell ref="K1418:L1418"/>
    <mergeCell ref="M1418:N1418"/>
    <mergeCell ref="O1418:P1418"/>
    <mergeCell ref="Q1416:S1416"/>
    <mergeCell ref="T1416:W1416"/>
    <mergeCell ref="C1417:E1417"/>
    <mergeCell ref="F1417:H1417"/>
    <mergeCell ref="I1417:J1417"/>
    <mergeCell ref="K1417:L1417"/>
    <mergeCell ref="M1417:N1417"/>
    <mergeCell ref="O1417:P1417"/>
    <mergeCell ref="Q1417:S1417"/>
    <mergeCell ref="T1417:W1417"/>
    <mergeCell ref="C1416:E1416"/>
    <mergeCell ref="F1416:H1416"/>
    <mergeCell ref="I1416:J1416"/>
    <mergeCell ref="K1416:L1416"/>
    <mergeCell ref="M1416:N1416"/>
    <mergeCell ref="O1416:P1416"/>
    <mergeCell ref="Q1414:S1414"/>
    <mergeCell ref="T1414:W1414"/>
    <mergeCell ref="C1415:E1415"/>
    <mergeCell ref="F1415:H1415"/>
    <mergeCell ref="I1415:J1415"/>
    <mergeCell ref="K1415:L1415"/>
    <mergeCell ref="M1415:N1415"/>
    <mergeCell ref="O1415:P1415"/>
    <mergeCell ref="Q1415:S1415"/>
    <mergeCell ref="T1415:W1415"/>
    <mergeCell ref="C1414:E1414"/>
    <mergeCell ref="F1414:H1414"/>
    <mergeCell ref="I1414:J1414"/>
    <mergeCell ref="K1414:L1414"/>
    <mergeCell ref="M1414:N1414"/>
    <mergeCell ref="O1414:P1414"/>
    <mergeCell ref="Q1412:S1412"/>
    <mergeCell ref="T1412:W1412"/>
    <mergeCell ref="C1413:E1413"/>
    <mergeCell ref="F1413:H1413"/>
    <mergeCell ref="I1413:J1413"/>
    <mergeCell ref="K1413:L1413"/>
    <mergeCell ref="M1413:N1413"/>
    <mergeCell ref="O1413:P1413"/>
    <mergeCell ref="Q1413:S1413"/>
    <mergeCell ref="T1413:W1413"/>
    <mergeCell ref="C1412:E1412"/>
    <mergeCell ref="F1412:H1412"/>
    <mergeCell ref="I1412:J1412"/>
    <mergeCell ref="K1412:L1412"/>
    <mergeCell ref="M1412:N1412"/>
    <mergeCell ref="O1412:P1412"/>
    <mergeCell ref="Q1410:S1410"/>
    <mergeCell ref="T1410:W1410"/>
    <mergeCell ref="C1411:E1411"/>
    <mergeCell ref="F1411:H1411"/>
    <mergeCell ref="I1411:J1411"/>
    <mergeCell ref="K1411:L1411"/>
    <mergeCell ref="M1411:N1411"/>
    <mergeCell ref="O1411:P1411"/>
    <mergeCell ref="Q1411:S1411"/>
    <mergeCell ref="T1411:W1411"/>
    <mergeCell ref="C1410:E1410"/>
    <mergeCell ref="F1410:H1410"/>
    <mergeCell ref="I1410:J1410"/>
    <mergeCell ref="K1410:L1410"/>
    <mergeCell ref="M1410:N1410"/>
    <mergeCell ref="O1410:P1410"/>
    <mergeCell ref="Q1408:S1408"/>
    <mergeCell ref="T1408:W1408"/>
    <mergeCell ref="C1409:E1409"/>
    <mergeCell ref="F1409:H1409"/>
    <mergeCell ref="I1409:J1409"/>
    <mergeCell ref="K1409:L1409"/>
    <mergeCell ref="M1409:N1409"/>
    <mergeCell ref="O1409:P1409"/>
    <mergeCell ref="Q1409:S1409"/>
    <mergeCell ref="T1409:W1409"/>
    <mergeCell ref="C1408:E1408"/>
    <mergeCell ref="F1408:H1408"/>
    <mergeCell ref="I1408:J1408"/>
    <mergeCell ref="K1408:L1408"/>
    <mergeCell ref="M1408:N1408"/>
    <mergeCell ref="O1408:P1408"/>
    <mergeCell ref="Q1406:S1406"/>
    <mergeCell ref="T1406:W1406"/>
    <mergeCell ref="C1407:E1407"/>
    <mergeCell ref="F1407:H1407"/>
    <mergeCell ref="I1407:J1407"/>
    <mergeCell ref="K1407:L1407"/>
    <mergeCell ref="M1407:N1407"/>
    <mergeCell ref="O1407:P1407"/>
    <mergeCell ref="Q1407:S1407"/>
    <mergeCell ref="T1407:W1407"/>
    <mergeCell ref="C1406:E1406"/>
    <mergeCell ref="F1406:H1406"/>
    <mergeCell ref="I1406:J1406"/>
    <mergeCell ref="K1406:L1406"/>
    <mergeCell ref="M1406:N1406"/>
    <mergeCell ref="O1406:P1406"/>
    <mergeCell ref="Q1404:S1404"/>
    <mergeCell ref="T1404:W1404"/>
    <mergeCell ref="C1405:E1405"/>
    <mergeCell ref="F1405:H1405"/>
    <mergeCell ref="I1405:J1405"/>
    <mergeCell ref="K1405:L1405"/>
    <mergeCell ref="M1405:N1405"/>
    <mergeCell ref="O1405:P1405"/>
    <mergeCell ref="Q1405:S1405"/>
    <mergeCell ref="T1405:W1405"/>
    <mergeCell ref="C1404:E1404"/>
    <mergeCell ref="F1404:H1404"/>
    <mergeCell ref="I1404:J1404"/>
    <mergeCell ref="K1404:L1404"/>
    <mergeCell ref="M1404:N1404"/>
    <mergeCell ref="O1404:P1404"/>
    <mergeCell ref="Q1402:S1402"/>
    <mergeCell ref="T1402:W1402"/>
    <mergeCell ref="C1403:E1403"/>
    <mergeCell ref="F1403:H1403"/>
    <mergeCell ref="I1403:J1403"/>
    <mergeCell ref="K1403:L1403"/>
    <mergeCell ref="M1403:N1403"/>
    <mergeCell ref="O1403:P1403"/>
    <mergeCell ref="Q1403:S1403"/>
    <mergeCell ref="T1403:W1403"/>
    <mergeCell ref="C1402:E1402"/>
    <mergeCell ref="F1402:H1402"/>
    <mergeCell ref="I1402:J1402"/>
    <mergeCell ref="K1402:L1402"/>
    <mergeCell ref="M1402:N1402"/>
    <mergeCell ref="O1402:P1402"/>
    <mergeCell ref="Q1400:S1400"/>
    <mergeCell ref="T1400:W1400"/>
    <mergeCell ref="C1401:E1401"/>
    <mergeCell ref="F1401:H1401"/>
    <mergeCell ref="I1401:J1401"/>
    <mergeCell ref="K1401:L1401"/>
    <mergeCell ref="M1401:N1401"/>
    <mergeCell ref="O1401:P1401"/>
    <mergeCell ref="Q1401:S1401"/>
    <mergeCell ref="T1401:W1401"/>
    <mergeCell ref="C1400:E1400"/>
    <mergeCell ref="F1400:H1400"/>
    <mergeCell ref="I1400:J1400"/>
    <mergeCell ref="K1400:L1400"/>
    <mergeCell ref="M1400:N1400"/>
    <mergeCell ref="O1400:P1400"/>
    <mergeCell ref="Q1398:S1398"/>
    <mergeCell ref="T1398:W1398"/>
    <mergeCell ref="C1399:E1399"/>
    <mergeCell ref="F1399:H1399"/>
    <mergeCell ref="I1399:J1399"/>
    <mergeCell ref="K1399:L1399"/>
    <mergeCell ref="M1399:N1399"/>
    <mergeCell ref="O1399:P1399"/>
    <mergeCell ref="Q1399:S1399"/>
    <mergeCell ref="T1399:W1399"/>
    <mergeCell ref="C1398:E1398"/>
    <mergeCell ref="F1398:H1398"/>
    <mergeCell ref="I1398:J1398"/>
    <mergeCell ref="K1398:L1398"/>
    <mergeCell ref="M1398:N1398"/>
    <mergeCell ref="O1398:P1398"/>
    <mergeCell ref="Q1396:S1396"/>
    <mergeCell ref="T1396:W1396"/>
    <mergeCell ref="C1397:E1397"/>
    <mergeCell ref="F1397:H1397"/>
    <mergeCell ref="I1397:J1397"/>
    <mergeCell ref="K1397:L1397"/>
    <mergeCell ref="M1397:N1397"/>
    <mergeCell ref="O1397:P1397"/>
    <mergeCell ref="Q1397:S1397"/>
    <mergeCell ref="T1397:W1397"/>
    <mergeCell ref="C1396:E1396"/>
    <mergeCell ref="F1396:H1396"/>
    <mergeCell ref="I1396:J1396"/>
    <mergeCell ref="K1396:L1396"/>
    <mergeCell ref="M1396:N1396"/>
    <mergeCell ref="O1396:P1396"/>
    <mergeCell ref="Q1393:S1393"/>
    <mergeCell ref="T1393:W1393"/>
    <mergeCell ref="C1395:E1395"/>
    <mergeCell ref="F1395:H1395"/>
    <mergeCell ref="I1395:J1395"/>
    <mergeCell ref="K1395:L1395"/>
    <mergeCell ref="M1395:N1395"/>
    <mergeCell ref="O1395:P1395"/>
    <mergeCell ref="Q1395:S1395"/>
    <mergeCell ref="T1395:W1395"/>
    <mergeCell ref="C1393:E1393"/>
    <mergeCell ref="F1393:H1394"/>
    <mergeCell ref="I1393:J1393"/>
    <mergeCell ref="K1393:L1393"/>
    <mergeCell ref="M1393:N1393"/>
    <mergeCell ref="O1393:P1393"/>
    <mergeCell ref="Q1391:S1391"/>
    <mergeCell ref="T1391:W1391"/>
    <mergeCell ref="C1392:E1392"/>
    <mergeCell ref="F1392:H1392"/>
    <mergeCell ref="I1392:J1392"/>
    <mergeCell ref="K1392:L1392"/>
    <mergeCell ref="M1392:N1392"/>
    <mergeCell ref="O1392:P1392"/>
    <mergeCell ref="Q1392:S1392"/>
    <mergeCell ref="T1392:W1392"/>
    <mergeCell ref="C1391:E1391"/>
    <mergeCell ref="F1391:H1391"/>
    <mergeCell ref="I1391:J1391"/>
    <mergeCell ref="K1391:L1391"/>
    <mergeCell ref="M1391:N1391"/>
    <mergeCell ref="O1391:P1391"/>
    <mergeCell ref="T1388:W1388"/>
    <mergeCell ref="C1389:E1389"/>
    <mergeCell ref="F1389:H1390"/>
    <mergeCell ref="I1389:J1389"/>
    <mergeCell ref="K1389:L1389"/>
    <mergeCell ref="M1389:N1389"/>
    <mergeCell ref="O1389:P1389"/>
    <mergeCell ref="Q1389:S1389"/>
    <mergeCell ref="T1389:W1389"/>
    <mergeCell ref="O1387:P1387"/>
    <mergeCell ref="Q1387:S1387"/>
    <mergeCell ref="T1387:W1387"/>
    <mergeCell ref="C1388:E1388"/>
    <mergeCell ref="F1388:H1388"/>
    <mergeCell ref="I1388:J1388"/>
    <mergeCell ref="K1388:L1388"/>
    <mergeCell ref="M1388:N1388"/>
    <mergeCell ref="O1388:P1388"/>
    <mergeCell ref="Q1388:S1388"/>
    <mergeCell ref="C1386:D1386"/>
    <mergeCell ref="F1386:I1386"/>
    <mergeCell ref="O1386:P1386"/>
    <mergeCell ref="R1386:S1386"/>
    <mergeCell ref="T1386:V1386"/>
    <mergeCell ref="C1387:E1387"/>
    <mergeCell ref="F1387:H1387"/>
    <mergeCell ref="I1387:J1387"/>
    <mergeCell ref="K1387:L1387"/>
    <mergeCell ref="M1387:N1387"/>
    <mergeCell ref="D1383:O1383"/>
    <mergeCell ref="P1383:S1383"/>
    <mergeCell ref="T1383:W1383"/>
    <mergeCell ref="B1384:C1384"/>
    <mergeCell ref="D1384:R1384"/>
    <mergeCell ref="T1384:V1384"/>
    <mergeCell ref="Q1378:S1378"/>
    <mergeCell ref="T1378:W1378"/>
    <mergeCell ref="T1380:W1380"/>
    <mergeCell ref="A1381:E1382"/>
    <mergeCell ref="F1381:U1381"/>
    <mergeCell ref="F1382:S1382"/>
    <mergeCell ref="C1378:E1378"/>
    <mergeCell ref="F1378:H1379"/>
    <mergeCell ref="I1378:J1378"/>
    <mergeCell ref="K1378:L1378"/>
    <mergeCell ref="M1378:N1378"/>
    <mergeCell ref="O1378:P1378"/>
    <mergeCell ref="Q1375:S1375"/>
    <mergeCell ref="T1375:W1375"/>
    <mergeCell ref="C1376:E1376"/>
    <mergeCell ref="F1376:H1377"/>
    <mergeCell ref="I1376:J1376"/>
    <mergeCell ref="K1376:L1376"/>
    <mergeCell ref="M1376:N1376"/>
    <mergeCell ref="O1376:P1376"/>
    <mergeCell ref="Q1376:S1376"/>
    <mergeCell ref="T1376:W1376"/>
    <mergeCell ref="C1375:E1375"/>
    <mergeCell ref="F1375:H1375"/>
    <mergeCell ref="I1375:J1375"/>
    <mergeCell ref="K1375:L1375"/>
    <mergeCell ref="M1375:N1375"/>
    <mergeCell ref="O1375:P1375"/>
    <mergeCell ref="Q1372:S1372"/>
    <mergeCell ref="T1372:W1372"/>
    <mergeCell ref="C1374:E1374"/>
    <mergeCell ref="F1374:H1374"/>
    <mergeCell ref="I1374:J1374"/>
    <mergeCell ref="K1374:L1374"/>
    <mergeCell ref="M1374:N1374"/>
    <mergeCell ref="O1374:P1374"/>
    <mergeCell ref="Q1374:S1374"/>
    <mergeCell ref="T1374:W1374"/>
    <mergeCell ref="C1372:E1372"/>
    <mergeCell ref="F1372:H1373"/>
    <mergeCell ref="I1372:J1372"/>
    <mergeCell ref="K1372:L1372"/>
    <mergeCell ref="M1372:N1372"/>
    <mergeCell ref="O1372:P1372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Q1367:S1367"/>
    <mergeCell ref="T1367:W1367"/>
    <mergeCell ref="C1368:E1368"/>
    <mergeCell ref="F1368:H1369"/>
    <mergeCell ref="I1368:J1368"/>
    <mergeCell ref="K1368:L1368"/>
    <mergeCell ref="M1368:N1368"/>
    <mergeCell ref="O1368:P1368"/>
    <mergeCell ref="Q1368:S1368"/>
    <mergeCell ref="T1368:W1368"/>
    <mergeCell ref="C1367:E1367"/>
    <mergeCell ref="F1367:H1367"/>
    <mergeCell ref="I1367:J1367"/>
    <mergeCell ref="K1367:L1367"/>
    <mergeCell ref="M1367:N1367"/>
    <mergeCell ref="O1367:P1367"/>
    <mergeCell ref="Q1365:S1365"/>
    <mergeCell ref="T1365:W1365"/>
    <mergeCell ref="C1366:E1366"/>
    <mergeCell ref="F1366:H1366"/>
    <mergeCell ref="I1366:J1366"/>
    <mergeCell ref="K1366:L1366"/>
    <mergeCell ref="M1366:N1366"/>
    <mergeCell ref="O1366:P1366"/>
    <mergeCell ref="Q1366:S1366"/>
    <mergeCell ref="T1366:W1366"/>
    <mergeCell ref="C1365:E1365"/>
    <mergeCell ref="F1365:H1365"/>
    <mergeCell ref="I1365:J1365"/>
    <mergeCell ref="K1365:L1365"/>
    <mergeCell ref="M1365:N1365"/>
    <mergeCell ref="O1365:P1365"/>
    <mergeCell ref="Q1363:S1363"/>
    <mergeCell ref="T1363:W1363"/>
    <mergeCell ref="C1364:E1364"/>
    <mergeCell ref="F1364:H1364"/>
    <mergeCell ref="I1364:J1364"/>
    <mergeCell ref="K1364:L1364"/>
    <mergeCell ref="M1364:N1364"/>
    <mergeCell ref="O1364:P1364"/>
    <mergeCell ref="Q1364:S1364"/>
    <mergeCell ref="T1364:W1364"/>
    <mergeCell ref="C1363:E1363"/>
    <mergeCell ref="F1363:H1363"/>
    <mergeCell ref="I1363:J1363"/>
    <mergeCell ref="K1363:L1363"/>
    <mergeCell ref="M1363:N1363"/>
    <mergeCell ref="O1363:P1363"/>
    <mergeCell ref="Q1361:S1361"/>
    <mergeCell ref="T1361:W1361"/>
    <mergeCell ref="C1362:E1362"/>
    <mergeCell ref="F1362:H1362"/>
    <mergeCell ref="I1362:J1362"/>
    <mergeCell ref="K1362:L1362"/>
    <mergeCell ref="M1362:N1362"/>
    <mergeCell ref="O1362:P1362"/>
    <mergeCell ref="Q1362:S1362"/>
    <mergeCell ref="T1362:W1362"/>
    <mergeCell ref="C1361:E1361"/>
    <mergeCell ref="F1361:H1361"/>
    <mergeCell ref="I1361:J1361"/>
    <mergeCell ref="K1361:L1361"/>
    <mergeCell ref="M1361:N1361"/>
    <mergeCell ref="O1361:P1361"/>
    <mergeCell ref="Q1359:S1359"/>
    <mergeCell ref="T1359:W1359"/>
    <mergeCell ref="C1360:E1360"/>
    <mergeCell ref="F1360:H1360"/>
    <mergeCell ref="I1360:J1360"/>
    <mergeCell ref="K1360:L1360"/>
    <mergeCell ref="M1360:N1360"/>
    <mergeCell ref="O1360:P1360"/>
    <mergeCell ref="Q1360:S1360"/>
    <mergeCell ref="T1360:W1360"/>
    <mergeCell ref="C1359:E1359"/>
    <mergeCell ref="F1359:H1359"/>
    <mergeCell ref="I1359:J1359"/>
    <mergeCell ref="K1359:L1359"/>
    <mergeCell ref="M1359:N1359"/>
    <mergeCell ref="O1359:P1359"/>
    <mergeCell ref="Q1357:S1357"/>
    <mergeCell ref="T1357:W1357"/>
    <mergeCell ref="C1358:E1358"/>
    <mergeCell ref="F1358:H1358"/>
    <mergeCell ref="I1358:J1358"/>
    <mergeCell ref="K1358:L1358"/>
    <mergeCell ref="M1358:N1358"/>
    <mergeCell ref="O1358:P1358"/>
    <mergeCell ref="Q1358:S1358"/>
    <mergeCell ref="T1358:W1358"/>
    <mergeCell ref="C1357:E1357"/>
    <mergeCell ref="F1357:H1357"/>
    <mergeCell ref="I1357:J1357"/>
    <mergeCell ref="K1357:L1357"/>
    <mergeCell ref="M1357:N1357"/>
    <mergeCell ref="O1357:P1357"/>
    <mergeCell ref="Q1355:S1355"/>
    <mergeCell ref="T1355:W1355"/>
    <mergeCell ref="C1356:E1356"/>
    <mergeCell ref="F1356:H1356"/>
    <mergeCell ref="I1356:J1356"/>
    <mergeCell ref="K1356:L1356"/>
    <mergeCell ref="M1356:N1356"/>
    <mergeCell ref="O1356:P1356"/>
    <mergeCell ref="Q1356:S1356"/>
    <mergeCell ref="T1356:W1356"/>
    <mergeCell ref="C1355:E1355"/>
    <mergeCell ref="F1355:H1355"/>
    <mergeCell ref="I1355:J1355"/>
    <mergeCell ref="K1355:L1355"/>
    <mergeCell ref="M1355:N1355"/>
    <mergeCell ref="O1355:P1355"/>
    <mergeCell ref="Q1353:S1353"/>
    <mergeCell ref="T1353:W1353"/>
    <mergeCell ref="C1354:E1354"/>
    <mergeCell ref="F1354:H1354"/>
    <mergeCell ref="I1354:J1354"/>
    <mergeCell ref="K1354:L1354"/>
    <mergeCell ref="M1354:N1354"/>
    <mergeCell ref="O1354:P1354"/>
    <mergeCell ref="Q1354:S1354"/>
    <mergeCell ref="T1354:W1354"/>
    <mergeCell ref="C1353:E1353"/>
    <mergeCell ref="F1353:H1353"/>
    <mergeCell ref="I1353:J1353"/>
    <mergeCell ref="K1353:L1353"/>
    <mergeCell ref="M1353:N1353"/>
    <mergeCell ref="O1353:P1353"/>
    <mergeCell ref="Q1351:S1351"/>
    <mergeCell ref="T1351:W1351"/>
    <mergeCell ref="C1352:E1352"/>
    <mergeCell ref="F1352:H1352"/>
    <mergeCell ref="I1352:J1352"/>
    <mergeCell ref="K1352:L1352"/>
    <mergeCell ref="M1352:N1352"/>
    <mergeCell ref="O1352:P1352"/>
    <mergeCell ref="Q1352:S1352"/>
    <mergeCell ref="T1352:W1352"/>
    <mergeCell ref="C1351:E1351"/>
    <mergeCell ref="F1351:H1351"/>
    <mergeCell ref="I1351:J1351"/>
    <mergeCell ref="K1351:L1351"/>
    <mergeCell ref="M1351:N1351"/>
    <mergeCell ref="O1351:P1351"/>
    <mergeCell ref="Q1349:S1349"/>
    <mergeCell ref="T1349:W1349"/>
    <mergeCell ref="C1350:E1350"/>
    <mergeCell ref="F1350:H1350"/>
    <mergeCell ref="I1350:J1350"/>
    <mergeCell ref="K1350:L1350"/>
    <mergeCell ref="M1350:N1350"/>
    <mergeCell ref="O1350:P1350"/>
    <mergeCell ref="Q1350:S1350"/>
    <mergeCell ref="T1350:W1350"/>
    <mergeCell ref="C1349:E1349"/>
    <mergeCell ref="F1349:H1349"/>
    <mergeCell ref="I1349:J1349"/>
    <mergeCell ref="K1349:L1349"/>
    <mergeCell ref="M1349:N1349"/>
    <mergeCell ref="O1349:P1349"/>
    <mergeCell ref="Q1347:S1347"/>
    <mergeCell ref="T1347:W1347"/>
    <mergeCell ref="C1348:E1348"/>
    <mergeCell ref="F1348:H1348"/>
    <mergeCell ref="I1348:J1348"/>
    <mergeCell ref="K1348:L1348"/>
    <mergeCell ref="M1348:N1348"/>
    <mergeCell ref="O1348:P1348"/>
    <mergeCell ref="Q1348:S1348"/>
    <mergeCell ref="T1348:W1348"/>
    <mergeCell ref="C1347:E1347"/>
    <mergeCell ref="F1347:H1347"/>
    <mergeCell ref="I1347:J1347"/>
    <mergeCell ref="K1347:L1347"/>
    <mergeCell ref="M1347:N1347"/>
    <mergeCell ref="O1347:P1347"/>
    <mergeCell ref="Q1345:S1345"/>
    <mergeCell ref="T1345:W1345"/>
    <mergeCell ref="C1346:E1346"/>
    <mergeCell ref="F1346:H1346"/>
    <mergeCell ref="I1346:J1346"/>
    <mergeCell ref="K1346:L1346"/>
    <mergeCell ref="M1346:N1346"/>
    <mergeCell ref="O1346:P1346"/>
    <mergeCell ref="Q1346:S1346"/>
    <mergeCell ref="T1346:W1346"/>
    <mergeCell ref="C1345:E1345"/>
    <mergeCell ref="F1345:H1345"/>
    <mergeCell ref="I1345:J1345"/>
    <mergeCell ref="K1345:L1345"/>
    <mergeCell ref="M1345:N1345"/>
    <mergeCell ref="O1345:P1345"/>
    <mergeCell ref="Q1341:S1341"/>
    <mergeCell ref="T1341:W1341"/>
    <mergeCell ref="C1343:E1343"/>
    <mergeCell ref="F1343:H1344"/>
    <mergeCell ref="I1343:J1343"/>
    <mergeCell ref="K1343:L1343"/>
    <mergeCell ref="M1343:N1343"/>
    <mergeCell ref="O1343:P1343"/>
    <mergeCell ref="Q1343:S1343"/>
    <mergeCell ref="T1343:W1343"/>
    <mergeCell ref="C1341:E1341"/>
    <mergeCell ref="F1341:H1342"/>
    <mergeCell ref="I1341:J1341"/>
    <mergeCell ref="K1341:L1341"/>
    <mergeCell ref="M1341:N1341"/>
    <mergeCell ref="O1341:P1341"/>
    <mergeCell ref="Q1338:S1338"/>
    <mergeCell ref="T1338:W1338"/>
    <mergeCell ref="C1340:E1340"/>
    <mergeCell ref="F1340:H1340"/>
    <mergeCell ref="I1340:J1340"/>
    <mergeCell ref="K1340:L1340"/>
    <mergeCell ref="M1340:N1340"/>
    <mergeCell ref="O1340:P1340"/>
    <mergeCell ref="Q1340:S1340"/>
    <mergeCell ref="T1340:W1340"/>
    <mergeCell ref="C1338:E1338"/>
    <mergeCell ref="F1338:H1339"/>
    <mergeCell ref="I1338:J1338"/>
    <mergeCell ref="K1338:L1338"/>
    <mergeCell ref="M1338:N1338"/>
    <mergeCell ref="O1338:P1338"/>
    <mergeCell ref="Q1335:S1335"/>
    <mergeCell ref="T1335:W1335"/>
    <mergeCell ref="C1337:E1337"/>
    <mergeCell ref="F1337:H1337"/>
    <mergeCell ref="I1337:J1337"/>
    <mergeCell ref="K1337:L1337"/>
    <mergeCell ref="M1337:N1337"/>
    <mergeCell ref="O1337:P1337"/>
    <mergeCell ref="Q1337:S1337"/>
    <mergeCell ref="T1337:W1337"/>
    <mergeCell ref="C1335:E1335"/>
    <mergeCell ref="F1335:H1336"/>
    <mergeCell ref="I1335:J1335"/>
    <mergeCell ref="K1335:L1335"/>
    <mergeCell ref="M1335:N1335"/>
    <mergeCell ref="O1335:P1335"/>
    <mergeCell ref="Q1331:S1331"/>
    <mergeCell ref="T1331:W1331"/>
    <mergeCell ref="C1333:E1333"/>
    <mergeCell ref="F1333:H1334"/>
    <mergeCell ref="I1333:J1333"/>
    <mergeCell ref="K1333:L1333"/>
    <mergeCell ref="M1333:N1333"/>
    <mergeCell ref="O1333:P1333"/>
    <mergeCell ref="Q1333:S1333"/>
    <mergeCell ref="T1333:W1333"/>
    <mergeCell ref="C1331:E1331"/>
    <mergeCell ref="F1331:H1332"/>
    <mergeCell ref="I1331:J1331"/>
    <mergeCell ref="K1331:L1331"/>
    <mergeCell ref="M1331:N1331"/>
    <mergeCell ref="O1331:P1331"/>
    <mergeCell ref="B1328:C1328"/>
    <mergeCell ref="D1328:R1328"/>
    <mergeCell ref="T1328:V1328"/>
    <mergeCell ref="C1330:D1330"/>
    <mergeCell ref="F1330:I1330"/>
    <mergeCell ref="O1330:P1330"/>
    <mergeCell ref="R1330:S1330"/>
    <mergeCell ref="T1330:V1330"/>
    <mergeCell ref="T1324:W1324"/>
    <mergeCell ref="A1325:E1326"/>
    <mergeCell ref="F1325:U1325"/>
    <mergeCell ref="F1326:S1326"/>
    <mergeCell ref="D1327:O1327"/>
    <mergeCell ref="P1327:S1327"/>
    <mergeCell ref="T1327:W1327"/>
    <mergeCell ref="Q1320:S1320"/>
    <mergeCell ref="T1320:W1320"/>
    <mergeCell ref="C1322:E1322"/>
    <mergeCell ref="F1322:H1322"/>
    <mergeCell ref="I1322:J1322"/>
    <mergeCell ref="K1322:L1322"/>
    <mergeCell ref="M1322:N1322"/>
    <mergeCell ref="O1322:P1322"/>
    <mergeCell ref="Q1322:S1322"/>
    <mergeCell ref="T1322:W1322"/>
    <mergeCell ref="C1320:E1320"/>
    <mergeCell ref="F1320:H1321"/>
    <mergeCell ref="I1320:J1320"/>
    <mergeCell ref="K1320:L1320"/>
    <mergeCell ref="M1320:N1320"/>
    <mergeCell ref="O1320:P1320"/>
    <mergeCell ref="Q1318:S1318"/>
    <mergeCell ref="T1318:W1318"/>
    <mergeCell ref="C1319:E1319"/>
    <mergeCell ref="F1319:H1319"/>
    <mergeCell ref="I1319:J1319"/>
    <mergeCell ref="K1319:L1319"/>
    <mergeCell ref="M1319:N1319"/>
    <mergeCell ref="O1319:P1319"/>
    <mergeCell ref="Q1319:S1319"/>
    <mergeCell ref="T1319:W1319"/>
    <mergeCell ref="C1318:E1318"/>
    <mergeCell ref="F1318:H1318"/>
    <mergeCell ref="I1318:J1318"/>
    <mergeCell ref="K1318:L1318"/>
    <mergeCell ref="M1318:N1318"/>
    <mergeCell ref="O1318:P1318"/>
    <mergeCell ref="Q1315:S1315"/>
    <mergeCell ref="T1315:W1315"/>
    <mergeCell ref="C1317:E1317"/>
    <mergeCell ref="F1317:H1317"/>
    <mergeCell ref="I1317:J1317"/>
    <mergeCell ref="K1317:L1317"/>
    <mergeCell ref="M1317:N1317"/>
    <mergeCell ref="O1317:P1317"/>
    <mergeCell ref="Q1317:S1317"/>
    <mergeCell ref="T1317:W1317"/>
    <mergeCell ref="C1315:E1315"/>
    <mergeCell ref="F1315:H1316"/>
    <mergeCell ref="I1315:J1315"/>
    <mergeCell ref="K1315:L1315"/>
    <mergeCell ref="M1315:N1315"/>
    <mergeCell ref="O1315:P1315"/>
    <mergeCell ref="Q1313:S1313"/>
    <mergeCell ref="T1313:W1313"/>
    <mergeCell ref="C1314:E1314"/>
    <mergeCell ref="F1314:H1314"/>
    <mergeCell ref="I1314:J1314"/>
    <mergeCell ref="K1314:L1314"/>
    <mergeCell ref="M1314:N1314"/>
    <mergeCell ref="O1314:P1314"/>
    <mergeCell ref="Q1314:S1314"/>
    <mergeCell ref="T1314:W1314"/>
    <mergeCell ref="C1313:E1313"/>
    <mergeCell ref="F1313:H1313"/>
    <mergeCell ref="I1313:J1313"/>
    <mergeCell ref="K1313:L1313"/>
    <mergeCell ref="M1313:N1313"/>
    <mergeCell ref="O1313:P1313"/>
    <mergeCell ref="Q1311:S1311"/>
    <mergeCell ref="T1311:W1311"/>
    <mergeCell ref="C1312:E1312"/>
    <mergeCell ref="F1312:H1312"/>
    <mergeCell ref="I1312:J1312"/>
    <mergeCell ref="K1312:L1312"/>
    <mergeCell ref="M1312:N1312"/>
    <mergeCell ref="O1312:P1312"/>
    <mergeCell ref="Q1312:S1312"/>
    <mergeCell ref="T1312:W1312"/>
    <mergeCell ref="C1311:E1311"/>
    <mergeCell ref="F1311:H1311"/>
    <mergeCell ref="I1311:J1311"/>
    <mergeCell ref="K1311:L1311"/>
    <mergeCell ref="M1311:N1311"/>
    <mergeCell ref="O1311:P1311"/>
    <mergeCell ref="Q1308:S1308"/>
    <mergeCell ref="T1308:W1308"/>
    <mergeCell ref="C1309:E1309"/>
    <mergeCell ref="F1309:H1310"/>
    <mergeCell ref="I1309:J1309"/>
    <mergeCell ref="K1309:L1309"/>
    <mergeCell ref="M1309:N1309"/>
    <mergeCell ref="O1309:P1309"/>
    <mergeCell ref="Q1309:S1309"/>
    <mergeCell ref="T1309:W1309"/>
    <mergeCell ref="C1308:E1308"/>
    <mergeCell ref="F1308:H1308"/>
    <mergeCell ref="I1308:J1308"/>
    <mergeCell ref="K1308:L1308"/>
    <mergeCell ref="M1308:N1308"/>
    <mergeCell ref="O1308:P1308"/>
    <mergeCell ref="Q1306:S1306"/>
    <mergeCell ref="T1306:W1306"/>
    <mergeCell ref="C1307:E1307"/>
    <mergeCell ref="F1307:H1307"/>
    <mergeCell ref="I1307:J1307"/>
    <mergeCell ref="K1307:L1307"/>
    <mergeCell ref="M1307:N1307"/>
    <mergeCell ref="O1307:P1307"/>
    <mergeCell ref="Q1307:S1307"/>
    <mergeCell ref="T1307:W1307"/>
    <mergeCell ref="C1306:E1306"/>
    <mergeCell ref="F1306:H1306"/>
    <mergeCell ref="I1306:J1306"/>
    <mergeCell ref="K1306:L1306"/>
    <mergeCell ref="M1306:N1306"/>
    <mergeCell ref="O1306:P1306"/>
    <mergeCell ref="Q1304:S1304"/>
    <mergeCell ref="T1304:W1304"/>
    <mergeCell ref="C1305:E1305"/>
    <mergeCell ref="F1305:H1305"/>
    <mergeCell ref="I1305:J1305"/>
    <mergeCell ref="K1305:L1305"/>
    <mergeCell ref="M1305:N1305"/>
    <mergeCell ref="O1305:P1305"/>
    <mergeCell ref="Q1305:S1305"/>
    <mergeCell ref="T1305:W1305"/>
    <mergeCell ref="C1304:E1304"/>
    <mergeCell ref="F1304:H1304"/>
    <mergeCell ref="I1304:J1304"/>
    <mergeCell ref="K1304:L1304"/>
    <mergeCell ref="M1304:N1304"/>
    <mergeCell ref="O1304:P1304"/>
    <mergeCell ref="Q1302:S1302"/>
    <mergeCell ref="T1302:W1302"/>
    <mergeCell ref="C1303:E1303"/>
    <mergeCell ref="F1303:H1303"/>
    <mergeCell ref="I1303:J1303"/>
    <mergeCell ref="K1303:L1303"/>
    <mergeCell ref="M1303:N1303"/>
    <mergeCell ref="O1303:P1303"/>
    <mergeCell ref="Q1303:S1303"/>
    <mergeCell ref="T1303:W1303"/>
    <mergeCell ref="C1302:E1302"/>
    <mergeCell ref="F1302:H1302"/>
    <mergeCell ref="I1302:J1302"/>
    <mergeCell ref="K1302:L1302"/>
    <mergeCell ref="M1302:N1302"/>
    <mergeCell ref="O1302:P1302"/>
    <mergeCell ref="Q1300:S1300"/>
    <mergeCell ref="T1300:W1300"/>
    <mergeCell ref="C1301:E1301"/>
    <mergeCell ref="F1301:H1301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298:S1298"/>
    <mergeCell ref="T1298:W1298"/>
    <mergeCell ref="C1299:E1299"/>
    <mergeCell ref="F1299:H1299"/>
    <mergeCell ref="I1299:J1299"/>
    <mergeCell ref="K1299:L1299"/>
    <mergeCell ref="M1299:N1299"/>
    <mergeCell ref="O1299:P1299"/>
    <mergeCell ref="Q1299:S1299"/>
    <mergeCell ref="T1299:W1299"/>
    <mergeCell ref="C1298:E1298"/>
    <mergeCell ref="F1298:H1298"/>
    <mergeCell ref="I1298:J1298"/>
    <mergeCell ref="K1298:L1298"/>
    <mergeCell ref="M1298:N1298"/>
    <mergeCell ref="O1298:P1298"/>
    <mergeCell ref="Q1296:S1296"/>
    <mergeCell ref="T1296:W1296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6:E1296"/>
    <mergeCell ref="F1296:H1296"/>
    <mergeCell ref="I1296:J1296"/>
    <mergeCell ref="K1296:L1296"/>
    <mergeCell ref="M1296:N1296"/>
    <mergeCell ref="O1296:P1296"/>
    <mergeCell ref="Q1293:S1293"/>
    <mergeCell ref="T1293:W1293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3:E1293"/>
    <mergeCell ref="F1293:H1294"/>
    <mergeCell ref="I1293:J1293"/>
    <mergeCell ref="K1293:L1293"/>
    <mergeCell ref="M1293:N1293"/>
    <mergeCell ref="O1293:P1293"/>
    <mergeCell ref="Q1291:S1291"/>
    <mergeCell ref="T1291:W1291"/>
    <mergeCell ref="C1292:E1292"/>
    <mergeCell ref="F1292:H1292"/>
    <mergeCell ref="I1292:J1292"/>
    <mergeCell ref="K1292:L1292"/>
    <mergeCell ref="M1292:N1292"/>
    <mergeCell ref="O1292:P1292"/>
    <mergeCell ref="Q1292:S1292"/>
    <mergeCell ref="T1292:W1292"/>
    <mergeCell ref="C1291:E1291"/>
    <mergeCell ref="F1291:H1291"/>
    <mergeCell ref="I1291:J1291"/>
    <mergeCell ref="K1291:L1291"/>
    <mergeCell ref="M1291:N1291"/>
    <mergeCell ref="O1291:P1291"/>
    <mergeCell ref="Q1288:S1288"/>
    <mergeCell ref="T1288:W1288"/>
    <mergeCell ref="C1289:E1289"/>
    <mergeCell ref="F1289:H1290"/>
    <mergeCell ref="I1289:J1289"/>
    <mergeCell ref="K1289:L1289"/>
    <mergeCell ref="M1289:N1289"/>
    <mergeCell ref="O1289:P1289"/>
    <mergeCell ref="Q1289:S1289"/>
    <mergeCell ref="T1289:W1289"/>
    <mergeCell ref="C1288:E1288"/>
    <mergeCell ref="F1288:H1288"/>
    <mergeCell ref="I1288:J1288"/>
    <mergeCell ref="K1288:L1288"/>
    <mergeCell ref="M1288:N1288"/>
    <mergeCell ref="O1288:P1288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84:S1284"/>
    <mergeCell ref="T1284:W1284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4:E1284"/>
    <mergeCell ref="F1284:H1284"/>
    <mergeCell ref="I1284:J1284"/>
    <mergeCell ref="K1284:L1284"/>
    <mergeCell ref="M1284:N1284"/>
    <mergeCell ref="O1284:P1284"/>
    <mergeCell ref="Q1282:S1282"/>
    <mergeCell ref="T1282:W1282"/>
    <mergeCell ref="C1283:E1283"/>
    <mergeCell ref="F1283:H1283"/>
    <mergeCell ref="I1283:J1283"/>
    <mergeCell ref="K1283:L1283"/>
    <mergeCell ref="M1283:N1283"/>
    <mergeCell ref="O1283:P1283"/>
    <mergeCell ref="Q1283:S1283"/>
    <mergeCell ref="T1283:W1283"/>
    <mergeCell ref="C1282:E1282"/>
    <mergeCell ref="F1282:H1282"/>
    <mergeCell ref="I1282:J1282"/>
    <mergeCell ref="K1282:L1282"/>
    <mergeCell ref="M1282:N1282"/>
    <mergeCell ref="O1282:P1282"/>
    <mergeCell ref="Q1280:S1280"/>
    <mergeCell ref="T1280:W1280"/>
    <mergeCell ref="C1281:E1281"/>
    <mergeCell ref="F1281:H1281"/>
    <mergeCell ref="I1281:J1281"/>
    <mergeCell ref="K1281:L1281"/>
    <mergeCell ref="M1281:N1281"/>
    <mergeCell ref="O1281:P1281"/>
    <mergeCell ref="Q1281:S1281"/>
    <mergeCell ref="T1281:W1281"/>
    <mergeCell ref="C1280:E1280"/>
    <mergeCell ref="F1280:H1280"/>
    <mergeCell ref="I1280:J1280"/>
    <mergeCell ref="K1280:L1280"/>
    <mergeCell ref="M1280:N1280"/>
    <mergeCell ref="O1280:P1280"/>
    <mergeCell ref="Q1278:S1278"/>
    <mergeCell ref="T1278:W1278"/>
    <mergeCell ref="C1279:E1279"/>
    <mergeCell ref="F1279:H1279"/>
    <mergeCell ref="I1279:J1279"/>
    <mergeCell ref="K1279:L1279"/>
    <mergeCell ref="M1279:N1279"/>
    <mergeCell ref="O1279:P1279"/>
    <mergeCell ref="Q1279:S1279"/>
    <mergeCell ref="T1279:W1279"/>
    <mergeCell ref="C1278:E1278"/>
    <mergeCell ref="F1278:H1278"/>
    <mergeCell ref="I1278:J1278"/>
    <mergeCell ref="K1278:L1278"/>
    <mergeCell ref="M1278:N1278"/>
    <mergeCell ref="O1278:P1278"/>
    <mergeCell ref="T1276:W1276"/>
    <mergeCell ref="C1277:E1277"/>
    <mergeCell ref="F1277:H1277"/>
    <mergeCell ref="I1277:J1277"/>
    <mergeCell ref="K1277:L1277"/>
    <mergeCell ref="M1277:N1277"/>
    <mergeCell ref="O1277:P1277"/>
    <mergeCell ref="Q1277:S1277"/>
    <mergeCell ref="T1277:W1277"/>
    <mergeCell ref="O1275:P1275"/>
    <mergeCell ref="Q1275:S1275"/>
    <mergeCell ref="T1275:W1275"/>
    <mergeCell ref="C1276:E1276"/>
    <mergeCell ref="F1276:H1276"/>
    <mergeCell ref="I1276:J1276"/>
    <mergeCell ref="K1276:L1276"/>
    <mergeCell ref="M1276:N1276"/>
    <mergeCell ref="O1276:P1276"/>
    <mergeCell ref="Q1276:S1276"/>
    <mergeCell ref="C1274:D1274"/>
    <mergeCell ref="F1274:I1274"/>
    <mergeCell ref="O1274:P1274"/>
    <mergeCell ref="R1274:S1274"/>
    <mergeCell ref="T1274:V1274"/>
    <mergeCell ref="C1275:E1275"/>
    <mergeCell ref="F1275:H1275"/>
    <mergeCell ref="I1275:J1275"/>
    <mergeCell ref="K1275:L1275"/>
    <mergeCell ref="M1275:N1275"/>
    <mergeCell ref="D1271:O1271"/>
    <mergeCell ref="P1271:S1271"/>
    <mergeCell ref="T1271:W1271"/>
    <mergeCell ref="B1272:C1272"/>
    <mergeCell ref="D1272:R1272"/>
    <mergeCell ref="T1272:V1272"/>
    <mergeCell ref="Q1267:S1267"/>
    <mergeCell ref="T1267:W1267"/>
    <mergeCell ref="T1268:W1268"/>
    <mergeCell ref="A1269:E1270"/>
    <mergeCell ref="F1269:U1269"/>
    <mergeCell ref="F1270:S1270"/>
    <mergeCell ref="C1267:E1267"/>
    <mergeCell ref="F1267:H1267"/>
    <mergeCell ref="I1267:J1267"/>
    <mergeCell ref="K1267:L1267"/>
    <mergeCell ref="M1267:N1267"/>
    <mergeCell ref="O1267:P1267"/>
    <mergeCell ref="Q1265:S1265"/>
    <mergeCell ref="T1265:W1265"/>
    <mergeCell ref="C1266:E1266"/>
    <mergeCell ref="F1266:H1266"/>
    <mergeCell ref="I1266:J1266"/>
    <mergeCell ref="K1266:L1266"/>
    <mergeCell ref="M1266:N1266"/>
    <mergeCell ref="O1266:P1266"/>
    <mergeCell ref="Q1266:S1266"/>
    <mergeCell ref="T1266:W1266"/>
    <mergeCell ref="C1265:E1265"/>
    <mergeCell ref="F1265:H1265"/>
    <mergeCell ref="I1265:J1265"/>
    <mergeCell ref="K1265:L1265"/>
    <mergeCell ref="M1265:N1265"/>
    <mergeCell ref="O1265:P1265"/>
    <mergeCell ref="Q1263:S1263"/>
    <mergeCell ref="T1263:W1263"/>
    <mergeCell ref="C1264:E1264"/>
    <mergeCell ref="F1264:H1264"/>
    <mergeCell ref="I1264:J1264"/>
    <mergeCell ref="K1264:L1264"/>
    <mergeCell ref="M1264:N1264"/>
    <mergeCell ref="O1264:P1264"/>
    <mergeCell ref="Q1264:S1264"/>
    <mergeCell ref="T1264:W1264"/>
    <mergeCell ref="C1263:E1263"/>
    <mergeCell ref="F1263:H1263"/>
    <mergeCell ref="I1263:J1263"/>
    <mergeCell ref="K1263:L1263"/>
    <mergeCell ref="M1263:N1263"/>
    <mergeCell ref="O1263:P1263"/>
    <mergeCell ref="Q1261:S1261"/>
    <mergeCell ref="T1261:W1261"/>
    <mergeCell ref="C1262:E1262"/>
    <mergeCell ref="F1262:H1262"/>
    <mergeCell ref="I1262:J1262"/>
    <mergeCell ref="K1262:L1262"/>
    <mergeCell ref="M1262:N1262"/>
    <mergeCell ref="O1262:P1262"/>
    <mergeCell ref="Q1262:S1262"/>
    <mergeCell ref="T1262:W1262"/>
    <mergeCell ref="C1261:E1261"/>
    <mergeCell ref="F1261:H1261"/>
    <mergeCell ref="I1261:J1261"/>
    <mergeCell ref="K1261:L1261"/>
    <mergeCell ref="M1261:N1261"/>
    <mergeCell ref="O1261:P1261"/>
    <mergeCell ref="Q1259:S1259"/>
    <mergeCell ref="T1259:W1259"/>
    <mergeCell ref="C1260:E1260"/>
    <mergeCell ref="F1260:H1260"/>
    <mergeCell ref="I1260:J1260"/>
    <mergeCell ref="K1260:L1260"/>
    <mergeCell ref="M1260:N1260"/>
    <mergeCell ref="O1260:P1260"/>
    <mergeCell ref="Q1260:S1260"/>
    <mergeCell ref="T1260:W1260"/>
    <mergeCell ref="C1259:E1259"/>
    <mergeCell ref="F1259:H1259"/>
    <mergeCell ref="I1259:J1259"/>
    <mergeCell ref="K1259:L1259"/>
    <mergeCell ref="M1259:N1259"/>
    <mergeCell ref="O1259:P1259"/>
    <mergeCell ref="Q1257:S1257"/>
    <mergeCell ref="T1257:W1257"/>
    <mergeCell ref="C1258:E1258"/>
    <mergeCell ref="F1258:H1258"/>
    <mergeCell ref="I1258:J1258"/>
    <mergeCell ref="K1258:L1258"/>
    <mergeCell ref="M1258:N1258"/>
    <mergeCell ref="O1258:P1258"/>
    <mergeCell ref="Q1258:S1258"/>
    <mergeCell ref="T1258:W1258"/>
    <mergeCell ref="C1257:E1257"/>
    <mergeCell ref="F1257:H1257"/>
    <mergeCell ref="I1257:J1257"/>
    <mergeCell ref="K1257:L1257"/>
    <mergeCell ref="M1257:N1257"/>
    <mergeCell ref="O1257:P1257"/>
    <mergeCell ref="Q1255:S1255"/>
    <mergeCell ref="T1255:W1255"/>
    <mergeCell ref="C1256:E1256"/>
    <mergeCell ref="F1256:H1256"/>
    <mergeCell ref="I1256:J1256"/>
    <mergeCell ref="K1256:L1256"/>
    <mergeCell ref="M1256:N1256"/>
    <mergeCell ref="O1256:P1256"/>
    <mergeCell ref="Q1256:S1256"/>
    <mergeCell ref="T1256:W1256"/>
    <mergeCell ref="C1255:E1255"/>
    <mergeCell ref="F1255:H1255"/>
    <mergeCell ref="I1255:J1255"/>
    <mergeCell ref="K1255:L1255"/>
    <mergeCell ref="M1255:N1255"/>
    <mergeCell ref="O1255:P1255"/>
    <mergeCell ref="Q1253:S1253"/>
    <mergeCell ref="T1253:W1253"/>
    <mergeCell ref="C1254:E1254"/>
    <mergeCell ref="F1254:H1254"/>
    <mergeCell ref="I1254:J1254"/>
    <mergeCell ref="K1254:L1254"/>
    <mergeCell ref="M1254:N1254"/>
    <mergeCell ref="O1254:P1254"/>
    <mergeCell ref="Q1254:S1254"/>
    <mergeCell ref="T1254:W1254"/>
    <mergeCell ref="C1253:E1253"/>
    <mergeCell ref="F1253:H1253"/>
    <mergeCell ref="I1253:J1253"/>
    <mergeCell ref="K1253:L1253"/>
    <mergeCell ref="M1253:N1253"/>
    <mergeCell ref="O1253:P1253"/>
    <mergeCell ref="Q1251:S1251"/>
    <mergeCell ref="T1251:W1251"/>
    <mergeCell ref="C1252:E1252"/>
    <mergeCell ref="F1252:H1252"/>
    <mergeCell ref="I1252:J1252"/>
    <mergeCell ref="K1252:L1252"/>
    <mergeCell ref="M1252:N1252"/>
    <mergeCell ref="O1252:P1252"/>
    <mergeCell ref="Q1252:S1252"/>
    <mergeCell ref="T1252:W1252"/>
    <mergeCell ref="C1251:E1251"/>
    <mergeCell ref="F1251:H1251"/>
    <mergeCell ref="I1251:J1251"/>
    <mergeCell ref="K1251:L1251"/>
    <mergeCell ref="M1251:N1251"/>
    <mergeCell ref="O1251:P1251"/>
    <mergeCell ref="Q1249:S1249"/>
    <mergeCell ref="T1249:W1249"/>
    <mergeCell ref="C1250:E1250"/>
    <mergeCell ref="F1250:H1250"/>
    <mergeCell ref="I1250:J1250"/>
    <mergeCell ref="K1250:L1250"/>
    <mergeCell ref="M1250:N1250"/>
    <mergeCell ref="O1250:P1250"/>
    <mergeCell ref="Q1250:S1250"/>
    <mergeCell ref="T1250:W1250"/>
    <mergeCell ref="C1249:E1249"/>
    <mergeCell ref="F1249:H1249"/>
    <mergeCell ref="I1249:J1249"/>
    <mergeCell ref="K1249:L1249"/>
    <mergeCell ref="M1249:N1249"/>
    <mergeCell ref="O1249:P1249"/>
    <mergeCell ref="Q1247:S1247"/>
    <mergeCell ref="T1247:W1247"/>
    <mergeCell ref="C1248:E1248"/>
    <mergeCell ref="F1248:H1248"/>
    <mergeCell ref="I1248:J1248"/>
    <mergeCell ref="K1248:L1248"/>
    <mergeCell ref="M1248:N1248"/>
    <mergeCell ref="O1248:P1248"/>
    <mergeCell ref="Q1248:S1248"/>
    <mergeCell ref="T1248:W1248"/>
    <mergeCell ref="C1247:E1247"/>
    <mergeCell ref="F1247:H1247"/>
    <mergeCell ref="I1247:J1247"/>
    <mergeCell ref="K1247:L1247"/>
    <mergeCell ref="M1247:N1247"/>
    <mergeCell ref="O1247:P1247"/>
    <mergeCell ref="Q1245:S1245"/>
    <mergeCell ref="T1245:W1245"/>
    <mergeCell ref="C1246:E1246"/>
    <mergeCell ref="F1246:H1246"/>
    <mergeCell ref="I1246:J1246"/>
    <mergeCell ref="K1246:L1246"/>
    <mergeCell ref="M1246:N1246"/>
    <mergeCell ref="O1246:P1246"/>
    <mergeCell ref="Q1246:S1246"/>
    <mergeCell ref="T1246:W1246"/>
    <mergeCell ref="C1245:E1245"/>
    <mergeCell ref="F1245:H1245"/>
    <mergeCell ref="I1245:J1245"/>
    <mergeCell ref="K1245:L1245"/>
    <mergeCell ref="M1245:N1245"/>
    <mergeCell ref="O1245:P1245"/>
    <mergeCell ref="Q1243:S1243"/>
    <mergeCell ref="T1243:W1243"/>
    <mergeCell ref="C1244:E1244"/>
    <mergeCell ref="F1244:H1244"/>
    <mergeCell ref="I1244:J1244"/>
    <mergeCell ref="K1244:L1244"/>
    <mergeCell ref="M1244:N1244"/>
    <mergeCell ref="O1244:P1244"/>
    <mergeCell ref="Q1244:S1244"/>
    <mergeCell ref="T1244:W1244"/>
    <mergeCell ref="C1243:E1243"/>
    <mergeCell ref="F1243:H1243"/>
    <mergeCell ref="I1243:J1243"/>
    <mergeCell ref="K1243:L1243"/>
    <mergeCell ref="M1243:N1243"/>
    <mergeCell ref="O1243:P1243"/>
    <mergeCell ref="Q1241:S1241"/>
    <mergeCell ref="T1241:W1241"/>
    <mergeCell ref="C1242:E1242"/>
    <mergeCell ref="F1242:H1242"/>
    <mergeCell ref="I1242:J1242"/>
    <mergeCell ref="K1242:L1242"/>
    <mergeCell ref="M1242:N1242"/>
    <mergeCell ref="O1242:P1242"/>
    <mergeCell ref="Q1242:S1242"/>
    <mergeCell ref="T1242:W1242"/>
    <mergeCell ref="C1241:E1241"/>
    <mergeCell ref="F1241:H1241"/>
    <mergeCell ref="I1241:J1241"/>
    <mergeCell ref="K1241:L1241"/>
    <mergeCell ref="M1241:N1241"/>
    <mergeCell ref="O1241:P1241"/>
    <mergeCell ref="Q1239:S1239"/>
    <mergeCell ref="T1239:W1239"/>
    <mergeCell ref="C1240:E1240"/>
    <mergeCell ref="F1240:H1240"/>
    <mergeCell ref="I1240:J1240"/>
    <mergeCell ref="K1240:L1240"/>
    <mergeCell ref="M1240:N1240"/>
    <mergeCell ref="O1240:P1240"/>
    <mergeCell ref="Q1240:S1240"/>
    <mergeCell ref="T1240:W1240"/>
    <mergeCell ref="C1239:E1239"/>
    <mergeCell ref="F1239:H1239"/>
    <mergeCell ref="I1239:J1239"/>
    <mergeCell ref="K1239:L1239"/>
    <mergeCell ref="M1239:N1239"/>
    <mergeCell ref="O1239:P1239"/>
    <mergeCell ref="Q1236:S1236"/>
    <mergeCell ref="T1236:W1236"/>
    <mergeCell ref="C1237:E1237"/>
    <mergeCell ref="F1237:H1238"/>
    <mergeCell ref="I1237:J1237"/>
    <mergeCell ref="K1237:L1237"/>
    <mergeCell ref="M1237:N1237"/>
    <mergeCell ref="O1237:P1237"/>
    <mergeCell ref="Q1237:S1237"/>
    <mergeCell ref="T1237:W1237"/>
    <mergeCell ref="C1236:E1236"/>
    <mergeCell ref="F1236:H1236"/>
    <mergeCell ref="I1236:J1236"/>
    <mergeCell ref="K1236:L1236"/>
    <mergeCell ref="M1236:N1236"/>
    <mergeCell ref="O1236:P1236"/>
    <mergeCell ref="Q1233:S1233"/>
    <mergeCell ref="T1233:W1233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3:E1233"/>
    <mergeCell ref="F1233:H1234"/>
    <mergeCell ref="I1233:J1233"/>
    <mergeCell ref="K1233:L1233"/>
    <mergeCell ref="M1233:N1233"/>
    <mergeCell ref="O1233:P1233"/>
    <mergeCell ref="Q1231:S1231"/>
    <mergeCell ref="T1231:W1231"/>
    <mergeCell ref="C1232:E1232"/>
    <mergeCell ref="F1232:H1232"/>
    <mergeCell ref="I1232:J1232"/>
    <mergeCell ref="K1232:L1232"/>
    <mergeCell ref="M1232:N1232"/>
    <mergeCell ref="O1232:P1232"/>
    <mergeCell ref="Q1232:S1232"/>
    <mergeCell ref="T1232:W1232"/>
    <mergeCell ref="C1231:E1231"/>
    <mergeCell ref="F1231:H1231"/>
    <mergeCell ref="I1231:J1231"/>
    <mergeCell ref="K1231:L1231"/>
    <mergeCell ref="M1231:N1231"/>
    <mergeCell ref="O1231:P1231"/>
    <mergeCell ref="Q1227:S1227"/>
    <mergeCell ref="T1227:W1227"/>
    <mergeCell ref="C1229:E1229"/>
    <mergeCell ref="F1229:H1230"/>
    <mergeCell ref="I1229:J1229"/>
    <mergeCell ref="K1229:L1229"/>
    <mergeCell ref="M1229:N1229"/>
    <mergeCell ref="O1229:P1229"/>
    <mergeCell ref="Q1229:S1229"/>
    <mergeCell ref="T1229:W1229"/>
    <mergeCell ref="C1227:E1227"/>
    <mergeCell ref="F1227:H1228"/>
    <mergeCell ref="I1227:J1227"/>
    <mergeCell ref="K1227:L1227"/>
    <mergeCell ref="M1227:N1227"/>
    <mergeCell ref="O1227:P1227"/>
    <mergeCell ref="Q1225:S1225"/>
    <mergeCell ref="T1225:W1225"/>
    <mergeCell ref="C1226:E1226"/>
    <mergeCell ref="F1226:H1226"/>
    <mergeCell ref="I1226:J1226"/>
    <mergeCell ref="K1226:L1226"/>
    <mergeCell ref="M1226:N1226"/>
    <mergeCell ref="O1226:P1226"/>
    <mergeCell ref="Q1226:S1226"/>
    <mergeCell ref="T1226:W1226"/>
    <mergeCell ref="C1225:E1225"/>
    <mergeCell ref="F1225:H1225"/>
    <mergeCell ref="I1225:J1225"/>
    <mergeCell ref="K1225:L1225"/>
    <mergeCell ref="M1225:N1225"/>
    <mergeCell ref="O1225:P1225"/>
    <mergeCell ref="Q1222:S1222"/>
    <mergeCell ref="T1222:W1222"/>
    <mergeCell ref="C1223:E1223"/>
    <mergeCell ref="F1223:H1224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Q1219:S1219"/>
    <mergeCell ref="T1219:W1219"/>
    <mergeCell ref="C1221:E1221"/>
    <mergeCell ref="F1221:H1221"/>
    <mergeCell ref="I1221:J1221"/>
    <mergeCell ref="K1221:L1221"/>
    <mergeCell ref="M1221:N1221"/>
    <mergeCell ref="O1221:P1221"/>
    <mergeCell ref="Q1221:S1221"/>
    <mergeCell ref="T1221:W1221"/>
    <mergeCell ref="C1219:E1219"/>
    <mergeCell ref="F1219:H1220"/>
    <mergeCell ref="I1219:J1219"/>
    <mergeCell ref="K1219:L1219"/>
    <mergeCell ref="M1219:N1219"/>
    <mergeCell ref="O1219:P1219"/>
    <mergeCell ref="B1216:C1216"/>
    <mergeCell ref="D1216:R1216"/>
    <mergeCell ref="T1216:V1216"/>
    <mergeCell ref="C1218:D1218"/>
    <mergeCell ref="F1218:I1218"/>
    <mergeCell ref="O1218:P1218"/>
    <mergeCell ref="R1218:S1218"/>
    <mergeCell ref="T1218:V1218"/>
    <mergeCell ref="T1212:W1212"/>
    <mergeCell ref="A1213:E1214"/>
    <mergeCell ref="F1213:U1213"/>
    <mergeCell ref="F1214:S1214"/>
    <mergeCell ref="D1215:O1215"/>
    <mergeCell ref="P1215:S1215"/>
    <mergeCell ref="T1215:W1215"/>
    <mergeCell ref="Q1208:S1208"/>
    <mergeCell ref="T1208:W1208"/>
    <mergeCell ref="C1210:E1210"/>
    <mergeCell ref="F1210:H1210"/>
    <mergeCell ref="I1210:J1210"/>
    <mergeCell ref="K1210:L1210"/>
    <mergeCell ref="M1210:N1210"/>
    <mergeCell ref="O1210:P1210"/>
    <mergeCell ref="Q1210:S1210"/>
    <mergeCell ref="T1210:W1210"/>
    <mergeCell ref="C1208:E1208"/>
    <mergeCell ref="F1208:H1209"/>
    <mergeCell ref="I1208:J1208"/>
    <mergeCell ref="K1208:L1208"/>
    <mergeCell ref="M1208:N1208"/>
    <mergeCell ref="O1208:P1208"/>
    <mergeCell ref="Q1206:S1206"/>
    <mergeCell ref="T1206:W1206"/>
    <mergeCell ref="C1207:E1207"/>
    <mergeCell ref="F1207:H1207"/>
    <mergeCell ref="I1207:J1207"/>
    <mergeCell ref="K1207:L1207"/>
    <mergeCell ref="M1207:N1207"/>
    <mergeCell ref="O1207:P1207"/>
    <mergeCell ref="Q1207:S1207"/>
    <mergeCell ref="T1207:W1207"/>
    <mergeCell ref="C1206:E1206"/>
    <mergeCell ref="F1206:H1206"/>
    <mergeCell ref="I1206:J1206"/>
    <mergeCell ref="K1206:L1206"/>
    <mergeCell ref="M1206:N1206"/>
    <mergeCell ref="O1206:P1206"/>
    <mergeCell ref="Q1204:S1204"/>
    <mergeCell ref="T1204:W1204"/>
    <mergeCell ref="C1205:E1205"/>
    <mergeCell ref="F1205:H1205"/>
    <mergeCell ref="I1205:J1205"/>
    <mergeCell ref="K1205:L1205"/>
    <mergeCell ref="M1205:N1205"/>
    <mergeCell ref="O1205:P1205"/>
    <mergeCell ref="Q1205:S1205"/>
    <mergeCell ref="T1205:W1205"/>
    <mergeCell ref="C1204:E1204"/>
    <mergeCell ref="F1204:H1204"/>
    <mergeCell ref="I1204:J1204"/>
    <mergeCell ref="K1204:L1204"/>
    <mergeCell ref="M1204:N1204"/>
    <mergeCell ref="O1204:P1204"/>
    <mergeCell ref="Q1202:S1202"/>
    <mergeCell ref="T1202:W1202"/>
    <mergeCell ref="C1203:E1203"/>
    <mergeCell ref="F1203:H1203"/>
    <mergeCell ref="I1203:J1203"/>
    <mergeCell ref="K1203:L1203"/>
    <mergeCell ref="M1203:N1203"/>
    <mergeCell ref="O1203:P1203"/>
    <mergeCell ref="Q1203:S1203"/>
    <mergeCell ref="T1203:W1203"/>
    <mergeCell ref="C1202:E1202"/>
    <mergeCell ref="F1202:H1202"/>
    <mergeCell ref="I1202:J1202"/>
    <mergeCell ref="K1202:L1202"/>
    <mergeCell ref="M1202:N1202"/>
    <mergeCell ref="O1202:P1202"/>
    <mergeCell ref="Q1200:S1200"/>
    <mergeCell ref="T1200:W1200"/>
    <mergeCell ref="C1201:E1201"/>
    <mergeCell ref="F1201:H1201"/>
    <mergeCell ref="I1201:J1201"/>
    <mergeCell ref="K1201:L1201"/>
    <mergeCell ref="M1201:N1201"/>
    <mergeCell ref="O1201:P1201"/>
    <mergeCell ref="Q1201:S1201"/>
    <mergeCell ref="T1201:W1201"/>
    <mergeCell ref="C1200:E1200"/>
    <mergeCell ref="F1200:H1200"/>
    <mergeCell ref="I1200:J1200"/>
    <mergeCell ref="K1200:L1200"/>
    <mergeCell ref="M1200:N1200"/>
    <mergeCell ref="O1200:P1200"/>
    <mergeCell ref="Q1198:S1198"/>
    <mergeCell ref="T1198:W1198"/>
    <mergeCell ref="C1199:E1199"/>
    <mergeCell ref="F1199:H1199"/>
    <mergeCell ref="I1199:J1199"/>
    <mergeCell ref="K1199:L1199"/>
    <mergeCell ref="M1199:N1199"/>
    <mergeCell ref="O1199:P1199"/>
    <mergeCell ref="Q1199:S1199"/>
    <mergeCell ref="T1199:W1199"/>
    <mergeCell ref="C1198:E1198"/>
    <mergeCell ref="F1198:H1198"/>
    <mergeCell ref="I1198:J1198"/>
    <mergeCell ref="K1198:L1198"/>
    <mergeCell ref="M1198:N1198"/>
    <mergeCell ref="O1198:P1198"/>
    <mergeCell ref="Q1196:S1196"/>
    <mergeCell ref="T1196:W1196"/>
    <mergeCell ref="C1197:E1197"/>
    <mergeCell ref="F1197:H1197"/>
    <mergeCell ref="I1197:J1197"/>
    <mergeCell ref="K1197:L1197"/>
    <mergeCell ref="M1197:N1197"/>
    <mergeCell ref="O1197:P1197"/>
    <mergeCell ref="Q1197:S1197"/>
    <mergeCell ref="T1197:W1197"/>
    <mergeCell ref="C1196:E1196"/>
    <mergeCell ref="F1196:H1196"/>
    <mergeCell ref="I1196:J1196"/>
    <mergeCell ref="K1196:L1196"/>
    <mergeCell ref="M1196:N1196"/>
    <mergeCell ref="O1196:P1196"/>
    <mergeCell ref="Q1194:S1194"/>
    <mergeCell ref="T1194:W1194"/>
    <mergeCell ref="C1195:E1195"/>
    <mergeCell ref="F1195:H1195"/>
    <mergeCell ref="I1195:J1195"/>
    <mergeCell ref="K1195:L1195"/>
    <mergeCell ref="M1195:N1195"/>
    <mergeCell ref="O1195:P1195"/>
    <mergeCell ref="Q1195:S1195"/>
    <mergeCell ref="T1195:W1195"/>
    <mergeCell ref="C1194:E1194"/>
    <mergeCell ref="F1194:H1194"/>
    <mergeCell ref="I1194:J1194"/>
    <mergeCell ref="K1194:L1194"/>
    <mergeCell ref="M1194:N1194"/>
    <mergeCell ref="O1194:P1194"/>
    <mergeCell ref="Q1192:S1192"/>
    <mergeCell ref="T1192:W1192"/>
    <mergeCell ref="C1193:E1193"/>
    <mergeCell ref="F1193:H1193"/>
    <mergeCell ref="I1193:J1193"/>
    <mergeCell ref="K1193:L1193"/>
    <mergeCell ref="M1193:N1193"/>
    <mergeCell ref="O1193:P1193"/>
    <mergeCell ref="Q1193:S1193"/>
    <mergeCell ref="T1193:W1193"/>
    <mergeCell ref="C1192:E1192"/>
    <mergeCell ref="F1192:H1192"/>
    <mergeCell ref="I1192:J1192"/>
    <mergeCell ref="K1192:L1192"/>
    <mergeCell ref="M1192:N1192"/>
    <mergeCell ref="O1192:P1192"/>
    <mergeCell ref="Q1190:S1190"/>
    <mergeCell ref="T1190:W1190"/>
    <mergeCell ref="C1191:E1191"/>
    <mergeCell ref="F1191:H1191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186:S1186"/>
    <mergeCell ref="T1186:W1186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6:E1186"/>
    <mergeCell ref="F1186:H1186"/>
    <mergeCell ref="I1186:J1186"/>
    <mergeCell ref="K1186:L1186"/>
    <mergeCell ref="M1186:N1186"/>
    <mergeCell ref="O1186:P1186"/>
    <mergeCell ref="Q1184:S1184"/>
    <mergeCell ref="T1184:W1184"/>
    <mergeCell ref="C1185:E1185"/>
    <mergeCell ref="F1185:H1185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79:S1179"/>
    <mergeCell ref="T1179:W1179"/>
    <mergeCell ref="C1180:E1180"/>
    <mergeCell ref="F1180:H1181"/>
    <mergeCell ref="I1180:J1180"/>
    <mergeCell ref="K1180:L1180"/>
    <mergeCell ref="M1180:N1180"/>
    <mergeCell ref="O1180:P1180"/>
    <mergeCell ref="Q1180:S1180"/>
    <mergeCell ref="T1180:W1180"/>
    <mergeCell ref="C1179:E1179"/>
    <mergeCell ref="F1179:H1179"/>
    <mergeCell ref="I1179:J1179"/>
    <mergeCell ref="K1179:L1179"/>
    <mergeCell ref="M1179:N1179"/>
    <mergeCell ref="O1179:P1179"/>
    <mergeCell ref="Q1177:S1177"/>
    <mergeCell ref="T1177:W1177"/>
    <mergeCell ref="C1178:E1178"/>
    <mergeCell ref="F1178:H1178"/>
    <mergeCell ref="I1178:J1178"/>
    <mergeCell ref="K1178:L1178"/>
    <mergeCell ref="M1178:N1178"/>
    <mergeCell ref="O1178:P1178"/>
    <mergeCell ref="Q1178:S1178"/>
    <mergeCell ref="T1178:W1178"/>
    <mergeCell ref="C1177:E1177"/>
    <mergeCell ref="F1177:H1177"/>
    <mergeCell ref="I1177:J1177"/>
    <mergeCell ref="K1177:L1177"/>
    <mergeCell ref="M1177:N1177"/>
    <mergeCell ref="O1177:P1177"/>
    <mergeCell ref="Q1175:S1175"/>
    <mergeCell ref="T1175:W1175"/>
    <mergeCell ref="C1176:E1176"/>
    <mergeCell ref="F1176:H1176"/>
    <mergeCell ref="I1176:J1176"/>
    <mergeCell ref="K1176:L1176"/>
    <mergeCell ref="M1176:N1176"/>
    <mergeCell ref="O1176:P1176"/>
    <mergeCell ref="Q1176:S1176"/>
    <mergeCell ref="T1176:W1176"/>
    <mergeCell ref="C1175:E1175"/>
    <mergeCell ref="F1175:H1175"/>
    <mergeCell ref="I1175:J1175"/>
    <mergeCell ref="K1175:L1175"/>
    <mergeCell ref="M1175:N1175"/>
    <mergeCell ref="O1175:P1175"/>
    <mergeCell ref="Q1173:S1173"/>
    <mergeCell ref="T1173:W1173"/>
    <mergeCell ref="C1174:E1174"/>
    <mergeCell ref="F1174:H1174"/>
    <mergeCell ref="I1174:J1174"/>
    <mergeCell ref="K1174:L1174"/>
    <mergeCell ref="M1174:N1174"/>
    <mergeCell ref="O1174:P1174"/>
    <mergeCell ref="Q1174:S1174"/>
    <mergeCell ref="T1174:W1174"/>
    <mergeCell ref="C1173:E1173"/>
    <mergeCell ref="F1173:H1173"/>
    <mergeCell ref="I1173:J1173"/>
    <mergeCell ref="K1173:L1173"/>
    <mergeCell ref="M1173:N1173"/>
    <mergeCell ref="O1173:P1173"/>
    <mergeCell ref="Q1171:S1171"/>
    <mergeCell ref="T1171:W1171"/>
    <mergeCell ref="C1172:E1172"/>
    <mergeCell ref="F1172:H1172"/>
    <mergeCell ref="I1172:J1172"/>
    <mergeCell ref="K1172:L1172"/>
    <mergeCell ref="M1172:N1172"/>
    <mergeCell ref="O1172:P1172"/>
    <mergeCell ref="Q1172:S1172"/>
    <mergeCell ref="T1172:W1172"/>
    <mergeCell ref="C1171:E1171"/>
    <mergeCell ref="F1171:H1171"/>
    <mergeCell ref="I1171:J1171"/>
    <mergeCell ref="K1171:L1171"/>
    <mergeCell ref="M1171:N1171"/>
    <mergeCell ref="O1171:P1171"/>
    <mergeCell ref="Q1169:S1169"/>
    <mergeCell ref="T1169:W1169"/>
    <mergeCell ref="C1170:E1170"/>
    <mergeCell ref="F1170:H1170"/>
    <mergeCell ref="I1170:J1170"/>
    <mergeCell ref="K1170:L1170"/>
    <mergeCell ref="M1170:N1170"/>
    <mergeCell ref="O1170:P1170"/>
    <mergeCell ref="Q1170:S1170"/>
    <mergeCell ref="T1170:W1170"/>
    <mergeCell ref="C1169:E1169"/>
    <mergeCell ref="F1169:H1169"/>
    <mergeCell ref="I1169:J1169"/>
    <mergeCell ref="K1169:L1169"/>
    <mergeCell ref="M1169:N1169"/>
    <mergeCell ref="O1169:P1169"/>
    <mergeCell ref="Q1167:S1167"/>
    <mergeCell ref="T1167:W1167"/>
    <mergeCell ref="C1168:E1168"/>
    <mergeCell ref="F1168:H1168"/>
    <mergeCell ref="I1168:J1168"/>
    <mergeCell ref="K1168:L1168"/>
    <mergeCell ref="M1168:N1168"/>
    <mergeCell ref="O1168:P1168"/>
    <mergeCell ref="Q1168:S1168"/>
    <mergeCell ref="T1168:W1168"/>
    <mergeCell ref="C1167:E1167"/>
    <mergeCell ref="F1167:H1167"/>
    <mergeCell ref="I1167:J1167"/>
    <mergeCell ref="K1167:L1167"/>
    <mergeCell ref="M1167:N1167"/>
    <mergeCell ref="O1167:P1167"/>
    <mergeCell ref="Q1164:S1164"/>
    <mergeCell ref="T1164:W1164"/>
    <mergeCell ref="C1166:E1166"/>
    <mergeCell ref="F1166:H1166"/>
    <mergeCell ref="I1166:J1166"/>
    <mergeCell ref="K1166:L1166"/>
    <mergeCell ref="M1166:N1166"/>
    <mergeCell ref="O1166:P1166"/>
    <mergeCell ref="Q1166:S1166"/>
    <mergeCell ref="T1166:W1166"/>
    <mergeCell ref="C1164:E1164"/>
    <mergeCell ref="F1164:H1165"/>
    <mergeCell ref="I1164:J1164"/>
    <mergeCell ref="K1164:L1164"/>
    <mergeCell ref="M1164:N1164"/>
    <mergeCell ref="O1164:P1164"/>
    <mergeCell ref="B1161:F1161"/>
    <mergeCell ref="G1161:R1161"/>
    <mergeCell ref="D1162:R1162"/>
    <mergeCell ref="T1162:V1162"/>
    <mergeCell ref="C1163:D1163"/>
    <mergeCell ref="F1163:I1163"/>
    <mergeCell ref="O1163:P1163"/>
    <mergeCell ref="R1163:S1163"/>
    <mergeCell ref="T1163:V1163"/>
    <mergeCell ref="T1157:W1157"/>
    <mergeCell ref="A1158:E1159"/>
    <mergeCell ref="F1158:U1158"/>
    <mergeCell ref="F1159:S1159"/>
    <mergeCell ref="B1160:F1160"/>
    <mergeCell ref="G1160:O1160"/>
    <mergeCell ref="P1160:S1160"/>
    <mergeCell ref="T1160:W1160"/>
    <mergeCell ref="Q1154:S1154"/>
    <mergeCell ref="T1154:W1154"/>
    <mergeCell ref="C1155:E1155"/>
    <mergeCell ref="F1155:H1155"/>
    <mergeCell ref="I1155:J1155"/>
    <mergeCell ref="K1155:L1155"/>
    <mergeCell ref="M1155:N1155"/>
    <mergeCell ref="O1155:P1155"/>
    <mergeCell ref="Q1155:S1155"/>
    <mergeCell ref="T1155:W1155"/>
    <mergeCell ref="C1154:E1154"/>
    <mergeCell ref="F1154:H1154"/>
    <mergeCell ref="I1154:J1154"/>
    <mergeCell ref="K1154:L1154"/>
    <mergeCell ref="M1154:N1154"/>
    <mergeCell ref="O1154:P1154"/>
    <mergeCell ref="Q1151:S1151"/>
    <mergeCell ref="T1151:W1151"/>
    <mergeCell ref="C1152:E1152"/>
    <mergeCell ref="F1152:H1153"/>
    <mergeCell ref="I1152:J1152"/>
    <mergeCell ref="K1152:L1152"/>
    <mergeCell ref="M1152:N1152"/>
    <mergeCell ref="O1152:P1152"/>
    <mergeCell ref="Q1152:S1152"/>
    <mergeCell ref="T1152:W1152"/>
    <mergeCell ref="C1151:E1151"/>
    <mergeCell ref="F1151:H1151"/>
    <mergeCell ref="I1151:J1151"/>
    <mergeCell ref="K1151:L1151"/>
    <mergeCell ref="M1151:N1151"/>
    <mergeCell ref="O1151:P1151"/>
    <mergeCell ref="Q1149:S1149"/>
    <mergeCell ref="T1149:W1149"/>
    <mergeCell ref="C1150:E1150"/>
    <mergeCell ref="F1150:H1150"/>
    <mergeCell ref="I1150:J1150"/>
    <mergeCell ref="K1150:L1150"/>
    <mergeCell ref="M1150:N1150"/>
    <mergeCell ref="O1150:P1150"/>
    <mergeCell ref="Q1150:S1150"/>
    <mergeCell ref="T1150:W1150"/>
    <mergeCell ref="C1149:E1149"/>
    <mergeCell ref="F1149:H1149"/>
    <mergeCell ref="I1149:J1149"/>
    <mergeCell ref="K1149:L1149"/>
    <mergeCell ref="M1149:N1149"/>
    <mergeCell ref="O1149:P1149"/>
    <mergeCell ref="Q1147:S1147"/>
    <mergeCell ref="T1147:W1147"/>
    <mergeCell ref="C1148:E1148"/>
    <mergeCell ref="F1148:H1148"/>
    <mergeCell ref="I1148:J1148"/>
    <mergeCell ref="K1148:L1148"/>
    <mergeCell ref="M1148:N1148"/>
    <mergeCell ref="O1148:P1148"/>
    <mergeCell ref="Q1148:S1148"/>
    <mergeCell ref="T1148:W1148"/>
    <mergeCell ref="C1147:E1147"/>
    <mergeCell ref="F1147:H1147"/>
    <mergeCell ref="I1147:J1147"/>
    <mergeCell ref="K1147:L1147"/>
    <mergeCell ref="M1147:N1147"/>
    <mergeCell ref="O1147:P1147"/>
    <mergeCell ref="Q1145:S1145"/>
    <mergeCell ref="T1145:W1145"/>
    <mergeCell ref="C1146:E1146"/>
    <mergeCell ref="F1146:H1146"/>
    <mergeCell ref="I1146:J1146"/>
    <mergeCell ref="K1146:L1146"/>
    <mergeCell ref="M1146:N1146"/>
    <mergeCell ref="O1146:P1146"/>
    <mergeCell ref="Q1146:S1146"/>
    <mergeCell ref="T1146:W1146"/>
    <mergeCell ref="C1145:E1145"/>
    <mergeCell ref="F1145:H1145"/>
    <mergeCell ref="I1145:J1145"/>
    <mergeCell ref="K1145:L1145"/>
    <mergeCell ref="M1145:N1145"/>
    <mergeCell ref="O1145:P1145"/>
    <mergeCell ref="Q1143:S1143"/>
    <mergeCell ref="T1143:W1143"/>
    <mergeCell ref="C1144:E1144"/>
    <mergeCell ref="F1144:H1144"/>
    <mergeCell ref="I1144:J1144"/>
    <mergeCell ref="K1144:L1144"/>
    <mergeCell ref="M1144:N1144"/>
    <mergeCell ref="O1144:P1144"/>
    <mergeCell ref="Q1144:S1144"/>
    <mergeCell ref="T1144:W1144"/>
    <mergeCell ref="C1143:E1143"/>
    <mergeCell ref="F1143:H1143"/>
    <mergeCell ref="I1143:J1143"/>
    <mergeCell ref="K1143:L1143"/>
    <mergeCell ref="M1143:N1143"/>
    <mergeCell ref="O1143:P1143"/>
    <mergeCell ref="Q1141:S1141"/>
    <mergeCell ref="T1141:W1141"/>
    <mergeCell ref="C1142:E1142"/>
    <mergeCell ref="F1142:H1142"/>
    <mergeCell ref="I1142:J1142"/>
    <mergeCell ref="K1142:L1142"/>
    <mergeCell ref="M1142:N1142"/>
    <mergeCell ref="O1142:P1142"/>
    <mergeCell ref="Q1142:S1142"/>
    <mergeCell ref="T1142:W1142"/>
    <mergeCell ref="C1141:E1141"/>
    <mergeCell ref="F1141:H1141"/>
    <mergeCell ref="I1141:J1141"/>
    <mergeCell ref="K1141:L1141"/>
    <mergeCell ref="M1141:N1141"/>
    <mergeCell ref="O1141:P1141"/>
    <mergeCell ref="Q1139:S1139"/>
    <mergeCell ref="T1139:W1139"/>
    <mergeCell ref="C1140:E1140"/>
    <mergeCell ref="F1140:H1140"/>
    <mergeCell ref="I1140:J1140"/>
    <mergeCell ref="K1140:L1140"/>
    <mergeCell ref="M1140:N1140"/>
    <mergeCell ref="O1140:P1140"/>
    <mergeCell ref="Q1140:S1140"/>
    <mergeCell ref="T1140:W1140"/>
    <mergeCell ref="C1139:E1139"/>
    <mergeCell ref="F1139:H1139"/>
    <mergeCell ref="I1139:J1139"/>
    <mergeCell ref="K1139:L1139"/>
    <mergeCell ref="M1139:N1139"/>
    <mergeCell ref="O1139:P1139"/>
    <mergeCell ref="Q1137:S1137"/>
    <mergeCell ref="T1137:W1137"/>
    <mergeCell ref="C1138:E1138"/>
    <mergeCell ref="F1138:H1138"/>
    <mergeCell ref="I1138:J1138"/>
    <mergeCell ref="K1138:L1138"/>
    <mergeCell ref="M1138:N1138"/>
    <mergeCell ref="O1138:P1138"/>
    <mergeCell ref="Q1138:S1138"/>
    <mergeCell ref="T1138:W1138"/>
    <mergeCell ref="C1137:E1137"/>
    <mergeCell ref="F1137:H1137"/>
    <mergeCell ref="I1137:J1137"/>
    <mergeCell ref="K1137:L1137"/>
    <mergeCell ref="M1137:N1137"/>
    <mergeCell ref="O1137:P1137"/>
    <mergeCell ref="Q1135:S1135"/>
    <mergeCell ref="T1135:W1135"/>
    <mergeCell ref="C1136:E1136"/>
    <mergeCell ref="F1136:H1136"/>
    <mergeCell ref="I1136:J1136"/>
    <mergeCell ref="K1136:L1136"/>
    <mergeCell ref="M1136:N1136"/>
    <mergeCell ref="O1136:P1136"/>
    <mergeCell ref="Q1136:S1136"/>
    <mergeCell ref="T1136:W1136"/>
    <mergeCell ref="C1135:E1135"/>
    <mergeCell ref="F1135:H1135"/>
    <mergeCell ref="I1135:J1135"/>
    <mergeCell ref="K1135:L1135"/>
    <mergeCell ref="M1135:N1135"/>
    <mergeCell ref="O1135:P1135"/>
    <mergeCell ref="Q1133:S1133"/>
    <mergeCell ref="T1133:W1133"/>
    <mergeCell ref="C1134:E1134"/>
    <mergeCell ref="F1134:H1134"/>
    <mergeCell ref="I1134:J1134"/>
    <mergeCell ref="K1134:L1134"/>
    <mergeCell ref="M1134:N1134"/>
    <mergeCell ref="O1134:P1134"/>
    <mergeCell ref="Q1134:S1134"/>
    <mergeCell ref="T1134:W1134"/>
    <mergeCell ref="C1133:E1133"/>
    <mergeCell ref="F1133:H1133"/>
    <mergeCell ref="I1133:J1133"/>
    <mergeCell ref="K1133:L1133"/>
    <mergeCell ref="M1133:N1133"/>
    <mergeCell ref="O1133:P1133"/>
    <mergeCell ref="Q1131:S1131"/>
    <mergeCell ref="T1131:W1131"/>
    <mergeCell ref="C1132:E1132"/>
    <mergeCell ref="F1132:H1132"/>
    <mergeCell ref="I1132:J1132"/>
    <mergeCell ref="K1132:L1132"/>
    <mergeCell ref="M1132:N1132"/>
    <mergeCell ref="O1132:P1132"/>
    <mergeCell ref="Q1132:S1132"/>
    <mergeCell ref="T1132:W1132"/>
    <mergeCell ref="C1131:E1131"/>
    <mergeCell ref="F1131:H1131"/>
    <mergeCell ref="I1131:J1131"/>
    <mergeCell ref="K1131:L1131"/>
    <mergeCell ref="M1131:N1131"/>
    <mergeCell ref="O1131:P1131"/>
    <mergeCell ref="Q1129:S1129"/>
    <mergeCell ref="T1129:W1129"/>
    <mergeCell ref="C1130:E1130"/>
    <mergeCell ref="F1130:H1130"/>
    <mergeCell ref="I1130:J1130"/>
    <mergeCell ref="K1130:L1130"/>
    <mergeCell ref="M1130:N1130"/>
    <mergeCell ref="O1130:P1130"/>
    <mergeCell ref="Q1130:S1130"/>
    <mergeCell ref="T1130:W1130"/>
    <mergeCell ref="C1129:E1129"/>
    <mergeCell ref="F1129:H1129"/>
    <mergeCell ref="I1129:J1129"/>
    <mergeCell ref="K1129:L1129"/>
    <mergeCell ref="M1129:N1129"/>
    <mergeCell ref="O1129:P1129"/>
    <mergeCell ref="Q1127:S1127"/>
    <mergeCell ref="T1127:W1127"/>
    <mergeCell ref="C1128:E1128"/>
    <mergeCell ref="F1128:H1128"/>
    <mergeCell ref="I1128:J1128"/>
    <mergeCell ref="K1128:L1128"/>
    <mergeCell ref="M1128:N1128"/>
    <mergeCell ref="O1128:P1128"/>
    <mergeCell ref="Q1128:S1128"/>
    <mergeCell ref="T1128:W1128"/>
    <mergeCell ref="C1127:E1127"/>
    <mergeCell ref="F1127:H1127"/>
    <mergeCell ref="I1127:J1127"/>
    <mergeCell ref="K1127:L1127"/>
    <mergeCell ref="M1127:N1127"/>
    <mergeCell ref="O1127:P1127"/>
    <mergeCell ref="Q1125:S1125"/>
    <mergeCell ref="T1125:W1125"/>
    <mergeCell ref="C1126:E1126"/>
    <mergeCell ref="F1126:H1126"/>
    <mergeCell ref="I1126:J1126"/>
    <mergeCell ref="K1126:L1126"/>
    <mergeCell ref="M1126:N1126"/>
    <mergeCell ref="O1126:P1126"/>
    <mergeCell ref="Q1126:S1126"/>
    <mergeCell ref="T1126:W1126"/>
    <mergeCell ref="C1125:E1125"/>
    <mergeCell ref="F1125:H1125"/>
    <mergeCell ref="I1125:J1125"/>
    <mergeCell ref="K1125:L1125"/>
    <mergeCell ref="M1125:N1125"/>
    <mergeCell ref="O1125:P1125"/>
    <mergeCell ref="Q1123:S1123"/>
    <mergeCell ref="T1123:W1123"/>
    <mergeCell ref="C1124:E1124"/>
    <mergeCell ref="F1124:H1124"/>
    <mergeCell ref="I1124:J1124"/>
    <mergeCell ref="K1124:L1124"/>
    <mergeCell ref="M1124:N1124"/>
    <mergeCell ref="O1124:P1124"/>
    <mergeCell ref="Q1124:S1124"/>
    <mergeCell ref="T1124:W1124"/>
    <mergeCell ref="C1123:E1123"/>
    <mergeCell ref="F1123:H1123"/>
    <mergeCell ref="I1123:J1123"/>
    <mergeCell ref="K1123:L1123"/>
    <mergeCell ref="M1123:N1123"/>
    <mergeCell ref="O1123:P1123"/>
    <mergeCell ref="Q1121:S1121"/>
    <mergeCell ref="T1121:W1121"/>
    <mergeCell ref="C1122:E1122"/>
    <mergeCell ref="F1122:H1122"/>
    <mergeCell ref="I1122:J1122"/>
    <mergeCell ref="K1122:L1122"/>
    <mergeCell ref="M1122:N1122"/>
    <mergeCell ref="O1122:P1122"/>
    <mergeCell ref="Q1122:S1122"/>
    <mergeCell ref="T1122:W1122"/>
    <mergeCell ref="C1121:E1121"/>
    <mergeCell ref="F1121:H1121"/>
    <mergeCell ref="I1121:J1121"/>
    <mergeCell ref="K1121:L1121"/>
    <mergeCell ref="M1121:N1121"/>
    <mergeCell ref="O1121:P1121"/>
    <mergeCell ref="Q1119:S1119"/>
    <mergeCell ref="T1119:W1119"/>
    <mergeCell ref="C1120:E1120"/>
    <mergeCell ref="F1120:H1120"/>
    <mergeCell ref="I1120:J1120"/>
    <mergeCell ref="K1120:L1120"/>
    <mergeCell ref="M1120:N1120"/>
    <mergeCell ref="O1120:P1120"/>
    <mergeCell ref="Q1120:S1120"/>
    <mergeCell ref="T1120:W1120"/>
    <mergeCell ref="C1119:E1119"/>
    <mergeCell ref="F1119:H1119"/>
    <mergeCell ref="I1119:J1119"/>
    <mergeCell ref="K1119:L1119"/>
    <mergeCell ref="M1119:N1119"/>
    <mergeCell ref="O1119:P1119"/>
    <mergeCell ref="Q1117:S1117"/>
    <mergeCell ref="T1117:W1117"/>
    <mergeCell ref="C1118:E1118"/>
    <mergeCell ref="F1118:H1118"/>
    <mergeCell ref="I1118:J1118"/>
    <mergeCell ref="K1118:L1118"/>
    <mergeCell ref="M1118:N1118"/>
    <mergeCell ref="O1118:P1118"/>
    <mergeCell ref="Q1118:S1118"/>
    <mergeCell ref="T1118:W1118"/>
    <mergeCell ref="C1117:E1117"/>
    <mergeCell ref="F1117:H1117"/>
    <mergeCell ref="I1117:J1117"/>
    <mergeCell ref="K1117:L1117"/>
    <mergeCell ref="M1117:N1117"/>
    <mergeCell ref="O1117:P1117"/>
    <mergeCell ref="Q1115:S1115"/>
    <mergeCell ref="T1115:W1115"/>
    <mergeCell ref="C1116:E1116"/>
    <mergeCell ref="F1116:H1116"/>
    <mergeCell ref="I1116:J1116"/>
    <mergeCell ref="K1116:L1116"/>
    <mergeCell ref="M1116:N1116"/>
    <mergeCell ref="O1116:P1116"/>
    <mergeCell ref="Q1116:S1116"/>
    <mergeCell ref="T1116:W1116"/>
    <mergeCell ref="C1115:E1115"/>
    <mergeCell ref="F1115:H1115"/>
    <mergeCell ref="I1115:J1115"/>
    <mergeCell ref="K1115:L1115"/>
    <mergeCell ref="M1115:N1115"/>
    <mergeCell ref="O1115:P1115"/>
    <mergeCell ref="Q1113:S1113"/>
    <mergeCell ref="T1113:W1113"/>
    <mergeCell ref="C1114:E1114"/>
    <mergeCell ref="F1114:H1114"/>
    <mergeCell ref="I1114:J1114"/>
    <mergeCell ref="K1114:L1114"/>
    <mergeCell ref="M1114:N1114"/>
    <mergeCell ref="O1114:P1114"/>
    <mergeCell ref="Q1114:S1114"/>
    <mergeCell ref="T1114:W1114"/>
    <mergeCell ref="C1113:E1113"/>
    <mergeCell ref="F1113:H1113"/>
    <mergeCell ref="I1113:J1113"/>
    <mergeCell ref="K1113:L1113"/>
    <mergeCell ref="M1113:N1113"/>
    <mergeCell ref="O1113:P1113"/>
    <mergeCell ref="Q1111:S1111"/>
    <mergeCell ref="T1111:W1111"/>
    <mergeCell ref="C1112:E1112"/>
    <mergeCell ref="F1112:H1112"/>
    <mergeCell ref="I1112:J1112"/>
    <mergeCell ref="K1112:L1112"/>
    <mergeCell ref="M1112:N1112"/>
    <mergeCell ref="O1112:P1112"/>
    <mergeCell ref="Q1112:S1112"/>
    <mergeCell ref="T1112:W1112"/>
    <mergeCell ref="C1111:E1111"/>
    <mergeCell ref="F1111:H1111"/>
    <mergeCell ref="I1111:J1111"/>
    <mergeCell ref="K1111:L1111"/>
    <mergeCell ref="M1111:N1111"/>
    <mergeCell ref="O1111:P1111"/>
    <mergeCell ref="Q1109:S1109"/>
    <mergeCell ref="T1109:W1109"/>
    <mergeCell ref="C1110:E1110"/>
    <mergeCell ref="F1110:H1110"/>
    <mergeCell ref="I1110:J1110"/>
    <mergeCell ref="K1110:L1110"/>
    <mergeCell ref="M1110:N1110"/>
    <mergeCell ref="O1110:P1110"/>
    <mergeCell ref="Q1110:S1110"/>
    <mergeCell ref="T1110:W1110"/>
    <mergeCell ref="C1109:E1109"/>
    <mergeCell ref="F1109:H1109"/>
    <mergeCell ref="I1109:J1109"/>
    <mergeCell ref="K1109:L1109"/>
    <mergeCell ref="M1109:N1109"/>
    <mergeCell ref="O1109:P1109"/>
    <mergeCell ref="B1106:C1106"/>
    <mergeCell ref="D1106:R1106"/>
    <mergeCell ref="T1106:V1106"/>
    <mergeCell ref="C1108:D1108"/>
    <mergeCell ref="F1108:I1108"/>
    <mergeCell ref="O1108:P1108"/>
    <mergeCell ref="R1108:S1108"/>
    <mergeCell ref="T1108:V1108"/>
    <mergeCell ref="T1102:W1102"/>
    <mergeCell ref="A1103:E1104"/>
    <mergeCell ref="F1103:U1103"/>
    <mergeCell ref="F1104:S1104"/>
    <mergeCell ref="D1105:O1105"/>
    <mergeCell ref="P1105:S1105"/>
    <mergeCell ref="T1105:W1105"/>
    <mergeCell ref="Q1099:S1099"/>
    <mergeCell ref="T1099:W1099"/>
    <mergeCell ref="C1100:E1100"/>
    <mergeCell ref="F1100:H1101"/>
    <mergeCell ref="I1100:J1100"/>
    <mergeCell ref="K1100:L1100"/>
    <mergeCell ref="M1100:N1100"/>
    <mergeCell ref="O1100:P1100"/>
    <mergeCell ref="Q1100:S1100"/>
    <mergeCell ref="T1100:W1100"/>
    <mergeCell ref="C1099:E1099"/>
    <mergeCell ref="F1099:H1099"/>
    <mergeCell ref="I1099:J1099"/>
    <mergeCell ref="K1099:L1099"/>
    <mergeCell ref="M1099:N1099"/>
    <mergeCell ref="O1099:P1099"/>
    <mergeCell ref="Q1096:S1096"/>
    <mergeCell ref="T1096:W1096"/>
    <mergeCell ref="C1098:E1098"/>
    <mergeCell ref="F1098:H1098"/>
    <mergeCell ref="I1098:J1098"/>
    <mergeCell ref="K1098:L1098"/>
    <mergeCell ref="M1098:N1098"/>
    <mergeCell ref="O1098:P1098"/>
    <mergeCell ref="Q1098:S1098"/>
    <mergeCell ref="T1098:W1098"/>
    <mergeCell ref="C1096:E1096"/>
    <mergeCell ref="F1096:H1097"/>
    <mergeCell ref="I1096:J1096"/>
    <mergeCell ref="K1096:L1096"/>
    <mergeCell ref="M1096:N1096"/>
    <mergeCell ref="O1096:P1096"/>
    <mergeCell ref="Q1094:S1094"/>
    <mergeCell ref="T1094:W1094"/>
    <mergeCell ref="C1095:E1095"/>
    <mergeCell ref="F1095:H1095"/>
    <mergeCell ref="I1095:J1095"/>
    <mergeCell ref="K1095:L1095"/>
    <mergeCell ref="M1095:N1095"/>
    <mergeCell ref="O1095:P1095"/>
    <mergeCell ref="Q1095:S1095"/>
    <mergeCell ref="T1095:W1095"/>
    <mergeCell ref="C1094:E1094"/>
    <mergeCell ref="F1094:H1094"/>
    <mergeCell ref="I1094:J1094"/>
    <mergeCell ref="K1094:L1094"/>
    <mergeCell ref="M1094:N1094"/>
    <mergeCell ref="O1094:P1094"/>
    <mergeCell ref="Q1090:S1090"/>
    <mergeCell ref="T1090:W1090"/>
    <mergeCell ref="C1092:E1092"/>
    <mergeCell ref="F1092:H1093"/>
    <mergeCell ref="I1092:J1092"/>
    <mergeCell ref="K1092:L1092"/>
    <mergeCell ref="M1092:N1092"/>
    <mergeCell ref="O1092:P1092"/>
    <mergeCell ref="Q1092:S1092"/>
    <mergeCell ref="T1092:W1092"/>
    <mergeCell ref="C1090:E1090"/>
    <mergeCell ref="F1090:H1091"/>
    <mergeCell ref="I1090:J1090"/>
    <mergeCell ref="K1090:L1090"/>
    <mergeCell ref="M1090:N1090"/>
    <mergeCell ref="O1090:P1090"/>
    <mergeCell ref="Q1088:S1088"/>
    <mergeCell ref="T1088:W1088"/>
    <mergeCell ref="C1089:E1089"/>
    <mergeCell ref="F1089:H1089"/>
    <mergeCell ref="I1089:J1089"/>
    <mergeCell ref="K1089:L1089"/>
    <mergeCell ref="M1089:N1089"/>
    <mergeCell ref="O1089:P1089"/>
    <mergeCell ref="Q1089:S1089"/>
    <mergeCell ref="T1089:W1089"/>
    <mergeCell ref="C1088:E1088"/>
    <mergeCell ref="F1088:H1088"/>
    <mergeCell ref="I1088:J1088"/>
    <mergeCell ref="K1088:L1088"/>
    <mergeCell ref="M1088:N1088"/>
    <mergeCell ref="O1088:P1088"/>
    <mergeCell ref="Q1085:S1085"/>
    <mergeCell ref="T1085:W1085"/>
    <mergeCell ref="C1086:E1086"/>
    <mergeCell ref="F1086:H1087"/>
    <mergeCell ref="I1086:J1086"/>
    <mergeCell ref="K1086:L1086"/>
    <mergeCell ref="M1086:N1086"/>
    <mergeCell ref="O1086:P1086"/>
    <mergeCell ref="Q1086:S1086"/>
    <mergeCell ref="T1086:W1086"/>
    <mergeCell ref="C1085:E1085"/>
    <mergeCell ref="F1085:H1085"/>
    <mergeCell ref="I1085:J1085"/>
    <mergeCell ref="K1085:L1085"/>
    <mergeCell ref="M1085:N1085"/>
    <mergeCell ref="O1085:P1085"/>
    <mergeCell ref="Q1082:S1082"/>
    <mergeCell ref="T1082:W1082"/>
    <mergeCell ref="C1084:E1084"/>
    <mergeCell ref="F1084:H1084"/>
    <mergeCell ref="I1084:J1084"/>
    <mergeCell ref="K1084:L1084"/>
    <mergeCell ref="M1084:N1084"/>
    <mergeCell ref="O1084:P1084"/>
    <mergeCell ref="Q1084:S1084"/>
    <mergeCell ref="T1084:W1084"/>
    <mergeCell ref="C1082:E1082"/>
    <mergeCell ref="F1082:H1083"/>
    <mergeCell ref="I1082:J1082"/>
    <mergeCell ref="K1082:L1082"/>
    <mergeCell ref="M1082:N1082"/>
    <mergeCell ref="O1082:P1082"/>
    <mergeCell ref="Q1079:S1079"/>
    <mergeCell ref="T1079:W1079"/>
    <mergeCell ref="C1081:E1081"/>
    <mergeCell ref="F1081:H1081"/>
    <mergeCell ref="I1081:J1081"/>
    <mergeCell ref="K1081:L1081"/>
    <mergeCell ref="M1081:N1081"/>
    <mergeCell ref="O1081:P1081"/>
    <mergeCell ref="Q1081:S1081"/>
    <mergeCell ref="T1081:W1081"/>
    <mergeCell ref="C1079:E1079"/>
    <mergeCell ref="F1079:H1080"/>
    <mergeCell ref="I1079:J1079"/>
    <mergeCell ref="K1079:L1079"/>
    <mergeCell ref="M1079:N1079"/>
    <mergeCell ref="O1079:P1079"/>
    <mergeCell ref="Q1077:S1077"/>
    <mergeCell ref="T1077:W1077"/>
    <mergeCell ref="C1078:E1078"/>
    <mergeCell ref="F1078:H1078"/>
    <mergeCell ref="I1078:J1078"/>
    <mergeCell ref="K1078:L1078"/>
    <mergeCell ref="M1078:N1078"/>
    <mergeCell ref="O1078:P1078"/>
    <mergeCell ref="Q1078:S1078"/>
    <mergeCell ref="T1078:W1078"/>
    <mergeCell ref="C1077:E1077"/>
    <mergeCell ref="F1077:H1077"/>
    <mergeCell ref="I1077:J1077"/>
    <mergeCell ref="K1077:L1077"/>
    <mergeCell ref="M1077:N1077"/>
    <mergeCell ref="O1077:P1077"/>
    <mergeCell ref="Q1075:S1075"/>
    <mergeCell ref="T1075:W1075"/>
    <mergeCell ref="C1076:E1076"/>
    <mergeCell ref="F1076:H1076"/>
    <mergeCell ref="I1076:J1076"/>
    <mergeCell ref="K1076:L1076"/>
    <mergeCell ref="M1076:N1076"/>
    <mergeCell ref="O1076:P1076"/>
    <mergeCell ref="Q1076:S1076"/>
    <mergeCell ref="T1076:W1076"/>
    <mergeCell ref="C1075:E1075"/>
    <mergeCell ref="F1075:H1075"/>
    <mergeCell ref="I1075:J1075"/>
    <mergeCell ref="K1075:L1075"/>
    <mergeCell ref="M1075:N1075"/>
    <mergeCell ref="O1075:P1075"/>
    <mergeCell ref="Q1073:S1073"/>
    <mergeCell ref="T1073:W1073"/>
    <mergeCell ref="C1074:E1074"/>
    <mergeCell ref="F1074:H1074"/>
    <mergeCell ref="I1074:J1074"/>
    <mergeCell ref="K1074:L1074"/>
    <mergeCell ref="M1074:N1074"/>
    <mergeCell ref="O1074:P1074"/>
    <mergeCell ref="Q1074:S1074"/>
    <mergeCell ref="T1074:W1074"/>
    <mergeCell ref="C1073:E1073"/>
    <mergeCell ref="F1073:H1073"/>
    <mergeCell ref="I1073:J1073"/>
    <mergeCell ref="K1073:L1073"/>
    <mergeCell ref="M1073:N1073"/>
    <mergeCell ref="O1073:P1073"/>
    <mergeCell ref="Q1071:S1071"/>
    <mergeCell ref="T1071:W1071"/>
    <mergeCell ref="C1072:E1072"/>
    <mergeCell ref="F1072:H1072"/>
    <mergeCell ref="I1072:J1072"/>
    <mergeCell ref="K1072:L1072"/>
    <mergeCell ref="M1072:N1072"/>
    <mergeCell ref="O1072:P1072"/>
    <mergeCell ref="Q1072:S1072"/>
    <mergeCell ref="T1072:W1072"/>
    <mergeCell ref="C1071:E1071"/>
    <mergeCell ref="F1071:H1071"/>
    <mergeCell ref="I1071:J1071"/>
    <mergeCell ref="K1071:L1071"/>
    <mergeCell ref="M1071:N1071"/>
    <mergeCell ref="O1071:P1071"/>
    <mergeCell ref="Q1069:S1069"/>
    <mergeCell ref="T1069:W1069"/>
    <mergeCell ref="C1070:E1070"/>
    <mergeCell ref="F1070:H1070"/>
    <mergeCell ref="I1070:J1070"/>
    <mergeCell ref="K1070:L1070"/>
    <mergeCell ref="M1070:N1070"/>
    <mergeCell ref="O1070:P1070"/>
    <mergeCell ref="Q1070:S1070"/>
    <mergeCell ref="T1070:W1070"/>
    <mergeCell ref="C1069:E1069"/>
    <mergeCell ref="F1069:H1069"/>
    <mergeCell ref="I1069:J1069"/>
    <mergeCell ref="K1069:L1069"/>
    <mergeCell ref="M1069:N1069"/>
    <mergeCell ref="O1069:P1069"/>
    <mergeCell ref="Q1067:S1067"/>
    <mergeCell ref="T1067:W1067"/>
    <mergeCell ref="C1068:E1068"/>
    <mergeCell ref="F1068:H1068"/>
    <mergeCell ref="I1068:J1068"/>
    <mergeCell ref="K1068:L1068"/>
    <mergeCell ref="M1068:N1068"/>
    <mergeCell ref="O1068:P1068"/>
    <mergeCell ref="Q1068:S1068"/>
    <mergeCell ref="T1068:W1068"/>
    <mergeCell ref="C1067:E1067"/>
    <mergeCell ref="F1067:H1067"/>
    <mergeCell ref="I1067:J1067"/>
    <mergeCell ref="K1067:L1067"/>
    <mergeCell ref="M1067:N1067"/>
    <mergeCell ref="O1067:P1067"/>
    <mergeCell ref="Q1065:S1065"/>
    <mergeCell ref="T1065:W1065"/>
    <mergeCell ref="C1066:E1066"/>
    <mergeCell ref="F1066:H1066"/>
    <mergeCell ref="I1066:J1066"/>
    <mergeCell ref="K1066:L1066"/>
    <mergeCell ref="M1066:N1066"/>
    <mergeCell ref="O1066:P1066"/>
    <mergeCell ref="Q1066:S1066"/>
    <mergeCell ref="T1066:W1066"/>
    <mergeCell ref="C1065:E1065"/>
    <mergeCell ref="F1065:H1065"/>
    <mergeCell ref="I1065:J1065"/>
    <mergeCell ref="K1065:L1065"/>
    <mergeCell ref="M1065:N1065"/>
    <mergeCell ref="O1065:P1065"/>
    <mergeCell ref="Q1063:S1063"/>
    <mergeCell ref="T1063:W1063"/>
    <mergeCell ref="C1064:E1064"/>
    <mergeCell ref="F1064:H1064"/>
    <mergeCell ref="I1064:J1064"/>
    <mergeCell ref="K1064:L1064"/>
    <mergeCell ref="M1064:N1064"/>
    <mergeCell ref="O1064:P1064"/>
    <mergeCell ref="Q1064:S1064"/>
    <mergeCell ref="T1064:W1064"/>
    <mergeCell ref="C1063:E1063"/>
    <mergeCell ref="F1063:H1063"/>
    <mergeCell ref="I1063:J1063"/>
    <mergeCell ref="K1063:L1063"/>
    <mergeCell ref="M1063:N1063"/>
    <mergeCell ref="O1063:P1063"/>
    <mergeCell ref="Q1061:S1061"/>
    <mergeCell ref="T1061:W1061"/>
    <mergeCell ref="C1062:E1062"/>
    <mergeCell ref="F1062:H1062"/>
    <mergeCell ref="I1062:J1062"/>
    <mergeCell ref="K1062:L1062"/>
    <mergeCell ref="M1062:N1062"/>
    <mergeCell ref="O1062:P1062"/>
    <mergeCell ref="Q1062:S1062"/>
    <mergeCell ref="T1062:W1062"/>
    <mergeCell ref="C1061:E1061"/>
    <mergeCell ref="F1061:H1061"/>
    <mergeCell ref="I1061:J1061"/>
    <mergeCell ref="K1061:L1061"/>
    <mergeCell ref="M1061:N1061"/>
    <mergeCell ref="O1061:P1061"/>
    <mergeCell ref="Q1059:S1059"/>
    <mergeCell ref="T1059:W1059"/>
    <mergeCell ref="C1060:E1060"/>
    <mergeCell ref="F1060:H1060"/>
    <mergeCell ref="I1060:J1060"/>
    <mergeCell ref="K1060:L1060"/>
    <mergeCell ref="M1060:N1060"/>
    <mergeCell ref="O1060:P1060"/>
    <mergeCell ref="Q1060:S1060"/>
    <mergeCell ref="T1060:W1060"/>
    <mergeCell ref="C1059:E1059"/>
    <mergeCell ref="F1059:H1059"/>
    <mergeCell ref="I1059:J1059"/>
    <mergeCell ref="K1059:L1059"/>
    <mergeCell ref="M1059:N1059"/>
    <mergeCell ref="O1059:P1059"/>
    <mergeCell ref="Q1057:S1057"/>
    <mergeCell ref="T1057:W1057"/>
    <mergeCell ref="C1058:E1058"/>
    <mergeCell ref="F1058:H1058"/>
    <mergeCell ref="I1058:J1058"/>
    <mergeCell ref="K1058:L1058"/>
    <mergeCell ref="M1058:N1058"/>
    <mergeCell ref="O1058:P1058"/>
    <mergeCell ref="Q1058:S1058"/>
    <mergeCell ref="T1058:W1058"/>
    <mergeCell ref="C1057:E1057"/>
    <mergeCell ref="F1057:H1057"/>
    <mergeCell ref="I1057:J1057"/>
    <mergeCell ref="K1057:L1057"/>
    <mergeCell ref="M1057:N1057"/>
    <mergeCell ref="O1057:P1057"/>
    <mergeCell ref="Q1055:S1055"/>
    <mergeCell ref="T1055:W1055"/>
    <mergeCell ref="C1056:E1056"/>
    <mergeCell ref="F1056:H1056"/>
    <mergeCell ref="I1056:J1056"/>
    <mergeCell ref="K1056:L1056"/>
    <mergeCell ref="M1056:N1056"/>
    <mergeCell ref="O1056:P1056"/>
    <mergeCell ref="Q1056:S1056"/>
    <mergeCell ref="T1056:W1056"/>
    <mergeCell ref="C1055:E1055"/>
    <mergeCell ref="F1055:H1055"/>
    <mergeCell ref="I1055:J1055"/>
    <mergeCell ref="K1055:L1055"/>
    <mergeCell ref="M1055:N1055"/>
    <mergeCell ref="O1055:P1055"/>
    <mergeCell ref="Q1053:S1053"/>
    <mergeCell ref="T1053:W1053"/>
    <mergeCell ref="C1054:E1054"/>
    <mergeCell ref="F1054:H1054"/>
    <mergeCell ref="I1054:J1054"/>
    <mergeCell ref="K1054:L1054"/>
    <mergeCell ref="M1054:N1054"/>
    <mergeCell ref="O1054:P1054"/>
    <mergeCell ref="Q1054:S1054"/>
    <mergeCell ref="T1054:W1054"/>
    <mergeCell ref="C1053:E1053"/>
    <mergeCell ref="F1053:H1053"/>
    <mergeCell ref="I1053:J1053"/>
    <mergeCell ref="K1053:L1053"/>
    <mergeCell ref="M1053:N1053"/>
    <mergeCell ref="O1053:P1053"/>
    <mergeCell ref="B1050:C1050"/>
    <mergeCell ref="D1050:R1050"/>
    <mergeCell ref="T1050:V1050"/>
    <mergeCell ref="C1052:D1052"/>
    <mergeCell ref="F1052:I1052"/>
    <mergeCell ref="O1052:P1052"/>
    <mergeCell ref="R1052:S1052"/>
    <mergeCell ref="T1052:V1052"/>
    <mergeCell ref="T1046:W1046"/>
    <mergeCell ref="A1047:E1048"/>
    <mergeCell ref="F1047:U1047"/>
    <mergeCell ref="F1048:S1048"/>
    <mergeCell ref="D1049:O1049"/>
    <mergeCell ref="P1049:S1049"/>
    <mergeCell ref="T1049:W1049"/>
    <mergeCell ref="Q1044:S1044"/>
    <mergeCell ref="T1044:W1044"/>
    <mergeCell ref="C1045:E1045"/>
    <mergeCell ref="F1045:H1045"/>
    <mergeCell ref="I1045:J1045"/>
    <mergeCell ref="K1045:L1045"/>
    <mergeCell ref="M1045:N1045"/>
    <mergeCell ref="O1045:P1045"/>
    <mergeCell ref="Q1045:S1045"/>
    <mergeCell ref="T1045:W1045"/>
    <mergeCell ref="C1044:E1044"/>
    <mergeCell ref="F1044:H1044"/>
    <mergeCell ref="I1044:J1044"/>
    <mergeCell ref="K1044:L1044"/>
    <mergeCell ref="M1044:N1044"/>
    <mergeCell ref="O1044:P1044"/>
    <mergeCell ref="Q1042:S1042"/>
    <mergeCell ref="T1042:W1042"/>
    <mergeCell ref="C1043:E1043"/>
    <mergeCell ref="F1043:H1043"/>
    <mergeCell ref="I1043:J1043"/>
    <mergeCell ref="K1043:L1043"/>
    <mergeCell ref="M1043:N1043"/>
    <mergeCell ref="O1043:P1043"/>
    <mergeCell ref="Q1043:S1043"/>
    <mergeCell ref="T1043:W1043"/>
    <mergeCell ref="C1042:E1042"/>
    <mergeCell ref="F1042:H1042"/>
    <mergeCell ref="I1042:J1042"/>
    <mergeCell ref="K1042:L1042"/>
    <mergeCell ref="M1042:N1042"/>
    <mergeCell ref="O1042:P1042"/>
    <mergeCell ref="Q1040:S1040"/>
    <mergeCell ref="T1040:W1040"/>
    <mergeCell ref="C1041:E1041"/>
    <mergeCell ref="F1041:H1041"/>
    <mergeCell ref="I1041:J1041"/>
    <mergeCell ref="K1041:L1041"/>
    <mergeCell ref="M1041:N1041"/>
    <mergeCell ref="O1041:P1041"/>
    <mergeCell ref="Q1041:S1041"/>
    <mergeCell ref="T1041:W1041"/>
    <mergeCell ref="C1040:E1040"/>
    <mergeCell ref="F1040:H1040"/>
    <mergeCell ref="I1040:J1040"/>
    <mergeCell ref="K1040:L1040"/>
    <mergeCell ref="M1040:N1040"/>
    <mergeCell ref="O1040:P1040"/>
    <mergeCell ref="Q1037:S1037"/>
    <mergeCell ref="T1037:W1037"/>
    <mergeCell ref="C1038:E1038"/>
    <mergeCell ref="F1038:H1039"/>
    <mergeCell ref="I1038:J1038"/>
    <mergeCell ref="K1038:L1038"/>
    <mergeCell ref="M1038:N1038"/>
    <mergeCell ref="O1038:P1038"/>
    <mergeCell ref="Q1038:S1038"/>
    <mergeCell ref="T1038:W1038"/>
    <mergeCell ref="C1037:E1037"/>
    <mergeCell ref="F1037:H1037"/>
    <mergeCell ref="I1037:J1037"/>
    <mergeCell ref="K1037:L1037"/>
    <mergeCell ref="M1037:N1037"/>
    <mergeCell ref="O1037:P1037"/>
    <mergeCell ref="Q1034:S1034"/>
    <mergeCell ref="T1034:W1034"/>
    <mergeCell ref="C1036:E1036"/>
    <mergeCell ref="F1036:H1036"/>
    <mergeCell ref="I1036:J1036"/>
    <mergeCell ref="K1036:L1036"/>
    <mergeCell ref="M1036:N1036"/>
    <mergeCell ref="O1036:P1036"/>
    <mergeCell ref="Q1036:S1036"/>
    <mergeCell ref="T1036:W1036"/>
    <mergeCell ref="C1034:E1034"/>
    <mergeCell ref="F1034:H1035"/>
    <mergeCell ref="I1034:J1034"/>
    <mergeCell ref="K1034:L1034"/>
    <mergeCell ref="M1034:N1034"/>
    <mergeCell ref="O1034:P1034"/>
    <mergeCell ref="Q1032:S1032"/>
    <mergeCell ref="T1032:W1032"/>
    <mergeCell ref="C1033:E1033"/>
    <mergeCell ref="F1033:H1033"/>
    <mergeCell ref="I1033:J1033"/>
    <mergeCell ref="K1033:L1033"/>
    <mergeCell ref="M1033:N1033"/>
    <mergeCell ref="O1033:P1033"/>
    <mergeCell ref="Q1033:S1033"/>
    <mergeCell ref="T1033:W1033"/>
    <mergeCell ref="C1032:E1032"/>
    <mergeCell ref="F1032:H1032"/>
    <mergeCell ref="I1032:J1032"/>
    <mergeCell ref="K1032:L1032"/>
    <mergeCell ref="M1032:N1032"/>
    <mergeCell ref="O1032:P1032"/>
    <mergeCell ref="Q1030:S1030"/>
    <mergeCell ref="T1030:W1030"/>
    <mergeCell ref="C1031:E1031"/>
    <mergeCell ref="F1031:H1031"/>
    <mergeCell ref="I1031:J1031"/>
    <mergeCell ref="K1031:L1031"/>
    <mergeCell ref="M1031:N1031"/>
    <mergeCell ref="O1031:P1031"/>
    <mergeCell ref="Q1031:S1031"/>
    <mergeCell ref="T1031:W1031"/>
    <mergeCell ref="C1030:E1030"/>
    <mergeCell ref="F1030:H1030"/>
    <mergeCell ref="I1030:J1030"/>
    <mergeCell ref="K1030:L1030"/>
    <mergeCell ref="M1030:N1030"/>
    <mergeCell ref="O1030:P1030"/>
    <mergeCell ref="Q1028:S1028"/>
    <mergeCell ref="T1028:W1028"/>
    <mergeCell ref="C1029:E1029"/>
    <mergeCell ref="F1029:H1029"/>
    <mergeCell ref="I1029:J1029"/>
    <mergeCell ref="K1029:L1029"/>
    <mergeCell ref="M1029:N1029"/>
    <mergeCell ref="O1029:P1029"/>
    <mergeCell ref="Q1029:S1029"/>
    <mergeCell ref="T1029:W1029"/>
    <mergeCell ref="C1028:E1028"/>
    <mergeCell ref="F1028:H1028"/>
    <mergeCell ref="I1028:J1028"/>
    <mergeCell ref="K1028:L1028"/>
    <mergeCell ref="M1028:N1028"/>
    <mergeCell ref="O1028:P1028"/>
    <mergeCell ref="Q1026:S1026"/>
    <mergeCell ref="T1026:W1026"/>
    <mergeCell ref="C1027:E1027"/>
    <mergeCell ref="F1027:H1027"/>
    <mergeCell ref="I1027:J1027"/>
    <mergeCell ref="K1027:L1027"/>
    <mergeCell ref="M1027:N1027"/>
    <mergeCell ref="O1027:P1027"/>
    <mergeCell ref="Q1027:S1027"/>
    <mergeCell ref="T1027:W1027"/>
    <mergeCell ref="C1026:E1026"/>
    <mergeCell ref="F1026:H1026"/>
    <mergeCell ref="I1026:J1026"/>
    <mergeCell ref="K1026:L1026"/>
    <mergeCell ref="M1026:N1026"/>
    <mergeCell ref="O1026:P1026"/>
    <mergeCell ref="Q1024:S1024"/>
    <mergeCell ref="T1024:W1024"/>
    <mergeCell ref="C1025:E1025"/>
    <mergeCell ref="F1025:H1025"/>
    <mergeCell ref="I1025:J1025"/>
    <mergeCell ref="K1025:L1025"/>
    <mergeCell ref="M1025:N1025"/>
    <mergeCell ref="O1025:P1025"/>
    <mergeCell ref="Q1025:S1025"/>
    <mergeCell ref="T1025:W1025"/>
    <mergeCell ref="C1024:E1024"/>
    <mergeCell ref="F1024:H1024"/>
    <mergeCell ref="I1024:J1024"/>
    <mergeCell ref="K1024:L1024"/>
    <mergeCell ref="M1024:N1024"/>
    <mergeCell ref="O1024:P1024"/>
    <mergeCell ref="Q1022:S1022"/>
    <mergeCell ref="T1022:W1022"/>
    <mergeCell ref="C1023:E1023"/>
    <mergeCell ref="F1023:H1023"/>
    <mergeCell ref="I1023:J1023"/>
    <mergeCell ref="K1023:L1023"/>
    <mergeCell ref="M1023:N1023"/>
    <mergeCell ref="O1023:P1023"/>
    <mergeCell ref="Q1023:S1023"/>
    <mergeCell ref="T1023:W1023"/>
    <mergeCell ref="C1022:E1022"/>
    <mergeCell ref="F1022:H1022"/>
    <mergeCell ref="I1022:J1022"/>
    <mergeCell ref="K1022:L1022"/>
    <mergeCell ref="M1022:N1022"/>
    <mergeCell ref="O1022:P1022"/>
    <mergeCell ref="Q1020:S1020"/>
    <mergeCell ref="T1020:W1020"/>
    <mergeCell ref="C1021:E1021"/>
    <mergeCell ref="F1021:H1021"/>
    <mergeCell ref="I1021:J1021"/>
    <mergeCell ref="K1021:L1021"/>
    <mergeCell ref="M1021:N1021"/>
    <mergeCell ref="O1021:P1021"/>
    <mergeCell ref="Q1021:S1021"/>
    <mergeCell ref="T1021:W1021"/>
    <mergeCell ref="C1020:E1020"/>
    <mergeCell ref="F1020:H1020"/>
    <mergeCell ref="I1020:J1020"/>
    <mergeCell ref="K1020:L1020"/>
    <mergeCell ref="M1020:N1020"/>
    <mergeCell ref="O1020:P1020"/>
    <mergeCell ref="Q1016:S1016"/>
    <mergeCell ref="T1016:W1016"/>
    <mergeCell ref="C1018:E1018"/>
    <mergeCell ref="F1018:H1019"/>
    <mergeCell ref="I1018:J1018"/>
    <mergeCell ref="K1018:L1018"/>
    <mergeCell ref="M1018:N1018"/>
    <mergeCell ref="O1018:P1018"/>
    <mergeCell ref="Q1018:S1018"/>
    <mergeCell ref="T1018:W1018"/>
    <mergeCell ref="C1016:E1016"/>
    <mergeCell ref="F1016:H1017"/>
    <mergeCell ref="I1016:J1016"/>
    <mergeCell ref="K1016:L1016"/>
    <mergeCell ref="M1016:N1016"/>
    <mergeCell ref="O1016:P1016"/>
    <mergeCell ref="Q1014:S1014"/>
    <mergeCell ref="T1014:W1014"/>
    <mergeCell ref="C1015:E1015"/>
    <mergeCell ref="F1015:H1015"/>
    <mergeCell ref="I1015:J1015"/>
    <mergeCell ref="K1015:L1015"/>
    <mergeCell ref="M1015:N1015"/>
    <mergeCell ref="O1015:P1015"/>
    <mergeCell ref="Q1015:S1015"/>
    <mergeCell ref="T1015:W1015"/>
    <mergeCell ref="C1014:E1014"/>
    <mergeCell ref="F1014:H1014"/>
    <mergeCell ref="I1014:J1014"/>
    <mergeCell ref="K1014:L1014"/>
    <mergeCell ref="M1014:N1014"/>
    <mergeCell ref="O1014:P1014"/>
    <mergeCell ref="Q1012:S1012"/>
    <mergeCell ref="T1012:W1012"/>
    <mergeCell ref="C1013:E1013"/>
    <mergeCell ref="F1013:H1013"/>
    <mergeCell ref="I1013:J1013"/>
    <mergeCell ref="K1013:L1013"/>
    <mergeCell ref="M1013:N1013"/>
    <mergeCell ref="O1013:P1013"/>
    <mergeCell ref="Q1013:S1013"/>
    <mergeCell ref="T1013:W1013"/>
    <mergeCell ref="C1012:E1012"/>
    <mergeCell ref="F1012:H1012"/>
    <mergeCell ref="I1012:J1012"/>
    <mergeCell ref="K1012:L1012"/>
    <mergeCell ref="M1012:N1012"/>
    <mergeCell ref="O1012:P1012"/>
    <mergeCell ref="Q1010:S1010"/>
    <mergeCell ref="T1010:W1010"/>
    <mergeCell ref="C1011:E1011"/>
    <mergeCell ref="F1011:H1011"/>
    <mergeCell ref="I1011:J1011"/>
    <mergeCell ref="K1011:L1011"/>
    <mergeCell ref="M1011:N1011"/>
    <mergeCell ref="O1011:P1011"/>
    <mergeCell ref="Q1011:S1011"/>
    <mergeCell ref="T1011:W1011"/>
    <mergeCell ref="C1010:E1010"/>
    <mergeCell ref="F1010:H1010"/>
    <mergeCell ref="I1010:J1010"/>
    <mergeCell ref="K1010:L1010"/>
    <mergeCell ref="M1010:N1010"/>
    <mergeCell ref="O1010:P1010"/>
    <mergeCell ref="Q1008:S1008"/>
    <mergeCell ref="T1008:W1008"/>
    <mergeCell ref="C1009:E1009"/>
    <mergeCell ref="F1009:H1009"/>
    <mergeCell ref="I1009:J1009"/>
    <mergeCell ref="K1009:L1009"/>
    <mergeCell ref="M1009:N1009"/>
    <mergeCell ref="O1009:P1009"/>
    <mergeCell ref="Q1009:S1009"/>
    <mergeCell ref="T1009:W1009"/>
    <mergeCell ref="C1008:E1008"/>
    <mergeCell ref="F1008:H1008"/>
    <mergeCell ref="I1008:J1008"/>
    <mergeCell ref="K1008:L1008"/>
    <mergeCell ref="M1008:N1008"/>
    <mergeCell ref="O1008:P1008"/>
    <mergeCell ref="Q1006:S1006"/>
    <mergeCell ref="T1006:W1006"/>
    <mergeCell ref="C1007:E1007"/>
    <mergeCell ref="F1007:H1007"/>
    <mergeCell ref="I1007:J1007"/>
    <mergeCell ref="K1007:L1007"/>
    <mergeCell ref="M1007:N1007"/>
    <mergeCell ref="O1007:P1007"/>
    <mergeCell ref="Q1007:S1007"/>
    <mergeCell ref="T1007:W1007"/>
    <mergeCell ref="C1006:E1006"/>
    <mergeCell ref="F1006:H1006"/>
    <mergeCell ref="I1006:J1006"/>
    <mergeCell ref="K1006:L1006"/>
    <mergeCell ref="M1006:N1006"/>
    <mergeCell ref="O1006:P1006"/>
    <mergeCell ref="Q1003:S1003"/>
    <mergeCell ref="T1003:W1003"/>
    <mergeCell ref="C1004:E1004"/>
    <mergeCell ref="F1004:H1005"/>
    <mergeCell ref="I1004:J1004"/>
    <mergeCell ref="K1004:L1004"/>
    <mergeCell ref="M1004:N1004"/>
    <mergeCell ref="O1004:P1004"/>
    <mergeCell ref="Q1004:S1004"/>
    <mergeCell ref="T1004:W1004"/>
    <mergeCell ref="C1003:E1003"/>
    <mergeCell ref="F1003:H1003"/>
    <mergeCell ref="I1003:J1003"/>
    <mergeCell ref="K1003:L1003"/>
    <mergeCell ref="M1003:N1003"/>
    <mergeCell ref="O1003:P1003"/>
    <mergeCell ref="Q1000:S1000"/>
    <mergeCell ref="T1000:W1000"/>
    <mergeCell ref="C1002:E1002"/>
    <mergeCell ref="F1002:H1002"/>
    <mergeCell ref="I1002:J1002"/>
    <mergeCell ref="K1002:L1002"/>
    <mergeCell ref="M1002:N1002"/>
    <mergeCell ref="O1002:P1002"/>
    <mergeCell ref="Q1002:S1002"/>
    <mergeCell ref="T1002:W1002"/>
    <mergeCell ref="C1000:E1000"/>
    <mergeCell ref="F1000:H1001"/>
    <mergeCell ref="I1000:J1000"/>
    <mergeCell ref="K1000:L1000"/>
    <mergeCell ref="M1000:N1000"/>
    <mergeCell ref="O1000:P1000"/>
    <mergeCell ref="Q998:S998"/>
    <mergeCell ref="T998:W998"/>
    <mergeCell ref="C999:E999"/>
    <mergeCell ref="F999:H999"/>
    <mergeCell ref="I999:J999"/>
    <mergeCell ref="K999:L999"/>
    <mergeCell ref="M999:N999"/>
    <mergeCell ref="O999:P999"/>
    <mergeCell ref="Q999:S999"/>
    <mergeCell ref="T999:W999"/>
    <mergeCell ref="C998:E998"/>
    <mergeCell ref="F998:H998"/>
    <mergeCell ref="I998:J998"/>
    <mergeCell ref="K998:L998"/>
    <mergeCell ref="M998:N998"/>
    <mergeCell ref="O998:P998"/>
    <mergeCell ref="B995:F995"/>
    <mergeCell ref="G995:R995"/>
    <mergeCell ref="D996:R996"/>
    <mergeCell ref="T996:V996"/>
    <mergeCell ref="C997:D997"/>
    <mergeCell ref="F997:I997"/>
    <mergeCell ref="O997:P997"/>
    <mergeCell ref="R997:S997"/>
    <mergeCell ref="T997:V997"/>
    <mergeCell ref="T991:W991"/>
    <mergeCell ref="A992:E993"/>
    <mergeCell ref="F992:U992"/>
    <mergeCell ref="F993:S993"/>
    <mergeCell ref="B994:F994"/>
    <mergeCell ref="G994:O994"/>
    <mergeCell ref="P994:S994"/>
    <mergeCell ref="T994:W994"/>
    <mergeCell ref="Q989:S989"/>
    <mergeCell ref="T989:W989"/>
    <mergeCell ref="C990:E990"/>
    <mergeCell ref="F990:H990"/>
    <mergeCell ref="I990:J990"/>
    <mergeCell ref="K990:L990"/>
    <mergeCell ref="M990:N990"/>
    <mergeCell ref="O990:P990"/>
    <mergeCell ref="Q990:S990"/>
    <mergeCell ref="T990:W990"/>
    <mergeCell ref="C989:E989"/>
    <mergeCell ref="F989:H989"/>
    <mergeCell ref="I989:J989"/>
    <mergeCell ref="K989:L989"/>
    <mergeCell ref="M989:N989"/>
    <mergeCell ref="O989:P989"/>
    <mergeCell ref="Q987:S987"/>
    <mergeCell ref="T987:W987"/>
    <mergeCell ref="C988:E988"/>
    <mergeCell ref="F988:H988"/>
    <mergeCell ref="I988:J988"/>
    <mergeCell ref="K988:L988"/>
    <mergeCell ref="M988:N988"/>
    <mergeCell ref="O988:P988"/>
    <mergeCell ref="Q988:S988"/>
    <mergeCell ref="T988:W988"/>
    <mergeCell ref="C987:E987"/>
    <mergeCell ref="F987:H987"/>
    <mergeCell ref="I987:J987"/>
    <mergeCell ref="K987:L987"/>
    <mergeCell ref="M987:N987"/>
    <mergeCell ref="O987:P987"/>
    <mergeCell ref="Q985:S985"/>
    <mergeCell ref="T985:W985"/>
    <mergeCell ref="C986:E986"/>
    <mergeCell ref="F986:H986"/>
    <mergeCell ref="I986:J986"/>
    <mergeCell ref="K986:L986"/>
    <mergeCell ref="M986:N986"/>
    <mergeCell ref="O986:P986"/>
    <mergeCell ref="Q986:S986"/>
    <mergeCell ref="T986:W986"/>
    <mergeCell ref="C985:E985"/>
    <mergeCell ref="F985:H985"/>
    <mergeCell ref="I985:J985"/>
    <mergeCell ref="K985:L985"/>
    <mergeCell ref="M985:N985"/>
    <mergeCell ref="O985:P985"/>
    <mergeCell ref="Q983:S983"/>
    <mergeCell ref="T983:W983"/>
    <mergeCell ref="C984:E984"/>
    <mergeCell ref="F984:H984"/>
    <mergeCell ref="I984:J984"/>
    <mergeCell ref="K984:L984"/>
    <mergeCell ref="M984:N984"/>
    <mergeCell ref="O984:P984"/>
    <mergeCell ref="Q984:S984"/>
    <mergeCell ref="T984:W984"/>
    <mergeCell ref="C983:E983"/>
    <mergeCell ref="F983:H983"/>
    <mergeCell ref="I983:J983"/>
    <mergeCell ref="K983:L983"/>
    <mergeCell ref="M983:N983"/>
    <mergeCell ref="O983:P983"/>
    <mergeCell ref="Q981:S981"/>
    <mergeCell ref="T981:W981"/>
    <mergeCell ref="C982:E982"/>
    <mergeCell ref="F982:H982"/>
    <mergeCell ref="I982:J982"/>
    <mergeCell ref="K982:L982"/>
    <mergeCell ref="M982:N982"/>
    <mergeCell ref="O982:P982"/>
    <mergeCell ref="Q982:S982"/>
    <mergeCell ref="T982:W982"/>
    <mergeCell ref="C981:E981"/>
    <mergeCell ref="F981:H981"/>
    <mergeCell ref="I981:J981"/>
    <mergeCell ref="K981:L981"/>
    <mergeCell ref="M981:N981"/>
    <mergeCell ref="O981:P981"/>
    <mergeCell ref="Q979:S979"/>
    <mergeCell ref="T979:W979"/>
    <mergeCell ref="C980:E980"/>
    <mergeCell ref="F980:H980"/>
    <mergeCell ref="I980:J980"/>
    <mergeCell ref="K980:L980"/>
    <mergeCell ref="M980:N980"/>
    <mergeCell ref="O980:P980"/>
    <mergeCell ref="Q980:S980"/>
    <mergeCell ref="T980:W980"/>
    <mergeCell ref="C979:E979"/>
    <mergeCell ref="F979:H979"/>
    <mergeCell ref="I979:J979"/>
    <mergeCell ref="K979:L979"/>
    <mergeCell ref="M979:N979"/>
    <mergeCell ref="O979:P979"/>
    <mergeCell ref="Q975:S975"/>
    <mergeCell ref="T975:W975"/>
    <mergeCell ref="C977:E977"/>
    <mergeCell ref="F977:H978"/>
    <mergeCell ref="I977:J977"/>
    <mergeCell ref="K977:L977"/>
    <mergeCell ref="M977:N977"/>
    <mergeCell ref="O977:P977"/>
    <mergeCell ref="Q977:S977"/>
    <mergeCell ref="T977:W977"/>
    <mergeCell ref="C975:E975"/>
    <mergeCell ref="F975:H976"/>
    <mergeCell ref="I975:J975"/>
    <mergeCell ref="K975:L975"/>
    <mergeCell ref="M975:N975"/>
    <mergeCell ref="O975:P975"/>
    <mergeCell ref="Q973:S973"/>
    <mergeCell ref="T973:W973"/>
    <mergeCell ref="C974:E974"/>
    <mergeCell ref="F974:H974"/>
    <mergeCell ref="I974:J974"/>
    <mergeCell ref="K974:L974"/>
    <mergeCell ref="M974:N974"/>
    <mergeCell ref="O974:P974"/>
    <mergeCell ref="Q974:S974"/>
    <mergeCell ref="T974:W974"/>
    <mergeCell ref="C973:E973"/>
    <mergeCell ref="F973:H973"/>
    <mergeCell ref="I973:J973"/>
    <mergeCell ref="K973:L973"/>
    <mergeCell ref="M973:N973"/>
    <mergeCell ref="O973:P973"/>
    <mergeCell ref="Q971:S971"/>
    <mergeCell ref="T971:W971"/>
    <mergeCell ref="C972:E972"/>
    <mergeCell ref="F972:H972"/>
    <mergeCell ref="I972:J972"/>
    <mergeCell ref="K972:L972"/>
    <mergeCell ref="M972:N972"/>
    <mergeCell ref="O972:P972"/>
    <mergeCell ref="Q972:S972"/>
    <mergeCell ref="T972:W972"/>
    <mergeCell ref="C971:E971"/>
    <mergeCell ref="F971:H971"/>
    <mergeCell ref="I971:J971"/>
    <mergeCell ref="K971:L971"/>
    <mergeCell ref="M971:N971"/>
    <mergeCell ref="O971:P971"/>
    <mergeCell ref="Q969:S969"/>
    <mergeCell ref="T969:W969"/>
    <mergeCell ref="C970:E970"/>
    <mergeCell ref="F970:H970"/>
    <mergeCell ref="I970:J970"/>
    <mergeCell ref="K970:L970"/>
    <mergeCell ref="M970:N970"/>
    <mergeCell ref="O970:P970"/>
    <mergeCell ref="Q970:S970"/>
    <mergeCell ref="T970:W970"/>
    <mergeCell ref="C969:E969"/>
    <mergeCell ref="F969:H969"/>
    <mergeCell ref="I969:J969"/>
    <mergeCell ref="K969:L969"/>
    <mergeCell ref="M969:N969"/>
    <mergeCell ref="O969:P969"/>
    <mergeCell ref="Q967:S967"/>
    <mergeCell ref="T967:W967"/>
    <mergeCell ref="C968:E968"/>
    <mergeCell ref="F968:H968"/>
    <mergeCell ref="I968:J968"/>
    <mergeCell ref="K968:L968"/>
    <mergeCell ref="M968:N968"/>
    <mergeCell ref="O968:P968"/>
    <mergeCell ref="Q968:S968"/>
    <mergeCell ref="T968:W968"/>
    <mergeCell ref="C967:E967"/>
    <mergeCell ref="F967:H967"/>
    <mergeCell ref="I967:J967"/>
    <mergeCell ref="K967:L967"/>
    <mergeCell ref="M967:N967"/>
    <mergeCell ref="O967:P967"/>
    <mergeCell ref="Q965:S965"/>
    <mergeCell ref="T965:W965"/>
    <mergeCell ref="C966:E966"/>
    <mergeCell ref="F966:H966"/>
    <mergeCell ref="I966:J966"/>
    <mergeCell ref="K966:L966"/>
    <mergeCell ref="M966:N966"/>
    <mergeCell ref="O966:P966"/>
    <mergeCell ref="Q966:S966"/>
    <mergeCell ref="T966:W966"/>
    <mergeCell ref="C965:E965"/>
    <mergeCell ref="F965:H965"/>
    <mergeCell ref="I965:J965"/>
    <mergeCell ref="K965:L965"/>
    <mergeCell ref="M965:N965"/>
    <mergeCell ref="O965:P965"/>
    <mergeCell ref="Q962:S962"/>
    <mergeCell ref="T962:W962"/>
    <mergeCell ref="C963:E963"/>
    <mergeCell ref="F963:H964"/>
    <mergeCell ref="I963:J963"/>
    <mergeCell ref="K963:L963"/>
    <mergeCell ref="M963:N963"/>
    <mergeCell ref="O963:P963"/>
    <mergeCell ref="Q963:S963"/>
    <mergeCell ref="T963:W963"/>
    <mergeCell ref="C962:E962"/>
    <mergeCell ref="F962:H962"/>
    <mergeCell ref="I962:J962"/>
    <mergeCell ref="K962:L962"/>
    <mergeCell ref="M962:N962"/>
    <mergeCell ref="O962:P962"/>
    <mergeCell ref="Q959:S959"/>
    <mergeCell ref="T959:W959"/>
    <mergeCell ref="C961:E961"/>
    <mergeCell ref="F961:H961"/>
    <mergeCell ref="I961:J961"/>
    <mergeCell ref="K961:L961"/>
    <mergeCell ref="M961:N961"/>
    <mergeCell ref="O961:P961"/>
    <mergeCell ref="Q961:S961"/>
    <mergeCell ref="T961:W961"/>
    <mergeCell ref="C959:E959"/>
    <mergeCell ref="F959:H960"/>
    <mergeCell ref="I959:J959"/>
    <mergeCell ref="K959:L959"/>
    <mergeCell ref="M959:N959"/>
    <mergeCell ref="O959:P959"/>
    <mergeCell ref="Q957:S957"/>
    <mergeCell ref="T957:W957"/>
    <mergeCell ref="C958:E958"/>
    <mergeCell ref="F958:H958"/>
    <mergeCell ref="I958:J958"/>
    <mergeCell ref="K958:L958"/>
    <mergeCell ref="M958:N958"/>
    <mergeCell ref="O958:P958"/>
    <mergeCell ref="Q958:S958"/>
    <mergeCell ref="T958:W958"/>
    <mergeCell ref="C957:E957"/>
    <mergeCell ref="F957:H957"/>
    <mergeCell ref="I957:J957"/>
    <mergeCell ref="K957:L957"/>
    <mergeCell ref="M957:N957"/>
    <mergeCell ref="O957:P957"/>
    <mergeCell ref="Q955:S955"/>
    <mergeCell ref="T955:W955"/>
    <mergeCell ref="C956:E956"/>
    <mergeCell ref="F956:H956"/>
    <mergeCell ref="I956:J956"/>
    <mergeCell ref="K956:L956"/>
    <mergeCell ref="M956:N956"/>
    <mergeCell ref="O956:P956"/>
    <mergeCell ref="Q956:S956"/>
    <mergeCell ref="T956:W956"/>
    <mergeCell ref="C955:E955"/>
    <mergeCell ref="F955:H955"/>
    <mergeCell ref="I955:J955"/>
    <mergeCell ref="K955:L955"/>
    <mergeCell ref="M955:N955"/>
    <mergeCell ref="O955:P955"/>
    <mergeCell ref="Q953:S953"/>
    <mergeCell ref="T953:W953"/>
    <mergeCell ref="C954:E954"/>
    <mergeCell ref="F954:H954"/>
    <mergeCell ref="I954:J954"/>
    <mergeCell ref="K954:L954"/>
    <mergeCell ref="M954:N954"/>
    <mergeCell ref="O954:P954"/>
    <mergeCell ref="Q954:S954"/>
    <mergeCell ref="T954:W954"/>
    <mergeCell ref="C953:E953"/>
    <mergeCell ref="F953:H953"/>
    <mergeCell ref="I953:J953"/>
    <mergeCell ref="K953:L953"/>
    <mergeCell ref="M953:N953"/>
    <mergeCell ref="O953:P953"/>
    <mergeCell ref="Q951:S951"/>
    <mergeCell ref="T951:W951"/>
    <mergeCell ref="C952:E952"/>
    <mergeCell ref="F952:H952"/>
    <mergeCell ref="I952:J952"/>
    <mergeCell ref="K952:L952"/>
    <mergeCell ref="M952:N952"/>
    <mergeCell ref="O952:P952"/>
    <mergeCell ref="Q952:S952"/>
    <mergeCell ref="T952:W952"/>
    <mergeCell ref="C951:E951"/>
    <mergeCell ref="F951:H951"/>
    <mergeCell ref="I951:J951"/>
    <mergeCell ref="K951:L951"/>
    <mergeCell ref="M951:N951"/>
    <mergeCell ref="O951:P951"/>
    <mergeCell ref="Q949:S949"/>
    <mergeCell ref="T949:W949"/>
    <mergeCell ref="C950:E950"/>
    <mergeCell ref="F950:H950"/>
    <mergeCell ref="I950:J950"/>
    <mergeCell ref="K950:L950"/>
    <mergeCell ref="M950:N950"/>
    <mergeCell ref="O950:P950"/>
    <mergeCell ref="Q950:S950"/>
    <mergeCell ref="T950:W950"/>
    <mergeCell ref="C949:E949"/>
    <mergeCell ref="F949:H949"/>
    <mergeCell ref="I949:J949"/>
    <mergeCell ref="K949:L949"/>
    <mergeCell ref="M949:N949"/>
    <mergeCell ref="O949:P949"/>
    <mergeCell ref="Q947:S947"/>
    <mergeCell ref="T947:W947"/>
    <mergeCell ref="C948:E948"/>
    <mergeCell ref="F948:H948"/>
    <mergeCell ref="I948:J948"/>
    <mergeCell ref="K948:L948"/>
    <mergeCell ref="M948:N948"/>
    <mergeCell ref="O948:P948"/>
    <mergeCell ref="Q948:S948"/>
    <mergeCell ref="T948:W948"/>
    <mergeCell ref="C947:E947"/>
    <mergeCell ref="F947:H947"/>
    <mergeCell ref="I947:J947"/>
    <mergeCell ref="K947:L947"/>
    <mergeCell ref="M947:N947"/>
    <mergeCell ref="O947:P947"/>
    <mergeCell ref="T945:W945"/>
    <mergeCell ref="C946:E946"/>
    <mergeCell ref="F946:H946"/>
    <mergeCell ref="I946:J946"/>
    <mergeCell ref="K946:L946"/>
    <mergeCell ref="M946:N946"/>
    <mergeCell ref="O946:P946"/>
    <mergeCell ref="Q946:S946"/>
    <mergeCell ref="T946:W946"/>
    <mergeCell ref="O943:P943"/>
    <mergeCell ref="Q943:S943"/>
    <mergeCell ref="T943:W943"/>
    <mergeCell ref="C945:E945"/>
    <mergeCell ref="F945:H945"/>
    <mergeCell ref="I945:J945"/>
    <mergeCell ref="K945:L945"/>
    <mergeCell ref="M945:N945"/>
    <mergeCell ref="O945:P945"/>
    <mergeCell ref="Q945:S945"/>
    <mergeCell ref="C942:D942"/>
    <mergeCell ref="F942:I942"/>
    <mergeCell ref="O942:P942"/>
    <mergeCell ref="R942:S942"/>
    <mergeCell ref="T942:V942"/>
    <mergeCell ref="C943:E943"/>
    <mergeCell ref="F943:H944"/>
    <mergeCell ref="I943:J943"/>
    <mergeCell ref="K943:L943"/>
    <mergeCell ref="M943:N943"/>
    <mergeCell ref="D939:O939"/>
    <mergeCell ref="P939:S939"/>
    <mergeCell ref="T939:W939"/>
    <mergeCell ref="B940:C940"/>
    <mergeCell ref="D940:R940"/>
    <mergeCell ref="T940:V940"/>
    <mergeCell ref="Q934:S934"/>
    <mergeCell ref="T934:W934"/>
    <mergeCell ref="T936:W936"/>
    <mergeCell ref="A937:E938"/>
    <mergeCell ref="F937:U937"/>
    <mergeCell ref="F938:S938"/>
    <mergeCell ref="C934:E934"/>
    <mergeCell ref="F934:H935"/>
    <mergeCell ref="I934:J934"/>
    <mergeCell ref="K934:L934"/>
    <mergeCell ref="M934:N934"/>
    <mergeCell ref="O934:P934"/>
    <mergeCell ref="Q932:S932"/>
    <mergeCell ref="T932:W932"/>
    <mergeCell ref="C933:E933"/>
    <mergeCell ref="F933:H933"/>
    <mergeCell ref="I933:J933"/>
    <mergeCell ref="K933:L933"/>
    <mergeCell ref="M933:N933"/>
    <mergeCell ref="O933:P933"/>
    <mergeCell ref="Q933:S933"/>
    <mergeCell ref="T933:W933"/>
    <mergeCell ref="C932:E932"/>
    <mergeCell ref="F932:H932"/>
    <mergeCell ref="I932:J932"/>
    <mergeCell ref="K932:L932"/>
    <mergeCell ref="M932:N932"/>
    <mergeCell ref="O932:P932"/>
    <mergeCell ref="Q929:S929"/>
    <mergeCell ref="T929:W929"/>
    <mergeCell ref="C930:E930"/>
    <mergeCell ref="F930:H931"/>
    <mergeCell ref="I930:J930"/>
    <mergeCell ref="K930:L930"/>
    <mergeCell ref="M930:N930"/>
    <mergeCell ref="O930:P930"/>
    <mergeCell ref="Q930:S930"/>
    <mergeCell ref="T930:W930"/>
    <mergeCell ref="C929:E929"/>
    <mergeCell ref="F929:H929"/>
    <mergeCell ref="I929:J929"/>
    <mergeCell ref="K929:L929"/>
    <mergeCell ref="M929:N929"/>
    <mergeCell ref="O929:P929"/>
    <mergeCell ref="Q926:S926"/>
    <mergeCell ref="T926:W926"/>
    <mergeCell ref="C928:E928"/>
    <mergeCell ref="F928:H928"/>
    <mergeCell ref="I928:J928"/>
    <mergeCell ref="K928:L928"/>
    <mergeCell ref="M928:N928"/>
    <mergeCell ref="O928:P928"/>
    <mergeCell ref="Q928:S928"/>
    <mergeCell ref="T928:W928"/>
    <mergeCell ref="C926:E926"/>
    <mergeCell ref="F926:H927"/>
    <mergeCell ref="I926:J926"/>
    <mergeCell ref="K926:L926"/>
    <mergeCell ref="M926:N926"/>
    <mergeCell ref="O926:P926"/>
    <mergeCell ref="Q924:S924"/>
    <mergeCell ref="T924:W924"/>
    <mergeCell ref="C925:E925"/>
    <mergeCell ref="F925:H925"/>
    <mergeCell ref="I925:J925"/>
    <mergeCell ref="K925:L925"/>
    <mergeCell ref="M925:N925"/>
    <mergeCell ref="O925:P925"/>
    <mergeCell ref="Q925:S925"/>
    <mergeCell ref="T925:W925"/>
    <mergeCell ref="C924:E924"/>
    <mergeCell ref="F924:H924"/>
    <mergeCell ref="I924:J924"/>
    <mergeCell ref="K924:L924"/>
    <mergeCell ref="M924:N924"/>
    <mergeCell ref="O924:P924"/>
    <mergeCell ref="Q922:S922"/>
    <mergeCell ref="T922:W922"/>
    <mergeCell ref="C923:E923"/>
    <mergeCell ref="F923:H923"/>
    <mergeCell ref="I923:J923"/>
    <mergeCell ref="K923:L923"/>
    <mergeCell ref="M923:N923"/>
    <mergeCell ref="O923:P923"/>
    <mergeCell ref="Q923:S923"/>
    <mergeCell ref="T923:W923"/>
    <mergeCell ref="C922:E922"/>
    <mergeCell ref="F922:H922"/>
    <mergeCell ref="I922:J922"/>
    <mergeCell ref="K922:L922"/>
    <mergeCell ref="M922:N922"/>
    <mergeCell ref="O922:P922"/>
    <mergeCell ref="Q920:S920"/>
    <mergeCell ref="T920:W920"/>
    <mergeCell ref="C921:E921"/>
    <mergeCell ref="F921:H921"/>
    <mergeCell ref="I921:J921"/>
    <mergeCell ref="K921:L921"/>
    <mergeCell ref="M921:N921"/>
    <mergeCell ref="O921:P921"/>
    <mergeCell ref="Q921:S921"/>
    <mergeCell ref="T921:W921"/>
    <mergeCell ref="C920:E920"/>
    <mergeCell ref="F920:H920"/>
    <mergeCell ref="I920:J920"/>
    <mergeCell ref="K920:L920"/>
    <mergeCell ref="M920:N920"/>
    <mergeCell ref="O920:P920"/>
    <mergeCell ref="Q918:S918"/>
    <mergeCell ref="T918:W918"/>
    <mergeCell ref="C919:E919"/>
    <mergeCell ref="F919:H919"/>
    <mergeCell ref="I919:J919"/>
    <mergeCell ref="K919:L919"/>
    <mergeCell ref="M919:N919"/>
    <mergeCell ref="O919:P919"/>
    <mergeCell ref="Q919:S919"/>
    <mergeCell ref="T919:W919"/>
    <mergeCell ref="C918:E918"/>
    <mergeCell ref="F918:H918"/>
    <mergeCell ref="I918:J918"/>
    <mergeCell ref="K918:L918"/>
    <mergeCell ref="M918:N918"/>
    <mergeCell ref="O918:P918"/>
    <mergeCell ref="Q916:S916"/>
    <mergeCell ref="T916:W916"/>
    <mergeCell ref="C917:E917"/>
    <mergeCell ref="F917:H917"/>
    <mergeCell ref="I917:J917"/>
    <mergeCell ref="K917:L917"/>
    <mergeCell ref="M917:N917"/>
    <mergeCell ref="O917:P917"/>
    <mergeCell ref="Q917:S917"/>
    <mergeCell ref="T917:W917"/>
    <mergeCell ref="C916:E916"/>
    <mergeCell ref="F916:H916"/>
    <mergeCell ref="I916:J916"/>
    <mergeCell ref="K916:L916"/>
    <mergeCell ref="M916:N916"/>
    <mergeCell ref="O916:P916"/>
    <mergeCell ref="Q914:S914"/>
    <mergeCell ref="T914:W914"/>
    <mergeCell ref="C915:E915"/>
    <mergeCell ref="F915:H915"/>
    <mergeCell ref="I915:J915"/>
    <mergeCell ref="K915:L915"/>
    <mergeCell ref="M915:N915"/>
    <mergeCell ref="O915:P915"/>
    <mergeCell ref="Q915:S915"/>
    <mergeCell ref="T915:W915"/>
    <mergeCell ref="C914:E914"/>
    <mergeCell ref="F914:H914"/>
    <mergeCell ref="I914:J914"/>
    <mergeCell ref="K914:L914"/>
    <mergeCell ref="M914:N914"/>
    <mergeCell ref="O914:P914"/>
    <mergeCell ref="Q910:S910"/>
    <mergeCell ref="T910:W910"/>
    <mergeCell ref="C912:E912"/>
    <mergeCell ref="F912:H913"/>
    <mergeCell ref="I912:J912"/>
    <mergeCell ref="K912:L912"/>
    <mergeCell ref="M912:N912"/>
    <mergeCell ref="O912:P912"/>
    <mergeCell ref="Q912:S912"/>
    <mergeCell ref="T912:W912"/>
    <mergeCell ref="C910:E910"/>
    <mergeCell ref="F910:H911"/>
    <mergeCell ref="I910:J910"/>
    <mergeCell ref="K910:L910"/>
    <mergeCell ref="M910:N910"/>
    <mergeCell ref="O910:P910"/>
    <mergeCell ref="Q908:S908"/>
    <mergeCell ref="T908:W908"/>
    <mergeCell ref="C909:E909"/>
    <mergeCell ref="F909:H909"/>
    <mergeCell ref="I909:J909"/>
    <mergeCell ref="K909:L909"/>
    <mergeCell ref="M909:N909"/>
    <mergeCell ref="O909:P909"/>
    <mergeCell ref="Q909:S909"/>
    <mergeCell ref="T909:W909"/>
    <mergeCell ref="C908:E908"/>
    <mergeCell ref="F908:H908"/>
    <mergeCell ref="I908:J908"/>
    <mergeCell ref="K908:L908"/>
    <mergeCell ref="M908:N908"/>
    <mergeCell ref="O908:P908"/>
    <mergeCell ref="Q906:S906"/>
    <mergeCell ref="T906:W906"/>
    <mergeCell ref="C907:E907"/>
    <mergeCell ref="F907:H907"/>
    <mergeCell ref="I907:J907"/>
    <mergeCell ref="K907:L907"/>
    <mergeCell ref="M907:N907"/>
    <mergeCell ref="O907:P907"/>
    <mergeCell ref="Q907:S907"/>
    <mergeCell ref="T907:W907"/>
    <mergeCell ref="C906:E906"/>
    <mergeCell ref="F906:H906"/>
    <mergeCell ref="I906:J906"/>
    <mergeCell ref="K906:L906"/>
    <mergeCell ref="M906:N906"/>
    <mergeCell ref="O906:P906"/>
    <mergeCell ref="Q904:S904"/>
    <mergeCell ref="T904:W904"/>
    <mergeCell ref="C905:E905"/>
    <mergeCell ref="F905:H905"/>
    <mergeCell ref="I905:J905"/>
    <mergeCell ref="K905:L905"/>
    <mergeCell ref="M905:N905"/>
    <mergeCell ref="O905:P905"/>
    <mergeCell ref="Q905:S905"/>
    <mergeCell ref="T905:W905"/>
    <mergeCell ref="C904:E904"/>
    <mergeCell ref="F904:H904"/>
    <mergeCell ref="I904:J904"/>
    <mergeCell ref="K904:L904"/>
    <mergeCell ref="M904:N904"/>
    <mergeCell ref="O904:P904"/>
    <mergeCell ref="Q902:S902"/>
    <mergeCell ref="T902:W902"/>
    <mergeCell ref="C903:E903"/>
    <mergeCell ref="F903:H903"/>
    <mergeCell ref="I903:J903"/>
    <mergeCell ref="K903:L903"/>
    <mergeCell ref="M903:N903"/>
    <mergeCell ref="O903:P903"/>
    <mergeCell ref="Q903:S903"/>
    <mergeCell ref="T903:W903"/>
    <mergeCell ref="C902:E902"/>
    <mergeCell ref="F902:H902"/>
    <mergeCell ref="I902:J902"/>
    <mergeCell ref="K902:L902"/>
    <mergeCell ref="M902:N902"/>
    <mergeCell ref="O902:P902"/>
    <mergeCell ref="Q900:S900"/>
    <mergeCell ref="T900:W900"/>
    <mergeCell ref="C901:E901"/>
    <mergeCell ref="F901:H901"/>
    <mergeCell ref="I901:J901"/>
    <mergeCell ref="K901:L901"/>
    <mergeCell ref="M901:N901"/>
    <mergeCell ref="O901:P901"/>
    <mergeCell ref="Q901:S901"/>
    <mergeCell ref="T901:W901"/>
    <mergeCell ref="C900:E900"/>
    <mergeCell ref="F900:H900"/>
    <mergeCell ref="I900:J900"/>
    <mergeCell ref="K900:L900"/>
    <mergeCell ref="M900:N900"/>
    <mergeCell ref="O900:P900"/>
    <mergeCell ref="Q898:S898"/>
    <mergeCell ref="T898:W898"/>
    <mergeCell ref="C899:E899"/>
    <mergeCell ref="F899:H899"/>
    <mergeCell ref="I899:J899"/>
    <mergeCell ref="K899:L899"/>
    <mergeCell ref="M899:N899"/>
    <mergeCell ref="O899:P899"/>
    <mergeCell ref="Q899:S899"/>
    <mergeCell ref="T899:W899"/>
    <mergeCell ref="C898:E898"/>
    <mergeCell ref="F898:H898"/>
    <mergeCell ref="I898:J898"/>
    <mergeCell ref="K898:L898"/>
    <mergeCell ref="M898:N898"/>
    <mergeCell ref="O898:P898"/>
    <mergeCell ref="Q896:S896"/>
    <mergeCell ref="T896:W896"/>
    <mergeCell ref="C897:E897"/>
    <mergeCell ref="F897:H897"/>
    <mergeCell ref="I897:J897"/>
    <mergeCell ref="K897:L897"/>
    <mergeCell ref="M897:N897"/>
    <mergeCell ref="O897:P897"/>
    <mergeCell ref="Q897:S897"/>
    <mergeCell ref="T897:W897"/>
    <mergeCell ref="C896:E896"/>
    <mergeCell ref="F896:H896"/>
    <mergeCell ref="I896:J896"/>
    <mergeCell ref="K896:L896"/>
    <mergeCell ref="M896:N896"/>
    <mergeCell ref="O896:P896"/>
    <mergeCell ref="Q894:S894"/>
    <mergeCell ref="T894:W894"/>
    <mergeCell ref="C895:E895"/>
    <mergeCell ref="F895:H895"/>
    <mergeCell ref="I895:J895"/>
    <mergeCell ref="K895:L895"/>
    <mergeCell ref="M895:N895"/>
    <mergeCell ref="O895:P895"/>
    <mergeCell ref="Q895:S895"/>
    <mergeCell ref="T895:W895"/>
    <mergeCell ref="C894:E894"/>
    <mergeCell ref="F894:H894"/>
    <mergeCell ref="I894:J894"/>
    <mergeCell ref="K894:L894"/>
    <mergeCell ref="M894:N894"/>
    <mergeCell ref="O894:P894"/>
    <mergeCell ref="Q891:S891"/>
    <mergeCell ref="T891:W891"/>
    <mergeCell ref="C893:E893"/>
    <mergeCell ref="F893:H893"/>
    <mergeCell ref="I893:J893"/>
    <mergeCell ref="K893:L893"/>
    <mergeCell ref="M893:N893"/>
    <mergeCell ref="O893:P893"/>
    <mergeCell ref="Q893:S893"/>
    <mergeCell ref="T893:W893"/>
    <mergeCell ref="C891:E891"/>
    <mergeCell ref="F891:H892"/>
    <mergeCell ref="I891:J891"/>
    <mergeCell ref="K891:L891"/>
    <mergeCell ref="M891:N891"/>
    <mergeCell ref="O891:P891"/>
    <mergeCell ref="Q889:S889"/>
    <mergeCell ref="T889:W889"/>
    <mergeCell ref="C890:E890"/>
    <mergeCell ref="F890:H890"/>
    <mergeCell ref="I890:J890"/>
    <mergeCell ref="K890:L890"/>
    <mergeCell ref="M890:N890"/>
    <mergeCell ref="O890:P890"/>
    <mergeCell ref="Q890:S890"/>
    <mergeCell ref="T890:W890"/>
    <mergeCell ref="C889:E889"/>
    <mergeCell ref="F889:H889"/>
    <mergeCell ref="I889:J889"/>
    <mergeCell ref="K889:L889"/>
    <mergeCell ref="M889:N889"/>
    <mergeCell ref="O889:P889"/>
    <mergeCell ref="B886:C886"/>
    <mergeCell ref="D886:R886"/>
    <mergeCell ref="T886:V886"/>
    <mergeCell ref="C888:D888"/>
    <mergeCell ref="F888:I888"/>
    <mergeCell ref="O888:P888"/>
    <mergeCell ref="R888:S888"/>
    <mergeCell ref="T888:V888"/>
    <mergeCell ref="T882:W882"/>
    <mergeCell ref="A883:E884"/>
    <mergeCell ref="F883:U883"/>
    <mergeCell ref="F884:S884"/>
    <mergeCell ref="D885:O885"/>
    <mergeCell ref="P885:S885"/>
    <mergeCell ref="T885:W885"/>
    <mergeCell ref="Q879:S879"/>
    <mergeCell ref="T879:W879"/>
    <mergeCell ref="C880:E880"/>
    <mergeCell ref="F880:H880"/>
    <mergeCell ref="I880:J880"/>
    <mergeCell ref="K880:L880"/>
    <mergeCell ref="M880:N880"/>
    <mergeCell ref="O880:P880"/>
    <mergeCell ref="Q880:S880"/>
    <mergeCell ref="T880:W880"/>
    <mergeCell ref="C879:E879"/>
    <mergeCell ref="F879:H879"/>
    <mergeCell ref="I879:J879"/>
    <mergeCell ref="K879:L879"/>
    <mergeCell ref="M879:N879"/>
    <mergeCell ref="O879:P879"/>
    <mergeCell ref="Q877:S877"/>
    <mergeCell ref="T877:W877"/>
    <mergeCell ref="C878:E878"/>
    <mergeCell ref="F878:H878"/>
    <mergeCell ref="I878:J878"/>
    <mergeCell ref="K878:L878"/>
    <mergeCell ref="M878:N878"/>
    <mergeCell ref="O878:P878"/>
    <mergeCell ref="Q878:S878"/>
    <mergeCell ref="T878:W878"/>
    <mergeCell ref="C877:E877"/>
    <mergeCell ref="F877:H877"/>
    <mergeCell ref="I877:J877"/>
    <mergeCell ref="K877:L877"/>
    <mergeCell ref="M877:N877"/>
    <mergeCell ref="O877:P877"/>
    <mergeCell ref="Q875:S875"/>
    <mergeCell ref="T875:W875"/>
    <mergeCell ref="C876:E876"/>
    <mergeCell ref="F876:H876"/>
    <mergeCell ref="I876:J876"/>
    <mergeCell ref="K876:L876"/>
    <mergeCell ref="M876:N876"/>
    <mergeCell ref="O876:P876"/>
    <mergeCell ref="Q876:S876"/>
    <mergeCell ref="T876:W876"/>
    <mergeCell ref="C875:E875"/>
    <mergeCell ref="F875:H875"/>
    <mergeCell ref="I875:J875"/>
    <mergeCell ref="K875:L875"/>
    <mergeCell ref="M875:N875"/>
    <mergeCell ref="O875:P875"/>
    <mergeCell ref="Q871:S871"/>
    <mergeCell ref="T871:W871"/>
    <mergeCell ref="C873:E873"/>
    <mergeCell ref="F873:H874"/>
    <mergeCell ref="I873:J873"/>
    <mergeCell ref="K873:L873"/>
    <mergeCell ref="M873:N873"/>
    <mergeCell ref="O873:P873"/>
    <mergeCell ref="Q873:S873"/>
    <mergeCell ref="T873:W873"/>
    <mergeCell ref="C871:E871"/>
    <mergeCell ref="F871:H872"/>
    <mergeCell ref="I871:J871"/>
    <mergeCell ref="K871:L871"/>
    <mergeCell ref="M871:N871"/>
    <mergeCell ref="O871:P871"/>
    <mergeCell ref="Q869:S869"/>
    <mergeCell ref="T869:W869"/>
    <mergeCell ref="C870:E870"/>
    <mergeCell ref="F870:H870"/>
    <mergeCell ref="I870:J870"/>
    <mergeCell ref="K870:L870"/>
    <mergeCell ref="M870:N870"/>
    <mergeCell ref="O870:P870"/>
    <mergeCell ref="Q870:S870"/>
    <mergeCell ref="T870:W870"/>
    <mergeCell ref="C869:E869"/>
    <mergeCell ref="F869:H869"/>
    <mergeCell ref="I869:J869"/>
    <mergeCell ref="K869:L869"/>
    <mergeCell ref="M869:N869"/>
    <mergeCell ref="O869:P869"/>
    <mergeCell ref="Q867:S867"/>
    <mergeCell ref="T867:W867"/>
    <mergeCell ref="C868:E868"/>
    <mergeCell ref="F868:H868"/>
    <mergeCell ref="I868:J868"/>
    <mergeCell ref="K868:L868"/>
    <mergeCell ref="M868:N868"/>
    <mergeCell ref="O868:P868"/>
    <mergeCell ref="Q868:S868"/>
    <mergeCell ref="T868:W868"/>
    <mergeCell ref="C867:E867"/>
    <mergeCell ref="F867:H867"/>
    <mergeCell ref="I867:J867"/>
    <mergeCell ref="K867:L867"/>
    <mergeCell ref="M867:N867"/>
    <mergeCell ref="O867:P867"/>
    <mergeCell ref="Q865:S865"/>
    <mergeCell ref="T865:W865"/>
    <mergeCell ref="C866:E866"/>
    <mergeCell ref="F866:H866"/>
    <mergeCell ref="I866:J866"/>
    <mergeCell ref="K866:L866"/>
    <mergeCell ref="M866:N866"/>
    <mergeCell ref="O866:P866"/>
    <mergeCell ref="Q866:S866"/>
    <mergeCell ref="T866:W866"/>
    <mergeCell ref="C865:E865"/>
    <mergeCell ref="F865:H865"/>
    <mergeCell ref="I865:J865"/>
    <mergeCell ref="K865:L865"/>
    <mergeCell ref="M865:N865"/>
    <mergeCell ref="O865:P865"/>
    <mergeCell ref="Q863:S863"/>
    <mergeCell ref="T863:W863"/>
    <mergeCell ref="C864:E864"/>
    <mergeCell ref="F864:H864"/>
    <mergeCell ref="I864:J864"/>
    <mergeCell ref="K864:L864"/>
    <mergeCell ref="M864:N864"/>
    <mergeCell ref="O864:P864"/>
    <mergeCell ref="Q864:S864"/>
    <mergeCell ref="T864:W864"/>
    <mergeCell ref="C863:E863"/>
    <mergeCell ref="F863:H863"/>
    <mergeCell ref="I863:J863"/>
    <mergeCell ref="K863:L863"/>
    <mergeCell ref="M863:N863"/>
    <mergeCell ref="O863:P863"/>
    <mergeCell ref="Q861:S861"/>
    <mergeCell ref="T861:W861"/>
    <mergeCell ref="C862:E862"/>
    <mergeCell ref="F862:H862"/>
    <mergeCell ref="I862:J862"/>
    <mergeCell ref="K862:L862"/>
    <mergeCell ref="M862:N862"/>
    <mergeCell ref="O862:P862"/>
    <mergeCell ref="Q862:S862"/>
    <mergeCell ref="T862:W862"/>
    <mergeCell ref="C861:E861"/>
    <mergeCell ref="F861:H861"/>
    <mergeCell ref="I861:J861"/>
    <mergeCell ref="K861:L861"/>
    <mergeCell ref="M861:N861"/>
    <mergeCell ref="O861:P861"/>
    <mergeCell ref="Q859:S859"/>
    <mergeCell ref="T859:W859"/>
    <mergeCell ref="C860:E860"/>
    <mergeCell ref="F860:H860"/>
    <mergeCell ref="I860:J860"/>
    <mergeCell ref="K860:L860"/>
    <mergeCell ref="M860:N860"/>
    <mergeCell ref="O860:P860"/>
    <mergeCell ref="Q860:S860"/>
    <mergeCell ref="T860:W860"/>
    <mergeCell ref="C859:E859"/>
    <mergeCell ref="F859:H859"/>
    <mergeCell ref="I859:J859"/>
    <mergeCell ref="K859:L859"/>
    <mergeCell ref="M859:N859"/>
    <mergeCell ref="O859:P859"/>
    <mergeCell ref="Q856:S856"/>
    <mergeCell ref="T856:W856"/>
    <mergeCell ref="C857:E857"/>
    <mergeCell ref="F857:H858"/>
    <mergeCell ref="I857:J857"/>
    <mergeCell ref="K857:L857"/>
    <mergeCell ref="M857:N857"/>
    <mergeCell ref="O857:P857"/>
    <mergeCell ref="Q857:S857"/>
    <mergeCell ref="T857:W857"/>
    <mergeCell ref="C856:E856"/>
    <mergeCell ref="F856:H856"/>
    <mergeCell ref="I856:J856"/>
    <mergeCell ref="K856:L856"/>
    <mergeCell ref="M856:N856"/>
    <mergeCell ref="O856:P856"/>
    <mergeCell ref="Q854:S854"/>
    <mergeCell ref="T854:W854"/>
    <mergeCell ref="C855:E855"/>
    <mergeCell ref="F855:H855"/>
    <mergeCell ref="I855:J855"/>
    <mergeCell ref="K855:L855"/>
    <mergeCell ref="M855:N855"/>
    <mergeCell ref="O855:P855"/>
    <mergeCell ref="Q855:S855"/>
    <mergeCell ref="T855:W855"/>
    <mergeCell ref="C854:E854"/>
    <mergeCell ref="F854:H854"/>
    <mergeCell ref="I854:J854"/>
    <mergeCell ref="K854:L854"/>
    <mergeCell ref="M854:N854"/>
    <mergeCell ref="O854:P854"/>
    <mergeCell ref="Q852:S852"/>
    <mergeCell ref="T852:W852"/>
    <mergeCell ref="C853:E853"/>
    <mergeCell ref="F853:H853"/>
    <mergeCell ref="I853:J853"/>
    <mergeCell ref="K853:L853"/>
    <mergeCell ref="M853:N853"/>
    <mergeCell ref="O853:P853"/>
    <mergeCell ref="Q853:S853"/>
    <mergeCell ref="T853:W853"/>
    <mergeCell ref="C852:E852"/>
    <mergeCell ref="F852:H852"/>
    <mergeCell ref="I852:J852"/>
    <mergeCell ref="K852:L852"/>
    <mergeCell ref="M852:N852"/>
    <mergeCell ref="O852:P852"/>
    <mergeCell ref="Q850:S850"/>
    <mergeCell ref="T850:W850"/>
    <mergeCell ref="C851:E851"/>
    <mergeCell ref="F851:H851"/>
    <mergeCell ref="I851:J851"/>
    <mergeCell ref="K851:L851"/>
    <mergeCell ref="M851:N851"/>
    <mergeCell ref="O851:P851"/>
    <mergeCell ref="Q851:S851"/>
    <mergeCell ref="T851:W851"/>
    <mergeCell ref="C850:E850"/>
    <mergeCell ref="F850:H850"/>
    <mergeCell ref="I850:J850"/>
    <mergeCell ref="K850:L850"/>
    <mergeCell ref="M850:N850"/>
    <mergeCell ref="O850:P850"/>
    <mergeCell ref="Q848:S848"/>
    <mergeCell ref="T848:W848"/>
    <mergeCell ref="C849:E849"/>
    <mergeCell ref="F849:H849"/>
    <mergeCell ref="I849:J849"/>
    <mergeCell ref="K849:L849"/>
    <mergeCell ref="M849:N849"/>
    <mergeCell ref="O849:P849"/>
    <mergeCell ref="Q849:S849"/>
    <mergeCell ref="T849:W849"/>
    <mergeCell ref="C848:E848"/>
    <mergeCell ref="F848:H848"/>
    <mergeCell ref="I848:J848"/>
    <mergeCell ref="K848:L848"/>
    <mergeCell ref="M848:N848"/>
    <mergeCell ref="O848:P848"/>
    <mergeCell ref="Q845:S845"/>
    <mergeCell ref="T845:W845"/>
    <mergeCell ref="C846:E846"/>
    <mergeCell ref="F846:H847"/>
    <mergeCell ref="I846:J846"/>
    <mergeCell ref="K846:L846"/>
    <mergeCell ref="M846:N846"/>
    <mergeCell ref="O846:P846"/>
    <mergeCell ref="Q846:S846"/>
    <mergeCell ref="T846:W846"/>
    <mergeCell ref="C845:E845"/>
    <mergeCell ref="F845:H845"/>
    <mergeCell ref="I845:J845"/>
    <mergeCell ref="K845:L845"/>
    <mergeCell ref="M845:N845"/>
    <mergeCell ref="O845:P845"/>
    <mergeCell ref="Q843:S843"/>
    <mergeCell ref="T843:W843"/>
    <mergeCell ref="C844:E844"/>
    <mergeCell ref="F844:H844"/>
    <mergeCell ref="I844:J844"/>
    <mergeCell ref="K844:L844"/>
    <mergeCell ref="M844:N844"/>
    <mergeCell ref="O844:P844"/>
    <mergeCell ref="Q844:S844"/>
    <mergeCell ref="T844:W844"/>
    <mergeCell ref="C843:E843"/>
    <mergeCell ref="F843:H843"/>
    <mergeCell ref="I843:J843"/>
    <mergeCell ref="K843:L843"/>
    <mergeCell ref="M843:N843"/>
    <mergeCell ref="O843:P843"/>
    <mergeCell ref="Q841:S841"/>
    <mergeCell ref="T841:W841"/>
    <mergeCell ref="C842:E842"/>
    <mergeCell ref="F842:H842"/>
    <mergeCell ref="I842:J842"/>
    <mergeCell ref="K842:L842"/>
    <mergeCell ref="M842:N842"/>
    <mergeCell ref="O842:P842"/>
    <mergeCell ref="Q842:S842"/>
    <mergeCell ref="T842:W842"/>
    <mergeCell ref="C841:E841"/>
    <mergeCell ref="F841:H841"/>
    <mergeCell ref="I841:J841"/>
    <mergeCell ref="K841:L841"/>
    <mergeCell ref="M841:N841"/>
    <mergeCell ref="O841:P841"/>
    <mergeCell ref="Q839:S839"/>
    <mergeCell ref="T839:W839"/>
    <mergeCell ref="C840:E840"/>
    <mergeCell ref="F840:H840"/>
    <mergeCell ref="I840:J840"/>
    <mergeCell ref="K840:L840"/>
    <mergeCell ref="M840:N840"/>
    <mergeCell ref="O840:P840"/>
    <mergeCell ref="Q840:S840"/>
    <mergeCell ref="T840:W840"/>
    <mergeCell ref="C839:E839"/>
    <mergeCell ref="F839:H839"/>
    <mergeCell ref="I839:J839"/>
    <mergeCell ref="K839:L839"/>
    <mergeCell ref="M839:N839"/>
    <mergeCell ref="O839:P839"/>
    <mergeCell ref="Q837:S837"/>
    <mergeCell ref="T837:W837"/>
    <mergeCell ref="C838:E838"/>
    <mergeCell ref="F838:H838"/>
    <mergeCell ref="I838:J838"/>
    <mergeCell ref="K838:L838"/>
    <mergeCell ref="M838:N838"/>
    <mergeCell ref="O838:P838"/>
    <mergeCell ref="Q838:S838"/>
    <mergeCell ref="T838:W838"/>
    <mergeCell ref="C837:E837"/>
    <mergeCell ref="F837:H837"/>
    <mergeCell ref="I837:J837"/>
    <mergeCell ref="K837:L837"/>
    <mergeCell ref="M837:N837"/>
    <mergeCell ref="O837:P837"/>
    <mergeCell ref="Q835:S835"/>
    <mergeCell ref="T835:W835"/>
    <mergeCell ref="C836:E836"/>
    <mergeCell ref="F836:H836"/>
    <mergeCell ref="I836:J836"/>
    <mergeCell ref="K836:L836"/>
    <mergeCell ref="M836:N836"/>
    <mergeCell ref="O836:P836"/>
    <mergeCell ref="Q836:S836"/>
    <mergeCell ref="T836:W836"/>
    <mergeCell ref="C835:E835"/>
    <mergeCell ref="F835:H835"/>
    <mergeCell ref="I835:J835"/>
    <mergeCell ref="K835:L835"/>
    <mergeCell ref="M835:N835"/>
    <mergeCell ref="O835:P835"/>
    <mergeCell ref="Q833:S833"/>
    <mergeCell ref="T833:W833"/>
    <mergeCell ref="C834:E834"/>
    <mergeCell ref="F834:H834"/>
    <mergeCell ref="I834:J834"/>
    <mergeCell ref="K834:L834"/>
    <mergeCell ref="M834:N834"/>
    <mergeCell ref="O834:P834"/>
    <mergeCell ref="Q834:S834"/>
    <mergeCell ref="T834:W834"/>
    <mergeCell ref="C833:E833"/>
    <mergeCell ref="F833:H833"/>
    <mergeCell ref="I833:J833"/>
    <mergeCell ref="K833:L833"/>
    <mergeCell ref="M833:N833"/>
    <mergeCell ref="O833:P833"/>
    <mergeCell ref="B830:C830"/>
    <mergeCell ref="D830:R830"/>
    <mergeCell ref="T830:V830"/>
    <mergeCell ref="C832:D832"/>
    <mergeCell ref="F832:I832"/>
    <mergeCell ref="O832:P832"/>
    <mergeCell ref="R832:S832"/>
    <mergeCell ref="T832:V832"/>
    <mergeCell ref="T826:W826"/>
    <mergeCell ref="A827:E828"/>
    <mergeCell ref="F827:U827"/>
    <mergeCell ref="F828:S828"/>
    <mergeCell ref="D829:O829"/>
    <mergeCell ref="P829:S829"/>
    <mergeCell ref="T829:W829"/>
    <mergeCell ref="Q823:S823"/>
    <mergeCell ref="T823:W823"/>
    <mergeCell ref="C824:E824"/>
    <mergeCell ref="F824:H825"/>
    <mergeCell ref="I824:J824"/>
    <mergeCell ref="K824:L824"/>
    <mergeCell ref="M824:N824"/>
    <mergeCell ref="O824:P824"/>
    <mergeCell ref="Q824:S824"/>
    <mergeCell ref="T824:W824"/>
    <mergeCell ref="C823:E823"/>
    <mergeCell ref="F823:H823"/>
    <mergeCell ref="I823:J823"/>
    <mergeCell ref="K823:L823"/>
    <mergeCell ref="M823:N823"/>
    <mergeCell ref="O823:P823"/>
    <mergeCell ref="Q821:S821"/>
    <mergeCell ref="T821:W821"/>
    <mergeCell ref="C822:E822"/>
    <mergeCell ref="F822:H822"/>
    <mergeCell ref="I822:J822"/>
    <mergeCell ref="K822:L822"/>
    <mergeCell ref="M822:N822"/>
    <mergeCell ref="O822:P822"/>
    <mergeCell ref="Q822:S822"/>
    <mergeCell ref="T822:W822"/>
    <mergeCell ref="C821:E821"/>
    <mergeCell ref="F821:H821"/>
    <mergeCell ref="I821:J821"/>
    <mergeCell ref="K821:L821"/>
    <mergeCell ref="M821:N821"/>
    <mergeCell ref="O821:P821"/>
    <mergeCell ref="Q819:S819"/>
    <mergeCell ref="T819:W819"/>
    <mergeCell ref="C820:E820"/>
    <mergeCell ref="F820:H820"/>
    <mergeCell ref="I820:J820"/>
    <mergeCell ref="K820:L820"/>
    <mergeCell ref="M820:N820"/>
    <mergeCell ref="O820:P820"/>
    <mergeCell ref="Q820:S820"/>
    <mergeCell ref="T820:W820"/>
    <mergeCell ref="C819:E819"/>
    <mergeCell ref="F819:H819"/>
    <mergeCell ref="I819:J819"/>
    <mergeCell ref="K819:L819"/>
    <mergeCell ref="M819:N819"/>
    <mergeCell ref="O819:P819"/>
    <mergeCell ref="Q816:S816"/>
    <mergeCell ref="T816:W816"/>
    <mergeCell ref="C817:E817"/>
    <mergeCell ref="F817:H818"/>
    <mergeCell ref="I817:J817"/>
    <mergeCell ref="K817:L817"/>
    <mergeCell ref="M817:N817"/>
    <mergeCell ref="O817:P817"/>
    <mergeCell ref="Q817:S817"/>
    <mergeCell ref="T817:W817"/>
    <mergeCell ref="C816:E816"/>
    <mergeCell ref="F816:H816"/>
    <mergeCell ref="I816:J816"/>
    <mergeCell ref="K816:L816"/>
    <mergeCell ref="M816:N816"/>
    <mergeCell ref="O816:P816"/>
    <mergeCell ref="Q814:S814"/>
    <mergeCell ref="T814:W814"/>
    <mergeCell ref="C815:E815"/>
    <mergeCell ref="F815:H815"/>
    <mergeCell ref="I815:J815"/>
    <mergeCell ref="K815:L815"/>
    <mergeCell ref="M815:N815"/>
    <mergeCell ref="O815:P815"/>
    <mergeCell ref="Q815:S815"/>
    <mergeCell ref="T815:W815"/>
    <mergeCell ref="C814:E814"/>
    <mergeCell ref="F814:H814"/>
    <mergeCell ref="I814:J814"/>
    <mergeCell ref="K814:L814"/>
    <mergeCell ref="M814:N814"/>
    <mergeCell ref="O814:P814"/>
    <mergeCell ref="Q812:S812"/>
    <mergeCell ref="T812:W812"/>
    <mergeCell ref="C813:E813"/>
    <mergeCell ref="F813:H813"/>
    <mergeCell ref="I813:J813"/>
    <mergeCell ref="K813:L813"/>
    <mergeCell ref="M813:N813"/>
    <mergeCell ref="O813:P813"/>
    <mergeCell ref="Q813:S813"/>
    <mergeCell ref="T813:W813"/>
    <mergeCell ref="C812:E812"/>
    <mergeCell ref="F812:H812"/>
    <mergeCell ref="I812:J812"/>
    <mergeCell ref="K812:L812"/>
    <mergeCell ref="M812:N812"/>
    <mergeCell ref="O812:P812"/>
    <mergeCell ref="Q810:S810"/>
    <mergeCell ref="T810:W810"/>
    <mergeCell ref="C811:E811"/>
    <mergeCell ref="F811:H811"/>
    <mergeCell ref="I811:J811"/>
    <mergeCell ref="K811:L811"/>
    <mergeCell ref="M811:N811"/>
    <mergeCell ref="O811:P811"/>
    <mergeCell ref="Q811:S811"/>
    <mergeCell ref="T811:W811"/>
    <mergeCell ref="C810:E810"/>
    <mergeCell ref="F810:H810"/>
    <mergeCell ref="I810:J810"/>
    <mergeCell ref="K810:L810"/>
    <mergeCell ref="M810:N810"/>
    <mergeCell ref="O810:P810"/>
    <mergeCell ref="Q808:S808"/>
    <mergeCell ref="T808:W808"/>
    <mergeCell ref="C809:E809"/>
    <mergeCell ref="F809:H809"/>
    <mergeCell ref="I809:J809"/>
    <mergeCell ref="K809:L809"/>
    <mergeCell ref="M809:N809"/>
    <mergeCell ref="O809:P809"/>
    <mergeCell ref="Q809:S809"/>
    <mergeCell ref="T809:W809"/>
    <mergeCell ref="C808:E808"/>
    <mergeCell ref="F808:H808"/>
    <mergeCell ref="I808:J808"/>
    <mergeCell ref="K808:L808"/>
    <mergeCell ref="M808:N808"/>
    <mergeCell ref="O808:P808"/>
    <mergeCell ref="Q806:S806"/>
    <mergeCell ref="T806:W806"/>
    <mergeCell ref="C807:E807"/>
    <mergeCell ref="F807:H807"/>
    <mergeCell ref="I807:J807"/>
    <mergeCell ref="K807:L807"/>
    <mergeCell ref="M807:N807"/>
    <mergeCell ref="O807:P807"/>
    <mergeCell ref="Q807:S807"/>
    <mergeCell ref="T807:W807"/>
    <mergeCell ref="C806:E806"/>
    <mergeCell ref="F806:H806"/>
    <mergeCell ref="I806:J806"/>
    <mergeCell ref="K806:L806"/>
    <mergeCell ref="M806:N806"/>
    <mergeCell ref="O806:P806"/>
    <mergeCell ref="Q803:S803"/>
    <mergeCell ref="T803:W803"/>
    <mergeCell ref="C805:E805"/>
    <mergeCell ref="F805:H805"/>
    <mergeCell ref="I805:J805"/>
    <mergeCell ref="K805:L805"/>
    <mergeCell ref="M805:N805"/>
    <mergeCell ref="O805:P805"/>
    <mergeCell ref="Q805:S805"/>
    <mergeCell ref="T805:W805"/>
    <mergeCell ref="C803:E803"/>
    <mergeCell ref="F803:H804"/>
    <mergeCell ref="I803:J803"/>
    <mergeCell ref="K803:L803"/>
    <mergeCell ref="M803:N803"/>
    <mergeCell ref="O803:P803"/>
    <mergeCell ref="Q801:S801"/>
    <mergeCell ref="T801:W801"/>
    <mergeCell ref="C802:E802"/>
    <mergeCell ref="F802:H802"/>
    <mergeCell ref="I802:J802"/>
    <mergeCell ref="K802:L802"/>
    <mergeCell ref="M802:N802"/>
    <mergeCell ref="O802:P802"/>
    <mergeCell ref="Q802:S802"/>
    <mergeCell ref="T802:W802"/>
    <mergeCell ref="C801:E801"/>
    <mergeCell ref="F801:H801"/>
    <mergeCell ref="I801:J801"/>
    <mergeCell ref="K801:L801"/>
    <mergeCell ref="M801:N801"/>
    <mergeCell ref="O801:P801"/>
    <mergeCell ref="Q799:S799"/>
    <mergeCell ref="T799:W799"/>
    <mergeCell ref="C800:E800"/>
    <mergeCell ref="F800:H800"/>
    <mergeCell ref="I800:J800"/>
    <mergeCell ref="K800:L800"/>
    <mergeCell ref="M800:N800"/>
    <mergeCell ref="O800:P800"/>
    <mergeCell ref="Q800:S800"/>
    <mergeCell ref="T800:W800"/>
    <mergeCell ref="C799:E799"/>
    <mergeCell ref="F799:H799"/>
    <mergeCell ref="I799:J799"/>
    <mergeCell ref="K799:L799"/>
    <mergeCell ref="M799:N799"/>
    <mergeCell ref="O799:P799"/>
    <mergeCell ref="Q797:S797"/>
    <mergeCell ref="T797:W797"/>
    <mergeCell ref="C798:E798"/>
    <mergeCell ref="F798:H798"/>
    <mergeCell ref="I798:J798"/>
    <mergeCell ref="K798:L798"/>
    <mergeCell ref="M798:N798"/>
    <mergeCell ref="O798:P798"/>
    <mergeCell ref="Q798:S798"/>
    <mergeCell ref="T798:W798"/>
    <mergeCell ref="C797:E797"/>
    <mergeCell ref="F797:H797"/>
    <mergeCell ref="I797:J797"/>
    <mergeCell ref="K797:L797"/>
    <mergeCell ref="M797:N797"/>
    <mergeCell ref="O797:P797"/>
    <mergeCell ref="Q795:S795"/>
    <mergeCell ref="T795:W795"/>
    <mergeCell ref="C796:E796"/>
    <mergeCell ref="F796:H796"/>
    <mergeCell ref="I796:J796"/>
    <mergeCell ref="K796:L796"/>
    <mergeCell ref="M796:N796"/>
    <mergeCell ref="O796:P796"/>
    <mergeCell ref="Q796:S796"/>
    <mergeCell ref="T796:W796"/>
    <mergeCell ref="C795:E795"/>
    <mergeCell ref="F795:H795"/>
    <mergeCell ref="I795:J795"/>
    <mergeCell ref="K795:L795"/>
    <mergeCell ref="M795:N795"/>
    <mergeCell ref="O795:P795"/>
    <mergeCell ref="Q793:S793"/>
    <mergeCell ref="T793:W793"/>
    <mergeCell ref="C794:E794"/>
    <mergeCell ref="F794:H794"/>
    <mergeCell ref="I794:J794"/>
    <mergeCell ref="K794:L794"/>
    <mergeCell ref="M794:N794"/>
    <mergeCell ref="O794:P794"/>
    <mergeCell ref="Q794:S794"/>
    <mergeCell ref="T794:W794"/>
    <mergeCell ref="C793:E793"/>
    <mergeCell ref="F793:H793"/>
    <mergeCell ref="I793:J793"/>
    <mergeCell ref="K793:L793"/>
    <mergeCell ref="M793:N793"/>
    <mergeCell ref="O793:P793"/>
    <mergeCell ref="Q790:S790"/>
    <mergeCell ref="T790:W790"/>
    <mergeCell ref="C792:E792"/>
    <mergeCell ref="F792:H792"/>
    <mergeCell ref="I792:J792"/>
    <mergeCell ref="K792:L792"/>
    <mergeCell ref="M792:N792"/>
    <mergeCell ref="O792:P792"/>
    <mergeCell ref="Q792:S792"/>
    <mergeCell ref="T792:W792"/>
    <mergeCell ref="C790:E790"/>
    <mergeCell ref="F790:H791"/>
    <mergeCell ref="I790:J790"/>
    <mergeCell ref="K790:L790"/>
    <mergeCell ref="M790:N790"/>
    <mergeCell ref="O790:P790"/>
    <mergeCell ref="Q788:S788"/>
    <mergeCell ref="T788:W788"/>
    <mergeCell ref="C789:E789"/>
    <mergeCell ref="F789:H789"/>
    <mergeCell ref="I789:J789"/>
    <mergeCell ref="K789:L789"/>
    <mergeCell ref="M789:N789"/>
    <mergeCell ref="O789:P789"/>
    <mergeCell ref="Q789:S789"/>
    <mergeCell ref="T789:W789"/>
    <mergeCell ref="C788:E788"/>
    <mergeCell ref="F788:H788"/>
    <mergeCell ref="I788:J788"/>
    <mergeCell ref="K788:L788"/>
    <mergeCell ref="M788:N788"/>
    <mergeCell ref="O788:P788"/>
    <mergeCell ref="Q786:S786"/>
    <mergeCell ref="T786:W786"/>
    <mergeCell ref="C787:E787"/>
    <mergeCell ref="F787:H787"/>
    <mergeCell ref="I787:J787"/>
    <mergeCell ref="K787:L787"/>
    <mergeCell ref="M787:N787"/>
    <mergeCell ref="O787:P787"/>
    <mergeCell ref="Q787:S787"/>
    <mergeCell ref="T787:W787"/>
    <mergeCell ref="C786:E786"/>
    <mergeCell ref="F786:H786"/>
    <mergeCell ref="I786:J786"/>
    <mergeCell ref="K786:L786"/>
    <mergeCell ref="M786:N786"/>
    <mergeCell ref="O786:P786"/>
    <mergeCell ref="Q782:S782"/>
    <mergeCell ref="T782:W782"/>
    <mergeCell ref="C784:E784"/>
    <mergeCell ref="F784:H785"/>
    <mergeCell ref="I784:J784"/>
    <mergeCell ref="K784:L784"/>
    <mergeCell ref="M784:N784"/>
    <mergeCell ref="O784:P784"/>
    <mergeCell ref="Q784:S784"/>
    <mergeCell ref="T784:W784"/>
    <mergeCell ref="C782:E782"/>
    <mergeCell ref="F782:H783"/>
    <mergeCell ref="I782:J782"/>
    <mergeCell ref="K782:L782"/>
    <mergeCell ref="M782:N782"/>
    <mergeCell ref="O782:P782"/>
    <mergeCell ref="Q780:S780"/>
    <mergeCell ref="T780:W780"/>
    <mergeCell ref="C781:E781"/>
    <mergeCell ref="F781:H781"/>
    <mergeCell ref="I781:J781"/>
    <mergeCell ref="K781:L781"/>
    <mergeCell ref="M781:N781"/>
    <mergeCell ref="O781:P781"/>
    <mergeCell ref="Q781:S781"/>
    <mergeCell ref="T781:W781"/>
    <mergeCell ref="C780:E780"/>
    <mergeCell ref="F780:H780"/>
    <mergeCell ref="I780:J780"/>
    <mergeCell ref="K780:L780"/>
    <mergeCell ref="M780:N780"/>
    <mergeCell ref="O780:P780"/>
    <mergeCell ref="D778:R778"/>
    <mergeCell ref="T778:V778"/>
    <mergeCell ref="C779:D779"/>
    <mergeCell ref="F779:I779"/>
    <mergeCell ref="O779:P779"/>
    <mergeCell ref="R779:S779"/>
    <mergeCell ref="T779:V779"/>
    <mergeCell ref="B776:F776"/>
    <mergeCell ref="G776:O776"/>
    <mergeCell ref="P776:S776"/>
    <mergeCell ref="T776:W776"/>
    <mergeCell ref="B777:F777"/>
    <mergeCell ref="G777:R777"/>
    <mergeCell ref="Q771:S771"/>
    <mergeCell ref="T771:W771"/>
    <mergeCell ref="T773:W773"/>
    <mergeCell ref="A774:E775"/>
    <mergeCell ref="F774:U774"/>
    <mergeCell ref="F775:S775"/>
    <mergeCell ref="C771:E771"/>
    <mergeCell ref="F771:H772"/>
    <mergeCell ref="I771:J771"/>
    <mergeCell ref="K771:L771"/>
    <mergeCell ref="M771:N771"/>
    <mergeCell ref="O771:P771"/>
    <mergeCell ref="Q769:S769"/>
    <mergeCell ref="T769:W769"/>
    <mergeCell ref="C770:E770"/>
    <mergeCell ref="F770:H770"/>
    <mergeCell ref="I770:J770"/>
    <mergeCell ref="K770:L770"/>
    <mergeCell ref="M770:N770"/>
    <mergeCell ref="O770:P770"/>
    <mergeCell ref="Q770:S770"/>
    <mergeCell ref="T770:W770"/>
    <mergeCell ref="C769:E769"/>
    <mergeCell ref="F769:H769"/>
    <mergeCell ref="I769:J769"/>
    <mergeCell ref="K769:L769"/>
    <mergeCell ref="M769:N769"/>
    <mergeCell ref="O769:P769"/>
    <mergeCell ref="Q767:S767"/>
    <mergeCell ref="T767:W767"/>
    <mergeCell ref="C768:E768"/>
    <mergeCell ref="F768:H768"/>
    <mergeCell ref="I768:J768"/>
    <mergeCell ref="K768:L768"/>
    <mergeCell ref="M768:N768"/>
    <mergeCell ref="O768:P768"/>
    <mergeCell ref="Q768:S768"/>
    <mergeCell ref="T768:W768"/>
    <mergeCell ref="C767:E767"/>
    <mergeCell ref="F767:H767"/>
    <mergeCell ref="I767:J767"/>
    <mergeCell ref="K767:L767"/>
    <mergeCell ref="M767:N767"/>
    <mergeCell ref="O767:P767"/>
    <mergeCell ref="Q765:S765"/>
    <mergeCell ref="T765:W765"/>
    <mergeCell ref="C766:E766"/>
    <mergeCell ref="F766:H766"/>
    <mergeCell ref="I766:J766"/>
    <mergeCell ref="K766:L766"/>
    <mergeCell ref="M766:N766"/>
    <mergeCell ref="O766:P766"/>
    <mergeCell ref="Q766:S766"/>
    <mergeCell ref="T766:W766"/>
    <mergeCell ref="C765:E765"/>
    <mergeCell ref="F765:H765"/>
    <mergeCell ref="I765:J765"/>
    <mergeCell ref="K765:L765"/>
    <mergeCell ref="M765:N765"/>
    <mergeCell ref="O765:P765"/>
    <mergeCell ref="Q763:S763"/>
    <mergeCell ref="T763:W763"/>
    <mergeCell ref="C764:E764"/>
    <mergeCell ref="F764:H764"/>
    <mergeCell ref="I764:J764"/>
    <mergeCell ref="K764:L764"/>
    <mergeCell ref="M764:N764"/>
    <mergeCell ref="O764:P764"/>
    <mergeCell ref="Q764:S764"/>
    <mergeCell ref="T764:W764"/>
    <mergeCell ref="C763:E763"/>
    <mergeCell ref="F763:H763"/>
    <mergeCell ref="I763:J763"/>
    <mergeCell ref="K763:L763"/>
    <mergeCell ref="M763:N763"/>
    <mergeCell ref="O763:P763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61:E761"/>
    <mergeCell ref="F761:H761"/>
    <mergeCell ref="I761:J761"/>
    <mergeCell ref="K761:L761"/>
    <mergeCell ref="M761:N761"/>
    <mergeCell ref="O761:P761"/>
    <mergeCell ref="Q759:S759"/>
    <mergeCell ref="T759:W759"/>
    <mergeCell ref="C760:E760"/>
    <mergeCell ref="F760:H760"/>
    <mergeCell ref="I760:J760"/>
    <mergeCell ref="K760:L760"/>
    <mergeCell ref="M760:N760"/>
    <mergeCell ref="O760:P760"/>
    <mergeCell ref="Q760:S760"/>
    <mergeCell ref="T760:W760"/>
    <mergeCell ref="C759:E759"/>
    <mergeCell ref="F759:H759"/>
    <mergeCell ref="I759:J759"/>
    <mergeCell ref="K759:L759"/>
    <mergeCell ref="M759:N759"/>
    <mergeCell ref="O759:P759"/>
    <mergeCell ref="Q757:S757"/>
    <mergeCell ref="T757:W757"/>
    <mergeCell ref="C758:E758"/>
    <mergeCell ref="F758:H758"/>
    <mergeCell ref="I758:J758"/>
    <mergeCell ref="K758:L758"/>
    <mergeCell ref="M758:N758"/>
    <mergeCell ref="O758:P758"/>
    <mergeCell ref="Q758:S758"/>
    <mergeCell ref="T758:W758"/>
    <mergeCell ref="C757:E757"/>
    <mergeCell ref="F757:H757"/>
    <mergeCell ref="I757:J757"/>
    <mergeCell ref="K757:L757"/>
    <mergeCell ref="M757:N757"/>
    <mergeCell ref="O757:P757"/>
    <mergeCell ref="Q753:S753"/>
    <mergeCell ref="T753:W753"/>
    <mergeCell ref="C755:E755"/>
    <mergeCell ref="F755:H756"/>
    <mergeCell ref="I755:J755"/>
    <mergeCell ref="K755:L755"/>
    <mergeCell ref="M755:N755"/>
    <mergeCell ref="O755:P755"/>
    <mergeCell ref="Q755:S755"/>
    <mergeCell ref="T755:W755"/>
    <mergeCell ref="C753:E753"/>
    <mergeCell ref="F753:H754"/>
    <mergeCell ref="I753:J753"/>
    <mergeCell ref="K753:L753"/>
    <mergeCell ref="M753:N753"/>
    <mergeCell ref="O753:P753"/>
    <mergeCell ref="Q750:S750"/>
    <mergeCell ref="T750:W750"/>
    <mergeCell ref="C751:E751"/>
    <mergeCell ref="F751:H752"/>
    <mergeCell ref="I751:J751"/>
    <mergeCell ref="K751:L751"/>
    <mergeCell ref="M751:N751"/>
    <mergeCell ref="O751:P751"/>
    <mergeCell ref="Q751:S751"/>
    <mergeCell ref="T751:W751"/>
    <mergeCell ref="C750:E750"/>
    <mergeCell ref="F750:H750"/>
    <mergeCell ref="I750:J750"/>
    <mergeCell ref="K750:L750"/>
    <mergeCell ref="M750:N750"/>
    <mergeCell ref="O750:P750"/>
    <mergeCell ref="Q748:S748"/>
    <mergeCell ref="T748:W748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48:E748"/>
    <mergeCell ref="F748:H748"/>
    <mergeCell ref="I748:J748"/>
    <mergeCell ref="K748:L748"/>
    <mergeCell ref="M748:N748"/>
    <mergeCell ref="O748:P748"/>
    <mergeCell ref="Q746:S746"/>
    <mergeCell ref="T746:W746"/>
    <mergeCell ref="C747:E747"/>
    <mergeCell ref="F747:H747"/>
    <mergeCell ref="I747:J747"/>
    <mergeCell ref="K747:L747"/>
    <mergeCell ref="M747:N747"/>
    <mergeCell ref="O747:P747"/>
    <mergeCell ref="Q747:S747"/>
    <mergeCell ref="T747:W747"/>
    <mergeCell ref="C746:E746"/>
    <mergeCell ref="F746:H746"/>
    <mergeCell ref="I746:J746"/>
    <mergeCell ref="K746:L746"/>
    <mergeCell ref="M746:N746"/>
    <mergeCell ref="O746:P746"/>
    <mergeCell ref="Q743:S743"/>
    <mergeCell ref="T743:W743"/>
    <mergeCell ref="C745:E745"/>
    <mergeCell ref="F745:H745"/>
    <mergeCell ref="I745:J745"/>
    <mergeCell ref="K745:L745"/>
    <mergeCell ref="M745:N745"/>
    <mergeCell ref="O745:P745"/>
    <mergeCell ref="Q745:S745"/>
    <mergeCell ref="T745:W745"/>
    <mergeCell ref="C743:E743"/>
    <mergeCell ref="F743:H744"/>
    <mergeCell ref="I743:J743"/>
    <mergeCell ref="K743:L743"/>
    <mergeCell ref="M743:N743"/>
    <mergeCell ref="O743:P743"/>
    <mergeCell ref="Q741:S741"/>
    <mergeCell ref="T741:W741"/>
    <mergeCell ref="C742:E742"/>
    <mergeCell ref="F742:H742"/>
    <mergeCell ref="I742:J742"/>
    <mergeCell ref="K742:L742"/>
    <mergeCell ref="M742:N742"/>
    <mergeCell ref="O742:P742"/>
    <mergeCell ref="Q742:S742"/>
    <mergeCell ref="T742:W742"/>
    <mergeCell ref="C741:E741"/>
    <mergeCell ref="F741:H741"/>
    <mergeCell ref="I741:J741"/>
    <mergeCell ref="K741:L741"/>
    <mergeCell ref="M741:N741"/>
    <mergeCell ref="O741:P741"/>
    <mergeCell ref="Q739:S739"/>
    <mergeCell ref="T739:W739"/>
    <mergeCell ref="C740:E740"/>
    <mergeCell ref="F740:H740"/>
    <mergeCell ref="I740:J740"/>
    <mergeCell ref="K740:L740"/>
    <mergeCell ref="M740:N740"/>
    <mergeCell ref="O740:P740"/>
    <mergeCell ref="Q740:S740"/>
    <mergeCell ref="T740:W740"/>
    <mergeCell ref="C739:E739"/>
    <mergeCell ref="F739:H739"/>
    <mergeCell ref="I739:J739"/>
    <mergeCell ref="K739:L739"/>
    <mergeCell ref="M739:N739"/>
    <mergeCell ref="O739:P739"/>
    <mergeCell ref="Q737:S737"/>
    <mergeCell ref="T737:W737"/>
    <mergeCell ref="C738:E738"/>
    <mergeCell ref="F738:H738"/>
    <mergeCell ref="I738:J738"/>
    <mergeCell ref="K738:L738"/>
    <mergeCell ref="M738:N738"/>
    <mergeCell ref="O738:P738"/>
    <mergeCell ref="Q738:S738"/>
    <mergeCell ref="T738:W738"/>
    <mergeCell ref="C737:E737"/>
    <mergeCell ref="F737:H737"/>
    <mergeCell ref="I737:J737"/>
    <mergeCell ref="K737:L737"/>
    <mergeCell ref="M737:N737"/>
    <mergeCell ref="O737:P737"/>
    <mergeCell ref="Q735:S735"/>
    <mergeCell ref="T735:W735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33:S733"/>
    <mergeCell ref="T733:W733"/>
    <mergeCell ref="C734:E734"/>
    <mergeCell ref="F734:H734"/>
    <mergeCell ref="I734:J734"/>
    <mergeCell ref="K734:L734"/>
    <mergeCell ref="M734:N734"/>
    <mergeCell ref="O734:P734"/>
    <mergeCell ref="Q734:S734"/>
    <mergeCell ref="T734:W734"/>
    <mergeCell ref="C733:E733"/>
    <mergeCell ref="F733:H733"/>
    <mergeCell ref="I733:J733"/>
    <mergeCell ref="K733:L733"/>
    <mergeCell ref="M733:N733"/>
    <mergeCell ref="O733:P733"/>
    <mergeCell ref="Q731:S731"/>
    <mergeCell ref="T731:W731"/>
    <mergeCell ref="C732:E732"/>
    <mergeCell ref="F732:H732"/>
    <mergeCell ref="I732:J732"/>
    <mergeCell ref="K732:L732"/>
    <mergeCell ref="M732:N732"/>
    <mergeCell ref="O732:P732"/>
    <mergeCell ref="Q732:S732"/>
    <mergeCell ref="T732:W732"/>
    <mergeCell ref="C731:E731"/>
    <mergeCell ref="F731:H731"/>
    <mergeCell ref="I731:J731"/>
    <mergeCell ref="K731:L731"/>
    <mergeCell ref="M731:N731"/>
    <mergeCell ref="O731:P731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29:E729"/>
    <mergeCell ref="F729:H729"/>
    <mergeCell ref="I729:J729"/>
    <mergeCell ref="K729:L729"/>
    <mergeCell ref="M729:N729"/>
    <mergeCell ref="O729:P729"/>
    <mergeCell ref="Q727:S727"/>
    <mergeCell ref="T727:W727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C727:E727"/>
    <mergeCell ref="F727:H727"/>
    <mergeCell ref="I727:J727"/>
    <mergeCell ref="K727:L727"/>
    <mergeCell ref="M727:N727"/>
    <mergeCell ref="O727:P727"/>
    <mergeCell ref="Q725:S725"/>
    <mergeCell ref="T725:W725"/>
    <mergeCell ref="C726:E726"/>
    <mergeCell ref="F726:H726"/>
    <mergeCell ref="I726:J726"/>
    <mergeCell ref="K726:L726"/>
    <mergeCell ref="M726:N726"/>
    <mergeCell ref="O726:P726"/>
    <mergeCell ref="Q726:S726"/>
    <mergeCell ref="T726:W726"/>
    <mergeCell ref="C725:E725"/>
    <mergeCell ref="F725:H725"/>
    <mergeCell ref="I725:J725"/>
    <mergeCell ref="K725:L725"/>
    <mergeCell ref="M725:N725"/>
    <mergeCell ref="O725:P725"/>
    <mergeCell ref="B722:C722"/>
    <mergeCell ref="D722:R722"/>
    <mergeCell ref="T722:V722"/>
    <mergeCell ref="C724:D724"/>
    <mergeCell ref="F724:I724"/>
    <mergeCell ref="O724:P724"/>
    <mergeCell ref="R724:S724"/>
    <mergeCell ref="T724:V724"/>
    <mergeCell ref="T718:W718"/>
    <mergeCell ref="A719:E720"/>
    <mergeCell ref="F719:U719"/>
    <mergeCell ref="F720:S720"/>
    <mergeCell ref="D721:O721"/>
    <mergeCell ref="P721:S721"/>
    <mergeCell ref="T721:W721"/>
    <mergeCell ref="Q716:S716"/>
    <mergeCell ref="T716:W716"/>
    <mergeCell ref="C717:E717"/>
    <mergeCell ref="F717:H717"/>
    <mergeCell ref="I717:J717"/>
    <mergeCell ref="K717:L717"/>
    <mergeCell ref="M717:N717"/>
    <mergeCell ref="O717:P717"/>
    <mergeCell ref="Q717:S717"/>
    <mergeCell ref="T717:W717"/>
    <mergeCell ref="C716:E716"/>
    <mergeCell ref="F716:H716"/>
    <mergeCell ref="I716:J716"/>
    <mergeCell ref="K716:L716"/>
    <mergeCell ref="M716:N716"/>
    <mergeCell ref="O716:P716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4:E714"/>
    <mergeCell ref="F714:H714"/>
    <mergeCell ref="I714:J714"/>
    <mergeCell ref="K714:L714"/>
    <mergeCell ref="M714:N714"/>
    <mergeCell ref="O714:P714"/>
    <mergeCell ref="Q712:S712"/>
    <mergeCell ref="T712:W712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2:E712"/>
    <mergeCell ref="F712:H712"/>
    <mergeCell ref="I712:J712"/>
    <mergeCell ref="K712:L712"/>
    <mergeCell ref="M712:N712"/>
    <mergeCell ref="O712:P712"/>
    <mergeCell ref="Q710:S710"/>
    <mergeCell ref="T710:W710"/>
    <mergeCell ref="C711:E711"/>
    <mergeCell ref="F711:H711"/>
    <mergeCell ref="I711:J711"/>
    <mergeCell ref="K711:L711"/>
    <mergeCell ref="M711:N711"/>
    <mergeCell ref="O711:P711"/>
    <mergeCell ref="Q711:S711"/>
    <mergeCell ref="T711:W711"/>
    <mergeCell ref="C710:E710"/>
    <mergeCell ref="F710:H710"/>
    <mergeCell ref="I710:J710"/>
    <mergeCell ref="K710:L710"/>
    <mergeCell ref="M710:N710"/>
    <mergeCell ref="O710:P710"/>
    <mergeCell ref="Q708:S708"/>
    <mergeCell ref="T708:W708"/>
    <mergeCell ref="C709:E709"/>
    <mergeCell ref="F709:H709"/>
    <mergeCell ref="I709:J709"/>
    <mergeCell ref="K709:L709"/>
    <mergeCell ref="M709:N709"/>
    <mergeCell ref="O709:P709"/>
    <mergeCell ref="Q709:S709"/>
    <mergeCell ref="T709:W709"/>
    <mergeCell ref="C708:E708"/>
    <mergeCell ref="F708:H708"/>
    <mergeCell ref="I708:J708"/>
    <mergeCell ref="K708:L708"/>
    <mergeCell ref="M708:N708"/>
    <mergeCell ref="O708:P708"/>
    <mergeCell ref="Q706:S706"/>
    <mergeCell ref="T706:W706"/>
    <mergeCell ref="C707:E707"/>
    <mergeCell ref="F707:H707"/>
    <mergeCell ref="I707:J707"/>
    <mergeCell ref="K707:L707"/>
    <mergeCell ref="M707:N707"/>
    <mergeCell ref="O707:P707"/>
    <mergeCell ref="Q707:S707"/>
    <mergeCell ref="T707:W707"/>
    <mergeCell ref="C706:E706"/>
    <mergeCell ref="F706:H706"/>
    <mergeCell ref="I706:J706"/>
    <mergeCell ref="K706:L706"/>
    <mergeCell ref="M706:N706"/>
    <mergeCell ref="O706:P706"/>
    <mergeCell ref="Q704:S704"/>
    <mergeCell ref="T704:W704"/>
    <mergeCell ref="C705:E705"/>
    <mergeCell ref="F705:H705"/>
    <mergeCell ref="I705:J705"/>
    <mergeCell ref="K705:L705"/>
    <mergeCell ref="M705:N705"/>
    <mergeCell ref="O705:P705"/>
    <mergeCell ref="Q705:S705"/>
    <mergeCell ref="T705:W705"/>
    <mergeCell ref="C704:E704"/>
    <mergeCell ref="F704:H704"/>
    <mergeCell ref="I704:J704"/>
    <mergeCell ref="K704:L704"/>
    <mergeCell ref="M704:N704"/>
    <mergeCell ref="O704:P704"/>
    <mergeCell ref="Q702:S702"/>
    <mergeCell ref="T702:W702"/>
    <mergeCell ref="C703:E703"/>
    <mergeCell ref="F703:H703"/>
    <mergeCell ref="I703:J703"/>
    <mergeCell ref="K703:L703"/>
    <mergeCell ref="M703:N703"/>
    <mergeCell ref="O703:P703"/>
    <mergeCell ref="Q703:S703"/>
    <mergeCell ref="T703:W703"/>
    <mergeCell ref="C702:E702"/>
    <mergeCell ref="F702:H702"/>
    <mergeCell ref="I702:J702"/>
    <mergeCell ref="K702:L702"/>
    <mergeCell ref="M702:N702"/>
    <mergeCell ref="O702:P702"/>
    <mergeCell ref="Q699:S699"/>
    <mergeCell ref="T699:W699"/>
    <mergeCell ref="C701:E701"/>
    <mergeCell ref="F701:H701"/>
    <mergeCell ref="I701:J701"/>
    <mergeCell ref="K701:L701"/>
    <mergeCell ref="M701:N701"/>
    <mergeCell ref="O701:P701"/>
    <mergeCell ref="Q701:S701"/>
    <mergeCell ref="T701:W701"/>
    <mergeCell ref="C699:E699"/>
    <mergeCell ref="F699:H700"/>
    <mergeCell ref="I699:J699"/>
    <mergeCell ref="K699:L699"/>
    <mergeCell ref="M699:N699"/>
    <mergeCell ref="O699:P699"/>
    <mergeCell ref="Q697:S697"/>
    <mergeCell ref="T697:W697"/>
    <mergeCell ref="C698:E698"/>
    <mergeCell ref="F698:H698"/>
    <mergeCell ref="I698:J698"/>
    <mergeCell ref="K698:L698"/>
    <mergeCell ref="M698:N698"/>
    <mergeCell ref="O698:P698"/>
    <mergeCell ref="Q698:S698"/>
    <mergeCell ref="T698:W698"/>
    <mergeCell ref="C697:E697"/>
    <mergeCell ref="F697:H697"/>
    <mergeCell ref="I697:J697"/>
    <mergeCell ref="K697:L697"/>
    <mergeCell ref="M697:N697"/>
    <mergeCell ref="O697:P697"/>
    <mergeCell ref="Q695:S695"/>
    <mergeCell ref="T695:W695"/>
    <mergeCell ref="C696:E696"/>
    <mergeCell ref="F696:H696"/>
    <mergeCell ref="I696:J696"/>
    <mergeCell ref="K696:L696"/>
    <mergeCell ref="M696:N696"/>
    <mergeCell ref="O696:P696"/>
    <mergeCell ref="Q696:S696"/>
    <mergeCell ref="T696:W696"/>
    <mergeCell ref="C695:E695"/>
    <mergeCell ref="F695:H695"/>
    <mergeCell ref="I695:J695"/>
    <mergeCell ref="K695:L695"/>
    <mergeCell ref="M695:N695"/>
    <mergeCell ref="O695:P695"/>
    <mergeCell ref="Q693:S693"/>
    <mergeCell ref="T693:W693"/>
    <mergeCell ref="C694:E694"/>
    <mergeCell ref="F694:H694"/>
    <mergeCell ref="I694:J694"/>
    <mergeCell ref="K694:L694"/>
    <mergeCell ref="M694:N694"/>
    <mergeCell ref="O694:P694"/>
    <mergeCell ref="Q694:S694"/>
    <mergeCell ref="T694:W694"/>
    <mergeCell ref="C693:E693"/>
    <mergeCell ref="F693:H693"/>
    <mergeCell ref="I693:J693"/>
    <mergeCell ref="K693:L693"/>
    <mergeCell ref="M693:N693"/>
    <mergeCell ref="O693:P693"/>
    <mergeCell ref="Q691:S691"/>
    <mergeCell ref="T691:W691"/>
    <mergeCell ref="C692:E692"/>
    <mergeCell ref="F692:H692"/>
    <mergeCell ref="I692:J692"/>
    <mergeCell ref="K692:L692"/>
    <mergeCell ref="M692:N692"/>
    <mergeCell ref="O692:P692"/>
    <mergeCell ref="Q692:S692"/>
    <mergeCell ref="T692:W692"/>
    <mergeCell ref="C691:E691"/>
    <mergeCell ref="F691:H691"/>
    <mergeCell ref="I691:J691"/>
    <mergeCell ref="K691:L691"/>
    <mergeCell ref="M691:N691"/>
    <mergeCell ref="O691:P691"/>
    <mergeCell ref="Q689:S689"/>
    <mergeCell ref="T689:W689"/>
    <mergeCell ref="C690:E690"/>
    <mergeCell ref="F690:H690"/>
    <mergeCell ref="I690:J690"/>
    <mergeCell ref="K690:L690"/>
    <mergeCell ref="M690:N690"/>
    <mergeCell ref="O690:P690"/>
    <mergeCell ref="Q690:S690"/>
    <mergeCell ref="T690:W690"/>
    <mergeCell ref="C689:E689"/>
    <mergeCell ref="F689:H689"/>
    <mergeCell ref="I689:J689"/>
    <mergeCell ref="K689:L689"/>
    <mergeCell ref="M689:N689"/>
    <mergeCell ref="O689:P689"/>
    <mergeCell ref="Q687:S687"/>
    <mergeCell ref="T687:W687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7:E687"/>
    <mergeCell ref="F687:H687"/>
    <mergeCell ref="I687:J687"/>
    <mergeCell ref="K687:L687"/>
    <mergeCell ref="M687:N687"/>
    <mergeCell ref="O687:P687"/>
    <mergeCell ref="Q685:S685"/>
    <mergeCell ref="T685:W685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5:E685"/>
    <mergeCell ref="F685:H685"/>
    <mergeCell ref="I685:J685"/>
    <mergeCell ref="K685:L685"/>
    <mergeCell ref="M685:N685"/>
    <mergeCell ref="O685:P685"/>
    <mergeCell ref="Q683:S683"/>
    <mergeCell ref="T683:W683"/>
    <mergeCell ref="C684:E684"/>
    <mergeCell ref="F684:H684"/>
    <mergeCell ref="I684:J684"/>
    <mergeCell ref="K684:L684"/>
    <mergeCell ref="M684:N684"/>
    <mergeCell ref="O684:P684"/>
    <mergeCell ref="Q684:S684"/>
    <mergeCell ref="T684:W684"/>
    <mergeCell ref="C683:E683"/>
    <mergeCell ref="F683:H683"/>
    <mergeCell ref="I683:J683"/>
    <mergeCell ref="K683:L683"/>
    <mergeCell ref="M683:N683"/>
    <mergeCell ref="O683:P683"/>
    <mergeCell ref="Q681:S681"/>
    <mergeCell ref="T681:W681"/>
    <mergeCell ref="C682:E682"/>
    <mergeCell ref="F682:H682"/>
    <mergeCell ref="I682:J682"/>
    <mergeCell ref="K682:L682"/>
    <mergeCell ref="M682:N682"/>
    <mergeCell ref="O682:P682"/>
    <mergeCell ref="Q682:S682"/>
    <mergeCell ref="T682:W682"/>
    <mergeCell ref="C681:E681"/>
    <mergeCell ref="F681:H681"/>
    <mergeCell ref="I681:J681"/>
    <mergeCell ref="K681:L681"/>
    <mergeCell ref="M681:N681"/>
    <mergeCell ref="O681:P681"/>
    <mergeCell ref="Q679:S679"/>
    <mergeCell ref="T679:W679"/>
    <mergeCell ref="C680:E680"/>
    <mergeCell ref="F680:H680"/>
    <mergeCell ref="I680:J680"/>
    <mergeCell ref="K680:L680"/>
    <mergeCell ref="M680:N680"/>
    <mergeCell ref="O680:P680"/>
    <mergeCell ref="Q680:S680"/>
    <mergeCell ref="T680:W680"/>
    <mergeCell ref="C679:E679"/>
    <mergeCell ref="F679:H679"/>
    <mergeCell ref="I679:J679"/>
    <mergeCell ref="K679:L679"/>
    <mergeCell ref="M679:N679"/>
    <mergeCell ref="O679:P679"/>
    <mergeCell ref="Q677:S677"/>
    <mergeCell ref="T677:W677"/>
    <mergeCell ref="C678:E678"/>
    <mergeCell ref="F678:H678"/>
    <mergeCell ref="I678:J678"/>
    <mergeCell ref="K678:L678"/>
    <mergeCell ref="M678:N678"/>
    <mergeCell ref="O678:P678"/>
    <mergeCell ref="Q678:S678"/>
    <mergeCell ref="T678:W678"/>
    <mergeCell ref="C677:E677"/>
    <mergeCell ref="F677:H677"/>
    <mergeCell ref="I677:J677"/>
    <mergeCell ref="K677:L677"/>
    <mergeCell ref="M677:N677"/>
    <mergeCell ref="O677:P677"/>
    <mergeCell ref="Q675:S675"/>
    <mergeCell ref="T675:W675"/>
    <mergeCell ref="C676:E676"/>
    <mergeCell ref="F676:H676"/>
    <mergeCell ref="I676:J676"/>
    <mergeCell ref="K676:L676"/>
    <mergeCell ref="M676:N676"/>
    <mergeCell ref="O676:P676"/>
    <mergeCell ref="Q676:S676"/>
    <mergeCell ref="T676:W676"/>
    <mergeCell ref="C675:E675"/>
    <mergeCell ref="F675:H675"/>
    <mergeCell ref="I675:J675"/>
    <mergeCell ref="K675:L675"/>
    <mergeCell ref="M675:N675"/>
    <mergeCell ref="O675:P675"/>
    <mergeCell ref="Q673:S673"/>
    <mergeCell ref="T673:W673"/>
    <mergeCell ref="C674:E674"/>
    <mergeCell ref="F674:H674"/>
    <mergeCell ref="I674:J674"/>
    <mergeCell ref="K674:L674"/>
    <mergeCell ref="M674:N674"/>
    <mergeCell ref="O674:P674"/>
    <mergeCell ref="Q674:S674"/>
    <mergeCell ref="T674:W674"/>
    <mergeCell ref="C673:E673"/>
    <mergeCell ref="F673:H673"/>
    <mergeCell ref="I673:J673"/>
    <mergeCell ref="K673:L673"/>
    <mergeCell ref="M673:N673"/>
    <mergeCell ref="O673:P673"/>
    <mergeCell ref="Q670:S670"/>
    <mergeCell ref="T670:W670"/>
    <mergeCell ref="C672:E672"/>
    <mergeCell ref="F672:H672"/>
    <mergeCell ref="I672:J672"/>
    <mergeCell ref="K672:L672"/>
    <mergeCell ref="M672:N672"/>
    <mergeCell ref="O672:P672"/>
    <mergeCell ref="Q672:S672"/>
    <mergeCell ref="T672:W672"/>
    <mergeCell ref="C670:E670"/>
    <mergeCell ref="F670:H671"/>
    <mergeCell ref="I670:J670"/>
    <mergeCell ref="K670:L670"/>
    <mergeCell ref="M670:N670"/>
    <mergeCell ref="O670:P670"/>
    <mergeCell ref="D668:R668"/>
    <mergeCell ref="T668:V668"/>
    <mergeCell ref="C669:D669"/>
    <mergeCell ref="F669:I669"/>
    <mergeCell ref="O669:P669"/>
    <mergeCell ref="R669:S669"/>
    <mergeCell ref="T669:V669"/>
    <mergeCell ref="B666:F666"/>
    <mergeCell ref="G666:O666"/>
    <mergeCell ref="P666:S666"/>
    <mergeCell ref="T666:W666"/>
    <mergeCell ref="B667:F667"/>
    <mergeCell ref="G667:R667"/>
    <mergeCell ref="Q661:S661"/>
    <mergeCell ref="T661:W661"/>
    <mergeCell ref="T663:W663"/>
    <mergeCell ref="A664:E665"/>
    <mergeCell ref="F664:U664"/>
    <mergeCell ref="F665:S665"/>
    <mergeCell ref="C661:E661"/>
    <mergeCell ref="F661:H661"/>
    <mergeCell ref="I661:J661"/>
    <mergeCell ref="K661:L661"/>
    <mergeCell ref="M661:N661"/>
    <mergeCell ref="O661:P661"/>
    <mergeCell ref="Q659:S659"/>
    <mergeCell ref="T659:W659"/>
    <mergeCell ref="C660:E660"/>
    <mergeCell ref="F660:H660"/>
    <mergeCell ref="I660:J660"/>
    <mergeCell ref="K660:L660"/>
    <mergeCell ref="M660:N660"/>
    <mergeCell ref="O660:P660"/>
    <mergeCell ref="Q660:S660"/>
    <mergeCell ref="T660:W660"/>
    <mergeCell ref="C659:E659"/>
    <mergeCell ref="F659:H659"/>
    <mergeCell ref="I659:J659"/>
    <mergeCell ref="K659:L659"/>
    <mergeCell ref="M659:N659"/>
    <mergeCell ref="O659:P659"/>
    <mergeCell ref="Q656:S656"/>
    <mergeCell ref="T656:W656"/>
    <mergeCell ref="C657:E657"/>
    <mergeCell ref="F657:H658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34:S634"/>
    <mergeCell ref="T634:W634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4:E634"/>
    <mergeCell ref="F634:H634"/>
    <mergeCell ref="I634:J634"/>
    <mergeCell ref="K634:L634"/>
    <mergeCell ref="M634:N634"/>
    <mergeCell ref="O634:P634"/>
    <mergeCell ref="Q632:S632"/>
    <mergeCell ref="T632:W632"/>
    <mergeCell ref="C633:E633"/>
    <mergeCell ref="F633:H633"/>
    <mergeCell ref="I633:J633"/>
    <mergeCell ref="K633:L633"/>
    <mergeCell ref="M633:N633"/>
    <mergeCell ref="O633:P633"/>
    <mergeCell ref="Q633:S633"/>
    <mergeCell ref="T633:W633"/>
    <mergeCell ref="C632:E632"/>
    <mergeCell ref="F632:H632"/>
    <mergeCell ref="I632:J632"/>
    <mergeCell ref="K632:L632"/>
    <mergeCell ref="M632:N632"/>
    <mergeCell ref="O632:P632"/>
    <mergeCell ref="Q630:S630"/>
    <mergeCell ref="T630:W630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30:E630"/>
    <mergeCell ref="F630:H630"/>
    <mergeCell ref="I630:J630"/>
    <mergeCell ref="K630:L630"/>
    <mergeCell ref="M630:N630"/>
    <mergeCell ref="O630:P630"/>
    <mergeCell ref="Q628:S628"/>
    <mergeCell ref="T628:W628"/>
    <mergeCell ref="C629:E629"/>
    <mergeCell ref="F629:H629"/>
    <mergeCell ref="I629:J629"/>
    <mergeCell ref="K629:L629"/>
    <mergeCell ref="M629:N629"/>
    <mergeCell ref="O629:P629"/>
    <mergeCell ref="Q629:S629"/>
    <mergeCell ref="T629:W629"/>
    <mergeCell ref="C628:E628"/>
    <mergeCell ref="F628:H628"/>
    <mergeCell ref="I628:J628"/>
    <mergeCell ref="K628:L628"/>
    <mergeCell ref="M628:N628"/>
    <mergeCell ref="O628:P628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3:S623"/>
    <mergeCell ref="T623:W623"/>
    <mergeCell ref="C624:E624"/>
    <mergeCell ref="F624:H625"/>
    <mergeCell ref="I624:J624"/>
    <mergeCell ref="K624:L624"/>
    <mergeCell ref="M624:N624"/>
    <mergeCell ref="O624:P624"/>
    <mergeCell ref="Q624:S624"/>
    <mergeCell ref="T624:W624"/>
    <mergeCell ref="C623:E623"/>
    <mergeCell ref="F623:H623"/>
    <mergeCell ref="I623:J623"/>
    <mergeCell ref="K623:L623"/>
    <mergeCell ref="M623:N623"/>
    <mergeCell ref="O623:P623"/>
    <mergeCell ref="Q621:S621"/>
    <mergeCell ref="T621:W621"/>
    <mergeCell ref="C622:E622"/>
    <mergeCell ref="F622:H622"/>
    <mergeCell ref="I622:J622"/>
    <mergeCell ref="K622:L622"/>
    <mergeCell ref="M622:N622"/>
    <mergeCell ref="O622:P622"/>
    <mergeCell ref="Q622:S622"/>
    <mergeCell ref="T622:W622"/>
    <mergeCell ref="C621:E621"/>
    <mergeCell ref="F621:H621"/>
    <mergeCell ref="I621:J621"/>
    <mergeCell ref="K621:L621"/>
    <mergeCell ref="M621:N621"/>
    <mergeCell ref="O621:P621"/>
    <mergeCell ref="Q619:S619"/>
    <mergeCell ref="T619:W619"/>
    <mergeCell ref="C620:E620"/>
    <mergeCell ref="F620:H620"/>
    <mergeCell ref="I620:J620"/>
    <mergeCell ref="K620:L620"/>
    <mergeCell ref="M620:N620"/>
    <mergeCell ref="O620:P620"/>
    <mergeCell ref="Q620:S620"/>
    <mergeCell ref="T620:W620"/>
    <mergeCell ref="C619:E619"/>
    <mergeCell ref="F619:H619"/>
    <mergeCell ref="I619:J619"/>
    <mergeCell ref="K619:L619"/>
    <mergeCell ref="M619:N619"/>
    <mergeCell ref="O619:P619"/>
    <mergeCell ref="Q617:S617"/>
    <mergeCell ref="T617:W617"/>
    <mergeCell ref="C618:E618"/>
    <mergeCell ref="F618:H618"/>
    <mergeCell ref="I618:J618"/>
    <mergeCell ref="K618:L618"/>
    <mergeCell ref="M618:N618"/>
    <mergeCell ref="O618:P618"/>
    <mergeCell ref="Q618:S618"/>
    <mergeCell ref="T618:W618"/>
    <mergeCell ref="C617:E617"/>
    <mergeCell ref="F617:H617"/>
    <mergeCell ref="I617:J617"/>
    <mergeCell ref="K617:L617"/>
    <mergeCell ref="M617:N617"/>
    <mergeCell ref="O617:P617"/>
    <mergeCell ref="Q615:S615"/>
    <mergeCell ref="T615:W615"/>
    <mergeCell ref="C616:E616"/>
    <mergeCell ref="F616:H616"/>
    <mergeCell ref="I616:J616"/>
    <mergeCell ref="K616:L616"/>
    <mergeCell ref="M616:N616"/>
    <mergeCell ref="O616:P616"/>
    <mergeCell ref="Q616:S616"/>
    <mergeCell ref="T616:W616"/>
    <mergeCell ref="C615:E615"/>
    <mergeCell ref="F615:H615"/>
    <mergeCell ref="I615:J615"/>
    <mergeCell ref="K615:L615"/>
    <mergeCell ref="M615:N615"/>
    <mergeCell ref="O615:P615"/>
    <mergeCell ref="B612:C612"/>
    <mergeCell ref="D612:R612"/>
    <mergeCell ref="T612:V612"/>
    <mergeCell ref="C614:D614"/>
    <mergeCell ref="F614:I614"/>
    <mergeCell ref="O614:P614"/>
    <mergeCell ref="R614:S614"/>
    <mergeCell ref="T614:V614"/>
    <mergeCell ref="T608:W608"/>
    <mergeCell ref="A609:E610"/>
    <mergeCell ref="F609:U609"/>
    <mergeCell ref="F610:S610"/>
    <mergeCell ref="D611:O611"/>
    <mergeCell ref="P611:S611"/>
    <mergeCell ref="T611:W611"/>
    <mergeCell ref="Q606:S606"/>
    <mergeCell ref="T606:W606"/>
    <mergeCell ref="C607:E607"/>
    <mergeCell ref="F607:H607"/>
    <mergeCell ref="I607:J607"/>
    <mergeCell ref="K607:L607"/>
    <mergeCell ref="M607:N607"/>
    <mergeCell ref="O607:P607"/>
    <mergeCell ref="Q607:S607"/>
    <mergeCell ref="T607:W607"/>
    <mergeCell ref="C606:E606"/>
    <mergeCell ref="F606:H606"/>
    <mergeCell ref="I606:J606"/>
    <mergeCell ref="K606:L606"/>
    <mergeCell ref="M606:N606"/>
    <mergeCell ref="O606:P606"/>
    <mergeCell ref="Q603:S603"/>
    <mergeCell ref="T603:W603"/>
    <mergeCell ref="C605:E605"/>
    <mergeCell ref="F605:H605"/>
    <mergeCell ref="I605:J605"/>
    <mergeCell ref="K605:L605"/>
    <mergeCell ref="M605:N605"/>
    <mergeCell ref="O605:P605"/>
    <mergeCell ref="Q605:S605"/>
    <mergeCell ref="T605:W605"/>
    <mergeCell ref="C603:E603"/>
    <mergeCell ref="F603:H604"/>
    <mergeCell ref="I603:J603"/>
    <mergeCell ref="K603:L603"/>
    <mergeCell ref="M603:N603"/>
    <mergeCell ref="O603:P603"/>
    <mergeCell ref="Q601:S601"/>
    <mergeCell ref="T601:W601"/>
    <mergeCell ref="C602:E602"/>
    <mergeCell ref="F602:H602"/>
    <mergeCell ref="I602:J602"/>
    <mergeCell ref="K602:L602"/>
    <mergeCell ref="M602:N602"/>
    <mergeCell ref="O602:P602"/>
    <mergeCell ref="Q602:S602"/>
    <mergeCell ref="T602:W602"/>
    <mergeCell ref="C601:E601"/>
    <mergeCell ref="F601:H601"/>
    <mergeCell ref="I601:J601"/>
    <mergeCell ref="K601:L601"/>
    <mergeCell ref="M601:N601"/>
    <mergeCell ref="O601:P601"/>
    <mergeCell ref="Q599:S599"/>
    <mergeCell ref="T599:W599"/>
    <mergeCell ref="C600:E600"/>
    <mergeCell ref="F600:H600"/>
    <mergeCell ref="I600:J600"/>
    <mergeCell ref="K600:L600"/>
    <mergeCell ref="M600:N600"/>
    <mergeCell ref="O600:P600"/>
    <mergeCell ref="Q600:S600"/>
    <mergeCell ref="T600:W600"/>
    <mergeCell ref="C599:E599"/>
    <mergeCell ref="F599:H599"/>
    <mergeCell ref="I599:J599"/>
    <mergeCell ref="K599:L599"/>
    <mergeCell ref="M599:N599"/>
    <mergeCell ref="O599:P599"/>
    <mergeCell ref="Q597:S597"/>
    <mergeCell ref="T597:W597"/>
    <mergeCell ref="C598:E598"/>
    <mergeCell ref="F598:H598"/>
    <mergeCell ref="I598:J598"/>
    <mergeCell ref="K598:L598"/>
    <mergeCell ref="M598:N598"/>
    <mergeCell ref="O598:P598"/>
    <mergeCell ref="Q598:S598"/>
    <mergeCell ref="T598:W598"/>
    <mergeCell ref="C597:E597"/>
    <mergeCell ref="F597:H597"/>
    <mergeCell ref="I597:J597"/>
    <mergeCell ref="K597:L597"/>
    <mergeCell ref="M597:N597"/>
    <mergeCell ref="O597:P597"/>
    <mergeCell ref="Q595:S595"/>
    <mergeCell ref="T595:W595"/>
    <mergeCell ref="C596:E596"/>
    <mergeCell ref="F596:H596"/>
    <mergeCell ref="I596:J596"/>
    <mergeCell ref="K596:L596"/>
    <mergeCell ref="M596:N596"/>
    <mergeCell ref="O596:P596"/>
    <mergeCell ref="Q596:S596"/>
    <mergeCell ref="T596:W596"/>
    <mergeCell ref="C595:E595"/>
    <mergeCell ref="F595:H595"/>
    <mergeCell ref="I595:J595"/>
    <mergeCell ref="K595:L595"/>
    <mergeCell ref="M595:N595"/>
    <mergeCell ref="O595:P595"/>
    <mergeCell ref="Q593:S593"/>
    <mergeCell ref="T593:W593"/>
    <mergeCell ref="C594:E594"/>
    <mergeCell ref="F594:H594"/>
    <mergeCell ref="I594:J594"/>
    <mergeCell ref="K594:L594"/>
    <mergeCell ref="M594:N594"/>
    <mergeCell ref="O594:P594"/>
    <mergeCell ref="Q594:S594"/>
    <mergeCell ref="T594:W594"/>
    <mergeCell ref="C593:E593"/>
    <mergeCell ref="F593:H593"/>
    <mergeCell ref="I593:J593"/>
    <mergeCell ref="K593:L593"/>
    <mergeCell ref="M593:N593"/>
    <mergeCell ref="O593:P593"/>
    <mergeCell ref="Q590:S590"/>
    <mergeCell ref="T590:W590"/>
    <mergeCell ref="C592:E592"/>
    <mergeCell ref="F592:H592"/>
    <mergeCell ref="I592:J592"/>
    <mergeCell ref="K592:L592"/>
    <mergeCell ref="M592:N592"/>
    <mergeCell ref="O592:P592"/>
    <mergeCell ref="Q592:S592"/>
    <mergeCell ref="T592:W592"/>
    <mergeCell ref="C590:E590"/>
    <mergeCell ref="F590:H591"/>
    <mergeCell ref="I590:J590"/>
    <mergeCell ref="K590:L590"/>
    <mergeCell ref="M590:N590"/>
    <mergeCell ref="O590:P590"/>
    <mergeCell ref="Q588:S588"/>
    <mergeCell ref="T588:W588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88:E588"/>
    <mergeCell ref="F588:H588"/>
    <mergeCell ref="I588:J588"/>
    <mergeCell ref="K588:L588"/>
    <mergeCell ref="M588:N588"/>
    <mergeCell ref="O588:P588"/>
    <mergeCell ref="Q586:S586"/>
    <mergeCell ref="T586:W586"/>
    <mergeCell ref="C587:E587"/>
    <mergeCell ref="F587:H587"/>
    <mergeCell ref="I587:J587"/>
    <mergeCell ref="K587:L587"/>
    <mergeCell ref="M587:N587"/>
    <mergeCell ref="O587:P587"/>
    <mergeCell ref="Q587:S587"/>
    <mergeCell ref="T587:W587"/>
    <mergeCell ref="C586:E586"/>
    <mergeCell ref="F586:H586"/>
    <mergeCell ref="I586:J586"/>
    <mergeCell ref="K586:L586"/>
    <mergeCell ref="M586:N586"/>
    <mergeCell ref="O586:P586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80:E580"/>
    <mergeCell ref="F580:H580"/>
    <mergeCell ref="I580:J580"/>
    <mergeCell ref="K580:L580"/>
    <mergeCell ref="M580:N580"/>
    <mergeCell ref="O580:P580"/>
    <mergeCell ref="Q578:S578"/>
    <mergeCell ref="T578:W578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78:E578"/>
    <mergeCell ref="F578:H578"/>
    <mergeCell ref="I578:J578"/>
    <mergeCell ref="K578:L578"/>
    <mergeCell ref="M578:N578"/>
    <mergeCell ref="O578:P578"/>
    <mergeCell ref="Q576:S576"/>
    <mergeCell ref="T576:W576"/>
    <mergeCell ref="C577:E577"/>
    <mergeCell ref="F577:H577"/>
    <mergeCell ref="I577:J577"/>
    <mergeCell ref="K577:L577"/>
    <mergeCell ref="M577:N577"/>
    <mergeCell ref="O577:P577"/>
    <mergeCell ref="Q577:S577"/>
    <mergeCell ref="T577:W577"/>
    <mergeCell ref="C576:E576"/>
    <mergeCell ref="F576:H576"/>
    <mergeCell ref="I576:J576"/>
    <mergeCell ref="K576:L576"/>
    <mergeCell ref="M576:N576"/>
    <mergeCell ref="O576:P576"/>
    <mergeCell ref="Q574:S574"/>
    <mergeCell ref="T574:W574"/>
    <mergeCell ref="C575:E575"/>
    <mergeCell ref="F575:H575"/>
    <mergeCell ref="I575:J575"/>
    <mergeCell ref="K575:L575"/>
    <mergeCell ref="M575:N575"/>
    <mergeCell ref="O575:P575"/>
    <mergeCell ref="Q575:S575"/>
    <mergeCell ref="T575:W575"/>
    <mergeCell ref="C574:E574"/>
    <mergeCell ref="F574:H574"/>
    <mergeCell ref="I574:J574"/>
    <mergeCell ref="K574:L574"/>
    <mergeCell ref="M574:N574"/>
    <mergeCell ref="O574:P574"/>
    <mergeCell ref="Q572:S572"/>
    <mergeCell ref="T572:W572"/>
    <mergeCell ref="C573:E573"/>
    <mergeCell ref="F573:H573"/>
    <mergeCell ref="I573:J573"/>
    <mergeCell ref="K573:L573"/>
    <mergeCell ref="M573:N573"/>
    <mergeCell ref="O573:P573"/>
    <mergeCell ref="Q573:S573"/>
    <mergeCell ref="T573:W573"/>
    <mergeCell ref="C572:E572"/>
    <mergeCell ref="F572:H572"/>
    <mergeCell ref="I572:J572"/>
    <mergeCell ref="K572:L572"/>
    <mergeCell ref="M572:N572"/>
    <mergeCell ref="O572:P572"/>
    <mergeCell ref="Q570:S570"/>
    <mergeCell ref="T570:W570"/>
    <mergeCell ref="C571:E571"/>
    <mergeCell ref="F571:H571"/>
    <mergeCell ref="I571:J571"/>
    <mergeCell ref="K571:L571"/>
    <mergeCell ref="M571:N571"/>
    <mergeCell ref="O571:P571"/>
    <mergeCell ref="Q571:S571"/>
    <mergeCell ref="T571:W571"/>
    <mergeCell ref="C570:E570"/>
    <mergeCell ref="F570:H570"/>
    <mergeCell ref="I570:J570"/>
    <mergeCell ref="K570:L570"/>
    <mergeCell ref="M570:N570"/>
    <mergeCell ref="O570:P570"/>
    <mergeCell ref="Q568:S568"/>
    <mergeCell ref="T568:W568"/>
    <mergeCell ref="C569:E569"/>
    <mergeCell ref="F569:H569"/>
    <mergeCell ref="I569:J569"/>
    <mergeCell ref="K569:L569"/>
    <mergeCell ref="M569:N569"/>
    <mergeCell ref="O569:P569"/>
    <mergeCell ref="Q569:S569"/>
    <mergeCell ref="T569:W569"/>
    <mergeCell ref="C568:E568"/>
    <mergeCell ref="F568:H568"/>
    <mergeCell ref="I568:J568"/>
    <mergeCell ref="K568:L568"/>
    <mergeCell ref="M568:N568"/>
    <mergeCell ref="O568:P568"/>
    <mergeCell ref="Q566:S566"/>
    <mergeCell ref="T566:W566"/>
    <mergeCell ref="C567:E567"/>
    <mergeCell ref="F567:H567"/>
    <mergeCell ref="I567:J567"/>
    <mergeCell ref="K567:L567"/>
    <mergeCell ref="M567:N567"/>
    <mergeCell ref="O567:P567"/>
    <mergeCell ref="Q567:S567"/>
    <mergeCell ref="T567:W567"/>
    <mergeCell ref="C566:E566"/>
    <mergeCell ref="F566:H566"/>
    <mergeCell ref="I566:J566"/>
    <mergeCell ref="K566:L566"/>
    <mergeCell ref="M566:N566"/>
    <mergeCell ref="O566:P566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4:E564"/>
    <mergeCell ref="F564:H564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Q560:S560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C560:E560"/>
    <mergeCell ref="F560:H560"/>
    <mergeCell ref="I560:J560"/>
    <mergeCell ref="K560:L560"/>
    <mergeCell ref="M560:N560"/>
    <mergeCell ref="O560:P560"/>
    <mergeCell ref="D558:R558"/>
    <mergeCell ref="T558:V558"/>
    <mergeCell ref="C559:D559"/>
    <mergeCell ref="F559:I559"/>
    <mergeCell ref="O559:P559"/>
    <mergeCell ref="R559:S559"/>
    <mergeCell ref="T559:V559"/>
    <mergeCell ref="B556:F556"/>
    <mergeCell ref="G556:O556"/>
    <mergeCell ref="P556:S556"/>
    <mergeCell ref="T556:W556"/>
    <mergeCell ref="B557:F557"/>
    <mergeCell ref="G557:R557"/>
    <mergeCell ref="Q551:S551"/>
    <mergeCell ref="T551:W551"/>
    <mergeCell ref="T553:W553"/>
    <mergeCell ref="A554:E555"/>
    <mergeCell ref="F554:U554"/>
    <mergeCell ref="F555:S555"/>
    <mergeCell ref="C551:E551"/>
    <mergeCell ref="F551:H551"/>
    <mergeCell ref="I551:J551"/>
    <mergeCell ref="K551:L551"/>
    <mergeCell ref="M551:N551"/>
    <mergeCell ref="O551:P551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6:S546"/>
    <mergeCell ref="T546:W546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6:E546"/>
    <mergeCell ref="F546:H547"/>
    <mergeCell ref="I546:J546"/>
    <mergeCell ref="K546:L546"/>
    <mergeCell ref="M546:N546"/>
    <mergeCell ref="O546:P546"/>
    <mergeCell ref="Q544:S544"/>
    <mergeCell ref="T544:W544"/>
    <mergeCell ref="C545:E545"/>
    <mergeCell ref="F545:H545"/>
    <mergeCell ref="I545:J545"/>
    <mergeCell ref="K545:L545"/>
    <mergeCell ref="M545:N545"/>
    <mergeCell ref="O545:P545"/>
    <mergeCell ref="Q545:S545"/>
    <mergeCell ref="T545:W545"/>
    <mergeCell ref="C544:E544"/>
    <mergeCell ref="F544:H544"/>
    <mergeCell ref="I544:J544"/>
    <mergeCell ref="K544:L544"/>
    <mergeCell ref="M544:N544"/>
    <mergeCell ref="O544:P544"/>
    <mergeCell ref="Q541:S541"/>
    <mergeCell ref="T541:W541"/>
    <mergeCell ref="C542:E542"/>
    <mergeCell ref="F542:H543"/>
    <mergeCell ref="I542:J542"/>
    <mergeCell ref="K542:L542"/>
    <mergeCell ref="M542:N542"/>
    <mergeCell ref="O542:P542"/>
    <mergeCell ref="Q542:S542"/>
    <mergeCell ref="T542:W542"/>
    <mergeCell ref="C541:E541"/>
    <mergeCell ref="F541:H541"/>
    <mergeCell ref="I541:J541"/>
    <mergeCell ref="K541:L541"/>
    <mergeCell ref="M541:N541"/>
    <mergeCell ref="O541:P541"/>
    <mergeCell ref="Q539:S539"/>
    <mergeCell ref="T539:W539"/>
    <mergeCell ref="C540:E540"/>
    <mergeCell ref="F540:H540"/>
    <mergeCell ref="I540:J540"/>
    <mergeCell ref="K540:L540"/>
    <mergeCell ref="M540:N540"/>
    <mergeCell ref="O540:P540"/>
    <mergeCell ref="Q540:S540"/>
    <mergeCell ref="T540:W540"/>
    <mergeCell ref="C539:E539"/>
    <mergeCell ref="F539:H539"/>
    <mergeCell ref="I539:J539"/>
    <mergeCell ref="K539:L539"/>
    <mergeCell ref="M539:N539"/>
    <mergeCell ref="O539:P539"/>
    <mergeCell ref="Q537:S537"/>
    <mergeCell ref="T537:W537"/>
    <mergeCell ref="C538:E538"/>
    <mergeCell ref="F538:H538"/>
    <mergeCell ref="I538:J538"/>
    <mergeCell ref="K538:L538"/>
    <mergeCell ref="M538:N538"/>
    <mergeCell ref="O538:P538"/>
    <mergeCell ref="Q538:S538"/>
    <mergeCell ref="T538:W538"/>
    <mergeCell ref="C537:E537"/>
    <mergeCell ref="F537:H537"/>
    <mergeCell ref="I537:J537"/>
    <mergeCell ref="K537:L537"/>
    <mergeCell ref="M537:N537"/>
    <mergeCell ref="O537:P537"/>
    <mergeCell ref="Q535:S535"/>
    <mergeCell ref="T535:W535"/>
    <mergeCell ref="C536:E536"/>
    <mergeCell ref="F536:H536"/>
    <mergeCell ref="I536:J536"/>
    <mergeCell ref="K536:L536"/>
    <mergeCell ref="M536:N536"/>
    <mergeCell ref="O536:P536"/>
    <mergeCell ref="Q536:S536"/>
    <mergeCell ref="T536:W536"/>
    <mergeCell ref="C535:E535"/>
    <mergeCell ref="F535:H535"/>
    <mergeCell ref="I535:J535"/>
    <mergeCell ref="K535:L535"/>
    <mergeCell ref="M535:N535"/>
    <mergeCell ref="O535:P535"/>
    <mergeCell ref="Q533:S533"/>
    <mergeCell ref="T533:W533"/>
    <mergeCell ref="C534:E534"/>
    <mergeCell ref="F534:H534"/>
    <mergeCell ref="I534:J534"/>
    <mergeCell ref="K534:L534"/>
    <mergeCell ref="M534:N534"/>
    <mergeCell ref="O534:P534"/>
    <mergeCell ref="Q534:S534"/>
    <mergeCell ref="T534:W534"/>
    <mergeCell ref="C533:E533"/>
    <mergeCell ref="F533:H533"/>
    <mergeCell ref="I533:J533"/>
    <mergeCell ref="K533:L533"/>
    <mergeCell ref="M533:N533"/>
    <mergeCell ref="O533:P533"/>
    <mergeCell ref="Q531:S531"/>
    <mergeCell ref="T531:W531"/>
    <mergeCell ref="C532:E532"/>
    <mergeCell ref="F532:H532"/>
    <mergeCell ref="I532:J532"/>
    <mergeCell ref="K532:L532"/>
    <mergeCell ref="M532:N532"/>
    <mergeCell ref="O532:P532"/>
    <mergeCell ref="Q532:S532"/>
    <mergeCell ref="T532:W532"/>
    <mergeCell ref="C531:E531"/>
    <mergeCell ref="F531:H531"/>
    <mergeCell ref="I531:J531"/>
    <mergeCell ref="K531:L531"/>
    <mergeCell ref="M531:N531"/>
    <mergeCell ref="O531:P531"/>
    <mergeCell ref="Q528:S528"/>
    <mergeCell ref="T528:W528"/>
    <mergeCell ref="C530:E530"/>
    <mergeCell ref="F530:H530"/>
    <mergeCell ref="I530:J530"/>
    <mergeCell ref="K530:L530"/>
    <mergeCell ref="M530:N530"/>
    <mergeCell ref="O530:P530"/>
    <mergeCell ref="Q530:S530"/>
    <mergeCell ref="T530:W530"/>
    <mergeCell ref="C528:E528"/>
    <mergeCell ref="F528:H529"/>
    <mergeCell ref="I528:J528"/>
    <mergeCell ref="K528:L528"/>
    <mergeCell ref="M528:N528"/>
    <mergeCell ref="O528:P528"/>
    <mergeCell ref="Q526:S526"/>
    <mergeCell ref="T526:W526"/>
    <mergeCell ref="C527:E527"/>
    <mergeCell ref="F527:H527"/>
    <mergeCell ref="I527:J527"/>
    <mergeCell ref="K527:L527"/>
    <mergeCell ref="M527:N527"/>
    <mergeCell ref="O527:P527"/>
    <mergeCell ref="Q527:S527"/>
    <mergeCell ref="T527:W527"/>
    <mergeCell ref="C526:E526"/>
    <mergeCell ref="F526:H526"/>
    <mergeCell ref="I526:J526"/>
    <mergeCell ref="K526:L526"/>
    <mergeCell ref="M526:N526"/>
    <mergeCell ref="O526:P526"/>
    <mergeCell ref="Q524:S524"/>
    <mergeCell ref="T524:W524"/>
    <mergeCell ref="C525:E525"/>
    <mergeCell ref="F525:H525"/>
    <mergeCell ref="I525:J525"/>
    <mergeCell ref="K525:L525"/>
    <mergeCell ref="M525:N525"/>
    <mergeCell ref="O525:P525"/>
    <mergeCell ref="Q525:S525"/>
    <mergeCell ref="T525:W525"/>
    <mergeCell ref="C524:E524"/>
    <mergeCell ref="F524:H524"/>
    <mergeCell ref="I524:J524"/>
    <mergeCell ref="K524:L524"/>
    <mergeCell ref="M524:N524"/>
    <mergeCell ref="O524:P524"/>
    <mergeCell ref="Q522:S522"/>
    <mergeCell ref="T522:W522"/>
    <mergeCell ref="C523:E523"/>
    <mergeCell ref="F523:H523"/>
    <mergeCell ref="I523:J523"/>
    <mergeCell ref="K523:L523"/>
    <mergeCell ref="M523:N523"/>
    <mergeCell ref="O523:P523"/>
    <mergeCell ref="Q523:S523"/>
    <mergeCell ref="T523:W523"/>
    <mergeCell ref="C522:E522"/>
    <mergeCell ref="F522:H522"/>
    <mergeCell ref="I522:J522"/>
    <mergeCell ref="K522:L522"/>
    <mergeCell ref="M522:N522"/>
    <mergeCell ref="O522:P522"/>
    <mergeCell ref="Q520:S520"/>
    <mergeCell ref="T520:W520"/>
    <mergeCell ref="C521:E521"/>
    <mergeCell ref="F521:H521"/>
    <mergeCell ref="I521:J521"/>
    <mergeCell ref="K521:L521"/>
    <mergeCell ref="M521:N521"/>
    <mergeCell ref="O521:P521"/>
    <mergeCell ref="Q521:S521"/>
    <mergeCell ref="T521:W521"/>
    <mergeCell ref="C520:E520"/>
    <mergeCell ref="F520:H520"/>
    <mergeCell ref="I520:J520"/>
    <mergeCell ref="K520:L520"/>
    <mergeCell ref="M520:N520"/>
    <mergeCell ref="O520:P520"/>
    <mergeCell ref="Q518:S518"/>
    <mergeCell ref="T518:W518"/>
    <mergeCell ref="C519:E519"/>
    <mergeCell ref="F519:H519"/>
    <mergeCell ref="I519:J519"/>
    <mergeCell ref="K519:L519"/>
    <mergeCell ref="M519:N519"/>
    <mergeCell ref="O519:P519"/>
    <mergeCell ref="Q519:S519"/>
    <mergeCell ref="T519:W519"/>
    <mergeCell ref="C518:E518"/>
    <mergeCell ref="F518:H518"/>
    <mergeCell ref="I518:J518"/>
    <mergeCell ref="K518:L518"/>
    <mergeCell ref="M518:N518"/>
    <mergeCell ref="O518:P518"/>
    <mergeCell ref="Q516:S516"/>
    <mergeCell ref="T516:W516"/>
    <mergeCell ref="C517:E517"/>
    <mergeCell ref="F517:H517"/>
    <mergeCell ref="I517:J517"/>
    <mergeCell ref="K517:L517"/>
    <mergeCell ref="M517:N517"/>
    <mergeCell ref="O517:P517"/>
    <mergeCell ref="Q517:S517"/>
    <mergeCell ref="T517:W517"/>
    <mergeCell ref="C516:E516"/>
    <mergeCell ref="F516:H516"/>
    <mergeCell ref="I516:J516"/>
    <mergeCell ref="K516:L516"/>
    <mergeCell ref="M516:N516"/>
    <mergeCell ref="O516:P516"/>
    <mergeCell ref="Q513:S513"/>
    <mergeCell ref="T513:W513"/>
    <mergeCell ref="C514:E514"/>
    <mergeCell ref="F514:H515"/>
    <mergeCell ref="I514:J514"/>
    <mergeCell ref="K514:L514"/>
    <mergeCell ref="M514:N514"/>
    <mergeCell ref="O514:P514"/>
    <mergeCell ref="Q514:S514"/>
    <mergeCell ref="T514:W514"/>
    <mergeCell ref="C513:E513"/>
    <mergeCell ref="F513:H513"/>
    <mergeCell ref="I513:J513"/>
    <mergeCell ref="K513:L513"/>
    <mergeCell ref="M513:N513"/>
    <mergeCell ref="O513:P513"/>
    <mergeCell ref="Q511:S511"/>
    <mergeCell ref="T511:W511"/>
    <mergeCell ref="C512:E512"/>
    <mergeCell ref="F512:H512"/>
    <mergeCell ref="I512:J512"/>
    <mergeCell ref="K512:L512"/>
    <mergeCell ref="M512:N512"/>
    <mergeCell ref="O512:P512"/>
    <mergeCell ref="Q512:S512"/>
    <mergeCell ref="T512:W512"/>
    <mergeCell ref="C511:E511"/>
    <mergeCell ref="F511:H511"/>
    <mergeCell ref="I511:J511"/>
    <mergeCell ref="K511:L511"/>
    <mergeCell ref="M511:N511"/>
    <mergeCell ref="O511:P511"/>
    <mergeCell ref="Q509:S509"/>
    <mergeCell ref="T509:W509"/>
    <mergeCell ref="C510:E510"/>
    <mergeCell ref="F510:H510"/>
    <mergeCell ref="I510:J510"/>
    <mergeCell ref="K510:L510"/>
    <mergeCell ref="M510:N510"/>
    <mergeCell ref="O510:P510"/>
    <mergeCell ref="Q510:S510"/>
    <mergeCell ref="T510:W510"/>
    <mergeCell ref="C509:E509"/>
    <mergeCell ref="F509:H509"/>
    <mergeCell ref="I509:J509"/>
    <mergeCell ref="K509:L509"/>
    <mergeCell ref="M509:N509"/>
    <mergeCell ref="O509:P509"/>
    <mergeCell ref="Q506:S506"/>
    <mergeCell ref="T506:W506"/>
    <mergeCell ref="C507:E507"/>
    <mergeCell ref="F507:H508"/>
    <mergeCell ref="I507:J507"/>
    <mergeCell ref="K507:L507"/>
    <mergeCell ref="M507:N507"/>
    <mergeCell ref="O507:P507"/>
    <mergeCell ref="Q507:S507"/>
    <mergeCell ref="T507:W507"/>
    <mergeCell ref="C506:E506"/>
    <mergeCell ref="F506:H506"/>
    <mergeCell ref="I506:J506"/>
    <mergeCell ref="K506:L506"/>
    <mergeCell ref="M506:N506"/>
    <mergeCell ref="O506:P506"/>
    <mergeCell ref="Q504:S504"/>
    <mergeCell ref="T504:W504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B501:F501"/>
    <mergeCell ref="G501:R501"/>
    <mergeCell ref="D502:R502"/>
    <mergeCell ref="T502:V502"/>
    <mergeCell ref="C503:D503"/>
    <mergeCell ref="F503:I503"/>
    <mergeCell ref="O503:P503"/>
    <mergeCell ref="R503:S503"/>
    <mergeCell ref="T503:V503"/>
    <mergeCell ref="T497:W497"/>
    <mergeCell ref="A498:E499"/>
    <mergeCell ref="F498:U498"/>
    <mergeCell ref="F499:S499"/>
    <mergeCell ref="B500:F500"/>
    <mergeCell ref="G500:O500"/>
    <mergeCell ref="P500:S500"/>
    <mergeCell ref="T500:W500"/>
    <mergeCell ref="Q494:S494"/>
    <mergeCell ref="T494:W494"/>
    <mergeCell ref="C495:E495"/>
    <mergeCell ref="F495:H495"/>
    <mergeCell ref="I495:J495"/>
    <mergeCell ref="K495:L495"/>
    <mergeCell ref="M495:N495"/>
    <mergeCell ref="O495:P495"/>
    <mergeCell ref="Q495:S495"/>
    <mergeCell ref="T495:W495"/>
    <mergeCell ref="C494:E494"/>
    <mergeCell ref="F494:H494"/>
    <mergeCell ref="I494:J494"/>
    <mergeCell ref="K494:L494"/>
    <mergeCell ref="M494:N494"/>
    <mergeCell ref="O494:P494"/>
    <mergeCell ref="Q492:S492"/>
    <mergeCell ref="T492:W492"/>
    <mergeCell ref="C493:E493"/>
    <mergeCell ref="F493:H493"/>
    <mergeCell ref="I493:J493"/>
    <mergeCell ref="K493:L493"/>
    <mergeCell ref="M493:N493"/>
    <mergeCell ref="O493:P493"/>
    <mergeCell ref="Q493:S493"/>
    <mergeCell ref="T493:W493"/>
    <mergeCell ref="C492:E492"/>
    <mergeCell ref="F492:H492"/>
    <mergeCell ref="I492:J492"/>
    <mergeCell ref="K492:L492"/>
    <mergeCell ref="M492:N492"/>
    <mergeCell ref="O492:P492"/>
    <mergeCell ref="Q490:S490"/>
    <mergeCell ref="T490:W490"/>
    <mergeCell ref="C491:E491"/>
    <mergeCell ref="F491:H491"/>
    <mergeCell ref="I491:J491"/>
    <mergeCell ref="K491:L491"/>
    <mergeCell ref="M491:N491"/>
    <mergeCell ref="O491:P491"/>
    <mergeCell ref="Q491:S491"/>
    <mergeCell ref="T491:W491"/>
    <mergeCell ref="C490:E490"/>
    <mergeCell ref="F490:H490"/>
    <mergeCell ref="I490:J490"/>
    <mergeCell ref="K490:L490"/>
    <mergeCell ref="M490:N490"/>
    <mergeCell ref="O490:P490"/>
    <mergeCell ref="Q488:S488"/>
    <mergeCell ref="T488:W488"/>
    <mergeCell ref="C489:E489"/>
    <mergeCell ref="F489:H489"/>
    <mergeCell ref="I489:J489"/>
    <mergeCell ref="K489:L489"/>
    <mergeCell ref="M489:N489"/>
    <mergeCell ref="O489:P489"/>
    <mergeCell ref="Q489:S489"/>
    <mergeCell ref="T489:W489"/>
    <mergeCell ref="C488:E488"/>
    <mergeCell ref="F488:H488"/>
    <mergeCell ref="I488:J488"/>
    <mergeCell ref="K488:L488"/>
    <mergeCell ref="M488:N488"/>
    <mergeCell ref="O488:P488"/>
    <mergeCell ref="Q486:S486"/>
    <mergeCell ref="T486:W486"/>
    <mergeCell ref="C487:E487"/>
    <mergeCell ref="F487:H487"/>
    <mergeCell ref="I487:J487"/>
    <mergeCell ref="K487:L487"/>
    <mergeCell ref="M487:N487"/>
    <mergeCell ref="O487:P487"/>
    <mergeCell ref="Q487:S487"/>
    <mergeCell ref="T487:W487"/>
    <mergeCell ref="C486:E486"/>
    <mergeCell ref="F486:H486"/>
    <mergeCell ref="I486:J486"/>
    <mergeCell ref="K486:L486"/>
    <mergeCell ref="M486:N486"/>
    <mergeCell ref="O486:P486"/>
    <mergeCell ref="Q484:S484"/>
    <mergeCell ref="T484:W484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4:E484"/>
    <mergeCell ref="F484:H484"/>
    <mergeCell ref="I484:J484"/>
    <mergeCell ref="K484:L484"/>
    <mergeCell ref="M484:N484"/>
    <mergeCell ref="O484:P484"/>
    <mergeCell ref="Q482:S482"/>
    <mergeCell ref="T482:W482"/>
    <mergeCell ref="C483:E483"/>
    <mergeCell ref="F483:H483"/>
    <mergeCell ref="I483:J483"/>
    <mergeCell ref="K483:L483"/>
    <mergeCell ref="M483:N483"/>
    <mergeCell ref="O483:P483"/>
    <mergeCell ref="Q483:S483"/>
    <mergeCell ref="T483:W483"/>
    <mergeCell ref="C482:E482"/>
    <mergeCell ref="F482:H482"/>
    <mergeCell ref="I482:J482"/>
    <mergeCell ref="K482:L482"/>
    <mergeCell ref="M482:N482"/>
    <mergeCell ref="O482:P482"/>
    <mergeCell ref="Q480:S480"/>
    <mergeCell ref="T480:W480"/>
    <mergeCell ref="C481:E481"/>
    <mergeCell ref="F481:H481"/>
    <mergeCell ref="I481:J481"/>
    <mergeCell ref="K481:L481"/>
    <mergeCell ref="M481:N481"/>
    <mergeCell ref="O481:P481"/>
    <mergeCell ref="Q481:S481"/>
    <mergeCell ref="T481:W481"/>
    <mergeCell ref="C480:E480"/>
    <mergeCell ref="F480:H480"/>
    <mergeCell ref="I480:J480"/>
    <mergeCell ref="K480:L480"/>
    <mergeCell ref="M480:N480"/>
    <mergeCell ref="O480:P480"/>
    <mergeCell ref="Q477:S477"/>
    <mergeCell ref="T477:W477"/>
    <mergeCell ref="C478:E478"/>
    <mergeCell ref="F478:H479"/>
    <mergeCell ref="I478:J478"/>
    <mergeCell ref="K478:L478"/>
    <mergeCell ref="M478:N478"/>
    <mergeCell ref="O478:P478"/>
    <mergeCell ref="Q478:S478"/>
    <mergeCell ref="T478:W478"/>
    <mergeCell ref="C477:E477"/>
    <mergeCell ref="F477:H477"/>
    <mergeCell ref="I477:J477"/>
    <mergeCell ref="K477:L477"/>
    <mergeCell ref="M477:N477"/>
    <mergeCell ref="O477:P477"/>
    <mergeCell ref="Q474:S474"/>
    <mergeCell ref="T474:W474"/>
    <mergeCell ref="C475:E475"/>
    <mergeCell ref="F475:H476"/>
    <mergeCell ref="I475:J475"/>
    <mergeCell ref="K475:L475"/>
    <mergeCell ref="M475:N475"/>
    <mergeCell ref="O475:P475"/>
    <mergeCell ref="Q475:S475"/>
    <mergeCell ref="T475:W475"/>
    <mergeCell ref="C474:E474"/>
    <mergeCell ref="F474:H474"/>
    <mergeCell ref="I474:J474"/>
    <mergeCell ref="K474:L474"/>
    <mergeCell ref="M474:N474"/>
    <mergeCell ref="O474:P474"/>
    <mergeCell ref="Q472:S472"/>
    <mergeCell ref="T472:W472"/>
    <mergeCell ref="C473:E473"/>
    <mergeCell ref="F473:H473"/>
    <mergeCell ref="I473:J473"/>
    <mergeCell ref="K473:L473"/>
    <mergeCell ref="M473:N473"/>
    <mergeCell ref="O473:P473"/>
    <mergeCell ref="Q473:S473"/>
    <mergeCell ref="T473:W473"/>
    <mergeCell ref="C472:E472"/>
    <mergeCell ref="F472:H472"/>
    <mergeCell ref="I472:J472"/>
    <mergeCell ref="K472:L472"/>
    <mergeCell ref="M472:N472"/>
    <mergeCell ref="O472:P472"/>
    <mergeCell ref="Q470:S470"/>
    <mergeCell ref="T470:W470"/>
    <mergeCell ref="C471:E471"/>
    <mergeCell ref="F471:H471"/>
    <mergeCell ref="I471:J471"/>
    <mergeCell ref="K471:L471"/>
    <mergeCell ref="M471:N471"/>
    <mergeCell ref="O471:P471"/>
    <mergeCell ref="Q471:S471"/>
    <mergeCell ref="T471:W471"/>
    <mergeCell ref="C470:E470"/>
    <mergeCell ref="F470:H470"/>
    <mergeCell ref="I470:J470"/>
    <mergeCell ref="K470:L470"/>
    <mergeCell ref="M470:N470"/>
    <mergeCell ref="O470:P470"/>
    <mergeCell ref="Q468:S468"/>
    <mergeCell ref="T468:W468"/>
    <mergeCell ref="C469:E469"/>
    <mergeCell ref="F469:H469"/>
    <mergeCell ref="I469:J469"/>
    <mergeCell ref="K469:L469"/>
    <mergeCell ref="M469:N469"/>
    <mergeCell ref="O469:P469"/>
    <mergeCell ref="Q469:S469"/>
    <mergeCell ref="T469:W469"/>
    <mergeCell ref="C468:E468"/>
    <mergeCell ref="F468:H468"/>
    <mergeCell ref="I468:J468"/>
    <mergeCell ref="K468:L468"/>
    <mergeCell ref="M468:N468"/>
    <mergeCell ref="O468:P468"/>
    <mergeCell ref="Q466:S466"/>
    <mergeCell ref="T466:W466"/>
    <mergeCell ref="C467:E467"/>
    <mergeCell ref="F467:H467"/>
    <mergeCell ref="I467:J467"/>
    <mergeCell ref="K467:L467"/>
    <mergeCell ref="M467:N467"/>
    <mergeCell ref="O467:P467"/>
    <mergeCell ref="Q467:S467"/>
    <mergeCell ref="T467:W467"/>
    <mergeCell ref="C466:E466"/>
    <mergeCell ref="F466:H466"/>
    <mergeCell ref="I466:J466"/>
    <mergeCell ref="K466:L466"/>
    <mergeCell ref="M466:N466"/>
    <mergeCell ref="O466:P466"/>
    <mergeCell ref="Q464:S464"/>
    <mergeCell ref="T464:W464"/>
    <mergeCell ref="C465:E465"/>
    <mergeCell ref="F465:H465"/>
    <mergeCell ref="I465:J465"/>
    <mergeCell ref="K465:L465"/>
    <mergeCell ref="M465:N465"/>
    <mergeCell ref="O465:P465"/>
    <mergeCell ref="Q465:S465"/>
    <mergeCell ref="T465:W465"/>
    <mergeCell ref="C464:E464"/>
    <mergeCell ref="F464:H464"/>
    <mergeCell ref="I464:J464"/>
    <mergeCell ref="K464:L464"/>
    <mergeCell ref="M464:N464"/>
    <mergeCell ref="O464:P464"/>
    <mergeCell ref="Q462:S462"/>
    <mergeCell ref="T462:W462"/>
    <mergeCell ref="C463:E463"/>
    <mergeCell ref="F463:H463"/>
    <mergeCell ref="I463:J463"/>
    <mergeCell ref="K463:L463"/>
    <mergeCell ref="M463:N463"/>
    <mergeCell ref="O463:P463"/>
    <mergeCell ref="Q463:S463"/>
    <mergeCell ref="T463:W463"/>
    <mergeCell ref="C462:E462"/>
    <mergeCell ref="F462:H462"/>
    <mergeCell ref="I462:J462"/>
    <mergeCell ref="K462:L462"/>
    <mergeCell ref="M462:N462"/>
    <mergeCell ref="O462:P462"/>
    <mergeCell ref="Q460:S460"/>
    <mergeCell ref="T460:W460"/>
    <mergeCell ref="C461:E461"/>
    <mergeCell ref="F461:H461"/>
    <mergeCell ref="I461:J461"/>
    <mergeCell ref="K461:L461"/>
    <mergeCell ref="M461:N461"/>
    <mergeCell ref="O461:P461"/>
    <mergeCell ref="Q461:S461"/>
    <mergeCell ref="T461:W461"/>
    <mergeCell ref="C460:E460"/>
    <mergeCell ref="F460:H460"/>
    <mergeCell ref="I460:J460"/>
    <mergeCell ref="K460:L460"/>
    <mergeCell ref="M460:N460"/>
    <mergeCell ref="O460:P460"/>
    <mergeCell ref="Q458:S458"/>
    <mergeCell ref="T458:W458"/>
    <mergeCell ref="C459:E459"/>
    <mergeCell ref="F459:H459"/>
    <mergeCell ref="I459:J459"/>
    <mergeCell ref="K459:L459"/>
    <mergeCell ref="M459:N459"/>
    <mergeCell ref="O459:P459"/>
    <mergeCell ref="Q459:S459"/>
    <mergeCell ref="T459:W459"/>
    <mergeCell ref="C458:E458"/>
    <mergeCell ref="F458:H458"/>
    <mergeCell ref="I458:J458"/>
    <mergeCell ref="K458:L458"/>
    <mergeCell ref="M458:N458"/>
    <mergeCell ref="O458:P458"/>
    <mergeCell ref="Q456:S456"/>
    <mergeCell ref="T456:W456"/>
    <mergeCell ref="C457:E457"/>
    <mergeCell ref="F457:H457"/>
    <mergeCell ref="I457:J457"/>
    <mergeCell ref="K457:L457"/>
    <mergeCell ref="M457:N457"/>
    <mergeCell ref="O457:P457"/>
    <mergeCell ref="Q457:S457"/>
    <mergeCell ref="T457:W457"/>
    <mergeCell ref="C456:E456"/>
    <mergeCell ref="F456:H456"/>
    <mergeCell ref="I456:J456"/>
    <mergeCell ref="K456:L456"/>
    <mergeCell ref="M456:N456"/>
    <mergeCell ref="O456:P456"/>
    <mergeCell ref="Q454:S454"/>
    <mergeCell ref="T454:W454"/>
    <mergeCell ref="C455:E455"/>
    <mergeCell ref="F455:H455"/>
    <mergeCell ref="I455:J455"/>
    <mergeCell ref="K455:L455"/>
    <mergeCell ref="M455:N455"/>
    <mergeCell ref="O455:P455"/>
    <mergeCell ref="Q455:S455"/>
    <mergeCell ref="T455:W455"/>
    <mergeCell ref="C454:E454"/>
    <mergeCell ref="F454:H454"/>
    <mergeCell ref="I454:J454"/>
    <mergeCell ref="K454:L454"/>
    <mergeCell ref="M454:N454"/>
    <mergeCell ref="O454:P454"/>
    <mergeCell ref="Q452:S452"/>
    <mergeCell ref="T452:W452"/>
    <mergeCell ref="C453:E453"/>
    <mergeCell ref="F453:H453"/>
    <mergeCell ref="I453:J453"/>
    <mergeCell ref="K453:L453"/>
    <mergeCell ref="M453:N453"/>
    <mergeCell ref="O453:P453"/>
    <mergeCell ref="Q453:S453"/>
    <mergeCell ref="T453:W453"/>
    <mergeCell ref="C452:E452"/>
    <mergeCell ref="F452:H452"/>
    <mergeCell ref="I452:J452"/>
    <mergeCell ref="K452:L452"/>
    <mergeCell ref="M452:N452"/>
    <mergeCell ref="O452:P452"/>
    <mergeCell ref="T450:W450"/>
    <mergeCell ref="C451:E451"/>
    <mergeCell ref="F451:H451"/>
    <mergeCell ref="I451:J451"/>
    <mergeCell ref="K451:L451"/>
    <mergeCell ref="M451:N451"/>
    <mergeCell ref="O451:P451"/>
    <mergeCell ref="Q451:S451"/>
    <mergeCell ref="T451:W451"/>
    <mergeCell ref="O449:P449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C448:D448"/>
    <mergeCell ref="F448:I448"/>
    <mergeCell ref="O448:P448"/>
    <mergeCell ref="R448:S448"/>
    <mergeCell ref="T448:V448"/>
    <mergeCell ref="C449:E449"/>
    <mergeCell ref="F449:H449"/>
    <mergeCell ref="I449:J449"/>
    <mergeCell ref="K449:L449"/>
    <mergeCell ref="M449:N449"/>
    <mergeCell ref="D445:O445"/>
    <mergeCell ref="P445:S445"/>
    <mergeCell ref="T445:W445"/>
    <mergeCell ref="B446:C446"/>
    <mergeCell ref="D446:R446"/>
    <mergeCell ref="T446:V446"/>
    <mergeCell ref="Q441:S441"/>
    <mergeCell ref="T441:W441"/>
    <mergeCell ref="T442:W442"/>
    <mergeCell ref="A443:E444"/>
    <mergeCell ref="F443:U443"/>
    <mergeCell ref="F444:S444"/>
    <mergeCell ref="C441:E441"/>
    <mergeCell ref="F441:H441"/>
    <mergeCell ref="I441:J441"/>
    <mergeCell ref="K441:L441"/>
    <mergeCell ref="M441:N441"/>
    <mergeCell ref="O441:P441"/>
    <mergeCell ref="Q439:S439"/>
    <mergeCell ref="T439:W439"/>
    <mergeCell ref="C440:E440"/>
    <mergeCell ref="F440:H440"/>
    <mergeCell ref="I440:J440"/>
    <mergeCell ref="K440:L440"/>
    <mergeCell ref="M440:N440"/>
    <mergeCell ref="O440:P440"/>
    <mergeCell ref="Q440:S440"/>
    <mergeCell ref="T440:W440"/>
    <mergeCell ref="C439:E439"/>
    <mergeCell ref="F439:H439"/>
    <mergeCell ref="I439:J439"/>
    <mergeCell ref="K439:L439"/>
    <mergeCell ref="M439:N439"/>
    <mergeCell ref="O439:P439"/>
    <mergeCell ref="Q437:S437"/>
    <mergeCell ref="T437:W437"/>
    <mergeCell ref="C438:E438"/>
    <mergeCell ref="F438:H438"/>
    <mergeCell ref="I438:J438"/>
    <mergeCell ref="K438:L438"/>
    <mergeCell ref="M438:N438"/>
    <mergeCell ref="O438:P438"/>
    <mergeCell ref="Q438:S438"/>
    <mergeCell ref="T438:W438"/>
    <mergeCell ref="C437:E437"/>
    <mergeCell ref="F437:H437"/>
    <mergeCell ref="I437:J437"/>
    <mergeCell ref="K437:L437"/>
    <mergeCell ref="M437:N437"/>
    <mergeCell ref="O437:P437"/>
    <mergeCell ref="Q435:S435"/>
    <mergeCell ref="T435:W435"/>
    <mergeCell ref="C436:E436"/>
    <mergeCell ref="F436:H436"/>
    <mergeCell ref="I436:J436"/>
    <mergeCell ref="K436:L436"/>
    <mergeCell ref="M436:N436"/>
    <mergeCell ref="O436:P436"/>
    <mergeCell ref="Q436:S436"/>
    <mergeCell ref="T436:W436"/>
    <mergeCell ref="C435:E435"/>
    <mergeCell ref="F435:H435"/>
    <mergeCell ref="I435:J435"/>
    <mergeCell ref="K435:L435"/>
    <mergeCell ref="M435:N435"/>
    <mergeCell ref="O435:P435"/>
    <mergeCell ref="Q433:S433"/>
    <mergeCell ref="T433:W433"/>
    <mergeCell ref="C434:E434"/>
    <mergeCell ref="F434:H434"/>
    <mergeCell ref="I434:J434"/>
    <mergeCell ref="K434:L434"/>
    <mergeCell ref="M434:N434"/>
    <mergeCell ref="O434:P434"/>
    <mergeCell ref="Q434:S434"/>
    <mergeCell ref="T434:W434"/>
    <mergeCell ref="C433:E433"/>
    <mergeCell ref="F433:H433"/>
    <mergeCell ref="I433:J433"/>
    <mergeCell ref="K433:L433"/>
    <mergeCell ref="M433:N433"/>
    <mergeCell ref="O433:P433"/>
    <mergeCell ref="Q431:S431"/>
    <mergeCell ref="T431:W431"/>
    <mergeCell ref="C432:E432"/>
    <mergeCell ref="F432:H432"/>
    <mergeCell ref="I432:J432"/>
    <mergeCell ref="K432:L432"/>
    <mergeCell ref="M432:N432"/>
    <mergeCell ref="O432:P432"/>
    <mergeCell ref="Q432:S432"/>
    <mergeCell ref="T432:W432"/>
    <mergeCell ref="C431:E431"/>
    <mergeCell ref="F431:H431"/>
    <mergeCell ref="I431:J431"/>
    <mergeCell ref="K431:L431"/>
    <mergeCell ref="M431:N431"/>
    <mergeCell ref="O431:P431"/>
    <mergeCell ref="Q429:S429"/>
    <mergeCell ref="T429:W429"/>
    <mergeCell ref="C430:E430"/>
    <mergeCell ref="F430:H430"/>
    <mergeCell ref="I430:J430"/>
    <mergeCell ref="K430:L430"/>
    <mergeCell ref="M430:N430"/>
    <mergeCell ref="O430:P430"/>
    <mergeCell ref="Q430:S430"/>
    <mergeCell ref="T430:W430"/>
    <mergeCell ref="C429:E429"/>
    <mergeCell ref="F429:H429"/>
    <mergeCell ref="I429:J429"/>
    <mergeCell ref="K429:L429"/>
    <mergeCell ref="M429:N429"/>
    <mergeCell ref="O429:P429"/>
    <mergeCell ref="Q426:S426"/>
    <mergeCell ref="T426:W426"/>
    <mergeCell ref="C428:E428"/>
    <mergeCell ref="F428:H428"/>
    <mergeCell ref="I428:J428"/>
    <mergeCell ref="K428:L428"/>
    <mergeCell ref="M428:N428"/>
    <mergeCell ref="O428:P428"/>
    <mergeCell ref="Q428:S428"/>
    <mergeCell ref="T428:W428"/>
    <mergeCell ref="C426:E426"/>
    <mergeCell ref="F426:H427"/>
    <mergeCell ref="I426:J426"/>
    <mergeCell ref="K426:L426"/>
    <mergeCell ref="M426:N426"/>
    <mergeCell ref="O426:P426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7:E357"/>
    <mergeCell ref="F357:H357"/>
    <mergeCell ref="I357:J357"/>
    <mergeCell ref="K357:L357"/>
    <mergeCell ref="M357:N357"/>
    <mergeCell ref="O357:P357"/>
    <mergeCell ref="Q357:S357"/>
    <mergeCell ref="T357:W357"/>
    <mergeCell ref="C355:E355"/>
    <mergeCell ref="F355:H356"/>
    <mergeCell ref="I355:J355"/>
    <mergeCell ref="K355:L355"/>
    <mergeCell ref="M355:N355"/>
    <mergeCell ref="O355:P355"/>
    <mergeCell ref="Q353:S353"/>
    <mergeCell ref="T353:W353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3:E353"/>
    <mergeCell ref="F353:H353"/>
    <mergeCell ref="I353:J353"/>
    <mergeCell ref="K353:L353"/>
    <mergeCell ref="M353:N353"/>
    <mergeCell ref="O353:P353"/>
    <mergeCell ref="Q350:S350"/>
    <mergeCell ref="T350:W350"/>
    <mergeCell ref="C351:E351"/>
    <mergeCell ref="F351:H352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9:S309"/>
    <mergeCell ref="T309:W309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06:S306"/>
    <mergeCell ref="T306:W306"/>
    <mergeCell ref="C307:E307"/>
    <mergeCell ref="F307:H308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03:S303"/>
    <mergeCell ref="T303:W303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3:E303"/>
    <mergeCell ref="F303:H304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292:S292"/>
    <mergeCell ref="T292:W292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2:E292"/>
    <mergeCell ref="F292:H293"/>
    <mergeCell ref="I292:J292"/>
    <mergeCell ref="K292:L292"/>
    <mergeCell ref="M292:N292"/>
    <mergeCell ref="O292:P292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5:S275"/>
    <mergeCell ref="T275:W275"/>
    <mergeCell ref="T276:W276"/>
    <mergeCell ref="A277:E278"/>
    <mergeCell ref="F277:U277"/>
    <mergeCell ref="F278:S278"/>
    <mergeCell ref="C275:E275"/>
    <mergeCell ref="F275:H275"/>
    <mergeCell ref="I275:J275"/>
    <mergeCell ref="K275:L275"/>
    <mergeCell ref="M275:N275"/>
    <mergeCell ref="O275:P275"/>
    <mergeCell ref="Q272:S272"/>
    <mergeCell ref="T272:W272"/>
    <mergeCell ref="C273:E273"/>
    <mergeCell ref="F273:H274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238"/>
  <sheetViews>
    <sheetView zoomScale="80" zoomScaleNormal="80" workbookViewId="0">
      <pane xSplit="3" ySplit="8" topLeftCell="D159" activePane="bottomRight" state="frozen"/>
      <selection pane="topRight" activeCell="D1" sqref="D1"/>
      <selection pane="bottomLeft" activeCell="A10" sqref="A10"/>
      <selection pane="bottomRight" activeCell="D194" sqref="D194:J194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3188</v>
      </c>
      <c r="P1" s="13"/>
    </row>
    <row r="2" spans="1:32" ht="15.75">
      <c r="A2" s="743" t="s">
        <v>3514</v>
      </c>
      <c r="B2" s="744"/>
      <c r="C2" s="744"/>
      <c r="D2" s="74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7"/>
      <c r="S3" s="497"/>
      <c r="T3" s="497"/>
      <c r="U3" s="497"/>
      <c r="V3" s="497"/>
    </row>
    <row r="4" spans="1:32">
      <c r="P4" s="13"/>
    </row>
    <row r="5" spans="1:32">
      <c r="A5" s="586" t="s">
        <v>144</v>
      </c>
      <c r="B5" s="586" t="s">
        <v>106</v>
      </c>
      <c r="C5" s="587" t="s">
        <v>145</v>
      </c>
      <c r="D5" s="586" t="s">
        <v>51</v>
      </c>
      <c r="E5" s="586" t="s">
        <v>52</v>
      </c>
      <c r="F5" s="586" t="s">
        <v>53</v>
      </c>
      <c r="G5" s="586" t="s">
        <v>54</v>
      </c>
      <c r="H5" s="586" t="s">
        <v>55</v>
      </c>
      <c r="I5" s="586" t="s">
        <v>56</v>
      </c>
      <c r="J5" s="586" t="s">
        <v>57</v>
      </c>
      <c r="K5" s="586" t="s">
        <v>58</v>
      </c>
      <c r="L5" s="586" t="s">
        <v>59</v>
      </c>
      <c r="M5" s="586" t="s">
        <v>60</v>
      </c>
      <c r="N5" s="586" t="s">
        <v>61</v>
      </c>
      <c r="O5" s="586" t="s">
        <v>62</v>
      </c>
      <c r="P5" s="586" t="s">
        <v>3498</v>
      </c>
    </row>
    <row r="7" spans="1:32" ht="15">
      <c r="A7" s="1055" t="s">
        <v>234</v>
      </c>
      <c r="B7" s="1056"/>
      <c r="C7" s="1056"/>
      <c r="D7" s="1056"/>
      <c r="E7" s="1056"/>
      <c r="F7" s="1056"/>
      <c r="G7" s="1056"/>
      <c r="H7" s="1056"/>
      <c r="I7" s="1056"/>
      <c r="J7" s="1056"/>
      <c r="K7" s="1056"/>
      <c r="L7" s="1056"/>
      <c r="M7" s="1056"/>
      <c r="N7" s="1056"/>
      <c r="O7" s="1056"/>
      <c r="P7" s="1056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62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62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62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62"/>
      <c r="AF12" s="129"/>
    </row>
    <row r="13" spans="1:32">
      <c r="A13" s="90">
        <v>5114</v>
      </c>
      <c r="B13" s="90">
        <v>14101</v>
      </c>
      <c r="C13" s="91" t="s">
        <v>1918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62"/>
      <c r="AF13" s="129"/>
    </row>
    <row r="14" spans="1:32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62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1017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75" t="s">
        <v>1921</v>
      </c>
      <c r="B55" s="599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1922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1923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1924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057" t="s">
        <v>49</v>
      </c>
      <c r="B65" s="1058"/>
      <c r="C65" s="1058"/>
      <c r="D65" s="1058"/>
      <c r="E65" s="1058"/>
      <c r="F65" s="1058"/>
      <c r="G65" s="1058"/>
      <c r="H65" s="1058"/>
      <c r="I65" s="1058"/>
      <c r="J65" s="1058"/>
      <c r="K65" s="1058"/>
      <c r="L65" s="1058"/>
      <c r="M65" s="1058"/>
      <c r="N65" s="1058"/>
      <c r="O65" s="1058"/>
      <c r="P65" s="1058"/>
    </row>
    <row r="66" spans="1:16">
      <c r="A66" s="116"/>
      <c r="B66" s="115"/>
    </row>
    <row r="67" spans="1:16">
      <c r="A67" s="588" t="s">
        <v>150</v>
      </c>
      <c r="B67" s="589"/>
      <c r="C67" s="590"/>
      <c r="D67" s="586" t="s">
        <v>51</v>
      </c>
      <c r="E67" s="586" t="s">
        <v>52</v>
      </c>
      <c r="F67" s="586" t="s">
        <v>53</v>
      </c>
      <c r="G67" s="586" t="s">
        <v>54</v>
      </c>
      <c r="H67" s="586" t="s">
        <v>55</v>
      </c>
      <c r="I67" s="586" t="s">
        <v>56</v>
      </c>
      <c r="J67" s="586" t="s">
        <v>57</v>
      </c>
      <c r="K67" s="586" t="s">
        <v>58</v>
      </c>
      <c r="L67" s="586" t="s">
        <v>59</v>
      </c>
      <c r="M67" s="586" t="s">
        <v>60</v>
      </c>
      <c r="N67" s="586" t="s">
        <v>61</v>
      </c>
      <c r="O67" s="586" t="s">
        <v>62</v>
      </c>
      <c r="P67" s="586" t="s">
        <v>3498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8" t="s">
        <v>151</v>
      </c>
      <c r="B82" s="589"/>
      <c r="C82" s="590"/>
      <c r="D82" s="586" t="s">
        <v>51</v>
      </c>
      <c r="E82" s="586" t="s">
        <v>52</v>
      </c>
      <c r="F82" s="586" t="s">
        <v>53</v>
      </c>
      <c r="G82" s="586" t="s">
        <v>54</v>
      </c>
      <c r="H82" s="586" t="s">
        <v>55</v>
      </c>
      <c r="I82" s="586" t="s">
        <v>56</v>
      </c>
      <c r="J82" s="586" t="s">
        <v>57</v>
      </c>
      <c r="K82" s="586" t="s">
        <v>58</v>
      </c>
      <c r="L82" s="586" t="s">
        <v>59</v>
      </c>
      <c r="M82" s="586" t="s">
        <v>60</v>
      </c>
      <c r="N82" s="586" t="s">
        <v>61</v>
      </c>
      <c r="O82" s="586" t="s">
        <v>62</v>
      </c>
      <c r="P82" s="586" t="s">
        <v>3498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8" t="s">
        <v>152</v>
      </c>
      <c r="B94" s="589"/>
      <c r="C94" s="590"/>
      <c r="D94" s="586" t="s">
        <v>51</v>
      </c>
      <c r="E94" s="586" t="s">
        <v>52</v>
      </c>
      <c r="F94" s="586" t="s">
        <v>53</v>
      </c>
      <c r="G94" s="586" t="s">
        <v>54</v>
      </c>
      <c r="H94" s="586" t="s">
        <v>55</v>
      </c>
      <c r="I94" s="586" t="s">
        <v>56</v>
      </c>
      <c r="J94" s="586" t="s">
        <v>57</v>
      </c>
      <c r="K94" s="586" t="s">
        <v>58</v>
      </c>
      <c r="L94" s="586" t="s">
        <v>59</v>
      </c>
      <c r="M94" s="586" t="s">
        <v>60</v>
      </c>
      <c r="N94" s="586" t="s">
        <v>61</v>
      </c>
      <c r="O94" s="586" t="s">
        <v>62</v>
      </c>
      <c r="P94" s="586" t="s">
        <v>3498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8" t="s">
        <v>100</v>
      </c>
      <c r="B107" s="589"/>
      <c r="C107" s="590"/>
      <c r="D107" s="586" t="s">
        <v>51</v>
      </c>
      <c r="E107" s="586" t="s">
        <v>52</v>
      </c>
      <c r="F107" s="586" t="s">
        <v>53</v>
      </c>
      <c r="G107" s="586" t="s">
        <v>54</v>
      </c>
      <c r="H107" s="586" t="s">
        <v>55</v>
      </c>
      <c r="I107" s="586" t="s">
        <v>56</v>
      </c>
      <c r="J107" s="586" t="s">
        <v>57</v>
      </c>
      <c r="K107" s="586" t="s">
        <v>58</v>
      </c>
      <c r="L107" s="586" t="s">
        <v>59</v>
      </c>
      <c r="M107" s="586" t="s">
        <v>60</v>
      </c>
      <c r="N107" s="586" t="s">
        <v>61</v>
      </c>
      <c r="O107" s="586" t="s">
        <v>62</v>
      </c>
      <c r="P107" s="586" t="s">
        <v>3498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91" t="s">
        <v>153</v>
      </c>
      <c r="B112" s="592"/>
      <c r="C112" s="593"/>
      <c r="D112" s="586" t="s">
        <v>51</v>
      </c>
      <c r="E112" s="586" t="s">
        <v>52</v>
      </c>
      <c r="F112" s="586" t="s">
        <v>53</v>
      </c>
      <c r="G112" s="586" t="s">
        <v>54</v>
      </c>
      <c r="H112" s="586" t="s">
        <v>55</v>
      </c>
      <c r="I112" s="586" t="s">
        <v>56</v>
      </c>
      <c r="J112" s="586" t="s">
        <v>57</v>
      </c>
      <c r="K112" s="586" t="s">
        <v>58</v>
      </c>
      <c r="L112" s="586" t="s">
        <v>59</v>
      </c>
      <c r="M112" s="586" t="s">
        <v>60</v>
      </c>
      <c r="N112" s="586" t="s">
        <v>61</v>
      </c>
      <c r="O112" s="586" t="s">
        <v>62</v>
      </c>
      <c r="P112" s="586" t="s">
        <v>3498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8" t="s">
        <v>160</v>
      </c>
      <c r="B123" s="589"/>
      <c r="C123" s="590"/>
      <c r="D123" s="586" t="s">
        <v>51</v>
      </c>
      <c r="E123" s="586" t="s">
        <v>52</v>
      </c>
      <c r="F123" s="586" t="s">
        <v>53</v>
      </c>
      <c r="G123" s="586" t="s">
        <v>54</v>
      </c>
      <c r="H123" s="586" t="s">
        <v>55</v>
      </c>
      <c r="I123" s="586" t="s">
        <v>56</v>
      </c>
      <c r="J123" s="586" t="s">
        <v>57</v>
      </c>
      <c r="K123" s="586" t="s">
        <v>58</v>
      </c>
      <c r="L123" s="586" t="s">
        <v>59</v>
      </c>
      <c r="M123" s="586" t="s">
        <v>60</v>
      </c>
      <c r="N123" s="586" t="s">
        <v>61</v>
      </c>
      <c r="O123" s="586" t="s">
        <v>62</v>
      </c>
      <c r="P123" s="586" t="s">
        <v>3498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46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94" t="s">
        <v>102</v>
      </c>
      <c r="B135" s="594"/>
      <c r="C135" s="594"/>
      <c r="D135" s="595">
        <f>+D133+D60</f>
        <v>28145753.296672877</v>
      </c>
      <c r="E135" s="595">
        <f t="shared" ref="E135:P135" si="2">+E133+E60</f>
        <v>4139320.2966728779</v>
      </c>
      <c r="F135" s="595">
        <f t="shared" si="2"/>
        <v>4134970.2966728779</v>
      </c>
      <c r="G135" s="595">
        <f t="shared" si="2"/>
        <v>21256141.296672877</v>
      </c>
      <c r="H135" s="595">
        <f t="shared" si="2"/>
        <v>4132998.2966728779</v>
      </c>
      <c r="I135" s="595">
        <f t="shared" si="2"/>
        <v>4218294.6835478777</v>
      </c>
      <c r="J135" s="595">
        <f t="shared" si="2"/>
        <v>21256141.296672877</v>
      </c>
      <c r="K135" s="595">
        <f t="shared" si="2"/>
        <v>4132998.2966728779</v>
      </c>
      <c r="L135" s="595">
        <f t="shared" si="2"/>
        <v>4132998.2966728779</v>
      </c>
      <c r="M135" s="595">
        <f t="shared" si="2"/>
        <v>21256141.296672877</v>
      </c>
      <c r="N135" s="595">
        <f t="shared" si="2"/>
        <v>4136014.2966728779</v>
      </c>
      <c r="O135" s="595">
        <f t="shared" si="2"/>
        <v>5951595.5538978782</v>
      </c>
      <c r="P135" s="595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75" t="s">
        <v>1925</v>
      </c>
      <c r="B138" s="599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1926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3496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3497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3369</v>
      </c>
      <c r="B143" s="90"/>
      <c r="C143" s="91" t="s">
        <v>3370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75" t="s">
        <v>1928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72"/>
      <c r="B145" s="115"/>
      <c r="D145" s="673"/>
      <c r="E145" s="673"/>
      <c r="F145" s="673"/>
      <c r="G145" s="673"/>
      <c r="H145" s="673"/>
      <c r="I145" s="673"/>
      <c r="J145" s="673"/>
      <c r="K145" s="673"/>
      <c r="L145" s="673"/>
      <c r="M145" s="673"/>
      <c r="N145" s="673"/>
      <c r="O145" s="673"/>
      <c r="P145" s="673"/>
    </row>
    <row r="146" spans="1:16">
      <c r="A146" s="672"/>
      <c r="B146" s="115"/>
      <c r="D146" s="673"/>
      <c r="E146" s="673"/>
      <c r="F146" s="673"/>
      <c r="G146" s="673"/>
      <c r="H146" s="673"/>
      <c r="I146" s="673"/>
      <c r="J146" s="673"/>
      <c r="K146" s="673"/>
      <c r="L146" s="673"/>
      <c r="M146" s="673"/>
      <c r="N146" s="673"/>
      <c r="O146" s="673"/>
      <c r="P146" s="673"/>
    </row>
    <row r="147" spans="1:16">
      <c r="A147" s="672"/>
      <c r="B147" s="115"/>
      <c r="C147" s="602" t="s">
        <v>3499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72"/>
      <c r="B148" s="115"/>
      <c r="C148" s="841" t="s">
        <v>3500</v>
      </c>
      <c r="D148" s="745"/>
      <c r="E148" s="752">
        <v>3087200</v>
      </c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>
        <v>3087200</v>
      </c>
    </row>
    <row r="149" spans="1:16">
      <c r="A149" s="672"/>
      <c r="B149" s="115"/>
      <c r="C149" s="841" t="s">
        <v>3187</v>
      </c>
      <c r="D149" s="745"/>
      <c r="E149" s="752">
        <v>191500</v>
      </c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>
        <v>191500</v>
      </c>
    </row>
    <row r="150" spans="1:16">
      <c r="A150" s="672"/>
      <c r="B150" s="115"/>
      <c r="C150" s="841" t="s">
        <v>3501</v>
      </c>
      <c r="D150" s="745"/>
      <c r="E150" s="752">
        <v>800000</v>
      </c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>
        <v>800000</v>
      </c>
    </row>
    <row r="151" spans="1:16">
      <c r="A151" s="672"/>
      <c r="B151" s="115"/>
      <c r="C151" s="841" t="s">
        <v>3502</v>
      </c>
      <c r="D151" s="745"/>
      <c r="E151" s="752">
        <v>21600000</v>
      </c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>
        <v>21600000</v>
      </c>
    </row>
    <row r="152" spans="1:16">
      <c r="A152" s="672"/>
      <c r="B152" s="115"/>
      <c r="C152" s="842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72"/>
      <c r="B153" s="115"/>
      <c r="C153" s="602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72"/>
      <c r="B154" s="115"/>
      <c r="C154" s="494" t="s">
        <v>3503</v>
      </c>
      <c r="D154" s="745"/>
      <c r="E154" s="752">
        <v>2280000</v>
      </c>
      <c r="F154" s="752">
        <v>3800000</v>
      </c>
      <c r="G154" s="752">
        <v>1520000</v>
      </c>
      <c r="H154" s="752"/>
      <c r="I154" s="745"/>
      <c r="J154" s="745"/>
      <c r="K154" s="745"/>
      <c r="L154" s="745"/>
      <c r="M154" s="745"/>
      <c r="N154" s="745"/>
      <c r="O154" s="745"/>
      <c r="P154" s="752">
        <v>7600000</v>
      </c>
    </row>
    <row r="155" spans="1:16">
      <c r="A155" s="672"/>
      <c r="B155" s="115"/>
      <c r="C155" s="494" t="s">
        <v>3504</v>
      </c>
      <c r="D155" s="745"/>
      <c r="E155" s="752">
        <v>288000</v>
      </c>
      <c r="F155" s="752">
        <v>672000</v>
      </c>
      <c r="G155" s="752"/>
      <c r="H155" s="752"/>
      <c r="I155" s="745"/>
      <c r="J155" s="745"/>
      <c r="K155" s="745"/>
      <c r="L155" s="745"/>
      <c r="M155" s="745"/>
      <c r="N155" s="745"/>
      <c r="O155" s="745"/>
      <c r="P155" s="752">
        <v>960000</v>
      </c>
    </row>
    <row r="156" spans="1:16">
      <c r="A156" s="672"/>
      <c r="B156" s="115"/>
      <c r="C156" s="494" t="s">
        <v>3505</v>
      </c>
      <c r="D156" s="745"/>
      <c r="E156" s="752"/>
      <c r="F156" s="752">
        <v>1098000</v>
      </c>
      <c r="G156" s="752">
        <v>2196000</v>
      </c>
      <c r="H156" s="752">
        <v>366000</v>
      </c>
      <c r="I156" s="745"/>
      <c r="J156" s="745"/>
      <c r="K156" s="745"/>
      <c r="L156" s="745"/>
      <c r="M156" s="745"/>
      <c r="N156" s="745"/>
      <c r="O156" s="745"/>
      <c r="P156" s="752">
        <v>3660000</v>
      </c>
    </row>
    <row r="157" spans="1:16">
      <c r="A157" s="672"/>
      <c r="B157" s="115"/>
      <c r="C157" s="494" t="s">
        <v>3506</v>
      </c>
      <c r="D157" s="745"/>
      <c r="E157" s="752"/>
      <c r="F157" s="752">
        <v>270000</v>
      </c>
      <c r="G157" s="752">
        <v>630000</v>
      </c>
      <c r="H157" s="752"/>
      <c r="I157" s="745"/>
      <c r="J157" s="745"/>
      <c r="K157" s="745"/>
      <c r="L157" s="745"/>
      <c r="M157" s="745"/>
      <c r="N157" s="745"/>
      <c r="O157" s="745"/>
      <c r="P157" s="752">
        <v>900000</v>
      </c>
    </row>
    <row r="158" spans="1:16">
      <c r="A158" s="672"/>
      <c r="B158" s="115"/>
      <c r="C158" s="494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>
        <v>0</v>
      </c>
    </row>
    <row r="159" spans="1:16">
      <c r="A159" s="672"/>
      <c r="B159" s="115"/>
      <c r="C159" s="602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72"/>
      <c r="B160" s="115"/>
      <c r="C160" s="487" t="s">
        <v>3507</v>
      </c>
      <c r="D160" s="752">
        <v>33750000</v>
      </c>
      <c r="E160" s="752"/>
      <c r="F160" s="752"/>
      <c r="G160" s="752">
        <v>33750000</v>
      </c>
      <c r="H160" s="745"/>
      <c r="I160" s="745"/>
      <c r="J160" s="745"/>
      <c r="K160" s="745"/>
      <c r="L160" s="745"/>
      <c r="M160" s="745"/>
      <c r="N160" s="745"/>
      <c r="O160" s="745"/>
      <c r="P160" s="752">
        <v>67500000</v>
      </c>
    </row>
    <row r="161" spans="1:16">
      <c r="A161" s="672"/>
      <c r="B161" s="115"/>
      <c r="C161" s="494"/>
      <c r="D161" s="745"/>
      <c r="E161" s="745"/>
      <c r="F161" s="745"/>
      <c r="G161" s="745"/>
      <c r="H161" s="745"/>
      <c r="I161" s="745"/>
      <c r="J161" s="745"/>
      <c r="K161" s="745"/>
      <c r="L161" s="745"/>
      <c r="M161" s="745"/>
      <c r="N161" s="745"/>
      <c r="O161" s="745"/>
      <c r="P161" s="745">
        <v>0</v>
      </c>
    </row>
    <row r="162" spans="1:16">
      <c r="A162" s="672"/>
      <c r="B162" s="115"/>
      <c r="C162" s="602" t="s">
        <v>3508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72"/>
      <c r="B163" s="115"/>
      <c r="C163" s="494" t="s">
        <v>3515</v>
      </c>
      <c r="D163" s="745"/>
      <c r="E163" s="745"/>
      <c r="F163" s="752"/>
      <c r="G163" s="752">
        <v>270000</v>
      </c>
      <c r="H163" s="752">
        <v>540000</v>
      </c>
      <c r="I163" s="752">
        <v>90000</v>
      </c>
      <c r="J163" s="745"/>
      <c r="K163" s="745"/>
      <c r="L163" s="745"/>
      <c r="M163" s="745"/>
      <c r="N163" s="745"/>
      <c r="O163" s="745"/>
      <c r="P163" s="752">
        <v>900000</v>
      </c>
    </row>
    <row r="164" spans="1:16">
      <c r="A164" s="672"/>
      <c r="B164" s="115"/>
      <c r="C164" s="494" t="s">
        <v>3509</v>
      </c>
      <c r="D164" s="745"/>
      <c r="E164" s="745"/>
      <c r="F164" s="752">
        <v>660000</v>
      </c>
      <c r="G164" s="752">
        <v>1320000</v>
      </c>
      <c r="H164" s="752">
        <v>220000</v>
      </c>
      <c r="I164" s="752"/>
      <c r="J164" s="745"/>
      <c r="K164" s="745"/>
      <c r="L164" s="745"/>
      <c r="M164" s="745"/>
      <c r="N164" s="745"/>
      <c r="O164" s="745"/>
      <c r="P164" s="752">
        <v>2200000</v>
      </c>
    </row>
    <row r="165" spans="1:16">
      <c r="A165" s="672"/>
      <c r="B165" s="115"/>
      <c r="C165"/>
      <c r="D165" s="745"/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>
        <v>0</v>
      </c>
    </row>
    <row r="166" spans="1:16">
      <c r="A166" s="672"/>
      <c r="B166" s="115"/>
      <c r="C166" s="602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72"/>
      <c r="B167" s="115"/>
      <c r="C167" s="494" t="s">
        <v>3511</v>
      </c>
      <c r="D167" s="745"/>
      <c r="E167" s="745"/>
      <c r="F167" s="752">
        <v>678000</v>
      </c>
      <c r="G167" s="752">
        <v>1356000</v>
      </c>
      <c r="H167" s="752">
        <v>226000</v>
      </c>
      <c r="I167" s="745"/>
      <c r="J167" s="745"/>
      <c r="K167" s="745"/>
      <c r="L167" s="745"/>
      <c r="M167" s="745"/>
      <c r="N167" s="745"/>
      <c r="O167" s="745"/>
      <c r="P167" s="752">
        <v>2260000</v>
      </c>
    </row>
    <row r="168" spans="1:16">
      <c r="A168" s="672"/>
      <c r="B168" s="115"/>
      <c r="C168" s="494"/>
      <c r="D168" s="745"/>
      <c r="E168" s="745"/>
      <c r="F168" s="745"/>
      <c r="G168" s="745"/>
      <c r="H168" s="745"/>
      <c r="I168" s="745"/>
      <c r="J168" s="745"/>
      <c r="K168" s="745"/>
      <c r="L168" s="745"/>
      <c r="M168" s="745"/>
      <c r="N168" s="745"/>
      <c r="O168" s="745"/>
      <c r="P168" s="745">
        <v>0</v>
      </c>
    </row>
    <row r="169" spans="1:16">
      <c r="A169" s="672"/>
      <c r="B169" s="115"/>
      <c r="C169" s="602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72"/>
      <c r="B170" s="115"/>
      <c r="C170" s="73" t="s">
        <v>3512</v>
      </c>
      <c r="D170" s="745"/>
      <c r="E170" s="752">
        <v>294000</v>
      </c>
      <c r="F170" s="752">
        <v>686000</v>
      </c>
      <c r="G170" s="745"/>
      <c r="H170" s="745"/>
      <c r="I170" s="745"/>
      <c r="J170" s="745"/>
      <c r="K170" s="745"/>
      <c r="L170" s="745"/>
      <c r="M170" s="745"/>
      <c r="N170" s="745"/>
      <c r="O170" s="745"/>
      <c r="P170" s="752">
        <v>980000</v>
      </c>
    </row>
    <row r="171" spans="1:16">
      <c r="A171" s="672"/>
      <c r="B171" s="115"/>
      <c r="C171" s="494"/>
      <c r="D171" s="745"/>
      <c r="E171" s="745"/>
      <c r="F171" s="745"/>
      <c r="G171" s="745"/>
      <c r="H171" s="745"/>
      <c r="I171" s="745"/>
      <c r="J171" s="745"/>
      <c r="K171" s="745"/>
      <c r="L171" s="745"/>
      <c r="M171" s="745"/>
      <c r="N171" s="745"/>
      <c r="O171" s="745"/>
      <c r="P171" s="745">
        <v>0</v>
      </c>
    </row>
    <row r="172" spans="1:16">
      <c r="A172" s="672"/>
      <c r="B172" s="115"/>
      <c r="C172" s="602" t="s">
        <v>3513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72"/>
      <c r="B173" s="115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</row>
    <row r="175" spans="1:16">
      <c r="B175" s="1059" t="s">
        <v>14</v>
      </c>
      <c r="C175" s="1060"/>
      <c r="D175" s="596" t="s">
        <v>51</v>
      </c>
      <c r="E175" s="596" t="s">
        <v>52</v>
      </c>
      <c r="F175" s="596" t="s">
        <v>53</v>
      </c>
      <c r="G175" s="596" t="s">
        <v>54</v>
      </c>
      <c r="H175" s="596" t="s">
        <v>55</v>
      </c>
      <c r="I175" s="596" t="s">
        <v>56</v>
      </c>
      <c r="J175" s="596" t="s">
        <v>57</v>
      </c>
      <c r="K175" s="596" t="s">
        <v>58</v>
      </c>
      <c r="L175" s="596" t="s">
        <v>59</v>
      </c>
      <c r="M175" s="596" t="s">
        <v>60</v>
      </c>
      <c r="N175" s="596" t="s">
        <v>61</v>
      </c>
      <c r="O175" s="596" t="s">
        <v>62</v>
      </c>
      <c r="P175" s="586" t="s">
        <v>3498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050" t="s">
        <v>0</v>
      </c>
      <c r="C197" s="1051"/>
      <c r="D197" s="596" t="s">
        <v>51</v>
      </c>
      <c r="E197" s="596" t="s">
        <v>52</v>
      </c>
      <c r="F197" s="596" t="s">
        <v>53</v>
      </c>
      <c r="G197" s="596" t="s">
        <v>54</v>
      </c>
      <c r="H197" s="596" t="s">
        <v>55</v>
      </c>
      <c r="I197" s="596" t="s">
        <v>56</v>
      </c>
      <c r="J197" s="596" t="s">
        <v>57</v>
      </c>
      <c r="K197" s="596" t="s">
        <v>58</v>
      </c>
      <c r="L197" s="596" t="s">
        <v>59</v>
      </c>
      <c r="M197" s="596" t="s">
        <v>60</v>
      </c>
      <c r="N197" s="596" t="s">
        <v>61</v>
      </c>
      <c r="O197" s="596" t="s">
        <v>62</v>
      </c>
      <c r="P197" s="586" t="s">
        <v>3498</v>
      </c>
    </row>
    <row r="198" spans="2:16">
      <c r="B198" s="91"/>
      <c r="C198" s="93" t="s">
        <v>1326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3516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3517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1930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052" t="s">
        <v>1</v>
      </c>
      <c r="C203" s="1053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050" t="s">
        <v>221</v>
      </c>
      <c r="C206" s="1051"/>
      <c r="D206" s="596" t="s">
        <v>51</v>
      </c>
      <c r="E206" s="596" t="s">
        <v>52</v>
      </c>
      <c r="F206" s="596" t="s">
        <v>53</v>
      </c>
      <c r="G206" s="596" t="s">
        <v>54</v>
      </c>
      <c r="H206" s="596" t="s">
        <v>55</v>
      </c>
      <c r="I206" s="596" t="s">
        <v>56</v>
      </c>
      <c r="J206" s="596" t="s">
        <v>57</v>
      </c>
      <c r="K206" s="596" t="s">
        <v>58</v>
      </c>
      <c r="L206" s="596" t="s">
        <v>59</v>
      </c>
      <c r="M206" s="596" t="s">
        <v>60</v>
      </c>
      <c r="N206" s="596" t="s">
        <v>61</v>
      </c>
      <c r="O206" s="596" t="s">
        <v>62</v>
      </c>
      <c r="P206" s="596" t="s">
        <v>1920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052" t="s">
        <v>1931</v>
      </c>
      <c r="C211" s="1054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605" t="s">
        <v>1932</v>
      </c>
      <c r="C214" s="605"/>
      <c r="D214" s="605">
        <v>764736.1892583177</v>
      </c>
      <c r="E214" s="605">
        <v>567247.90027495334</v>
      </c>
      <c r="F214" s="605">
        <v>494501.56879158906</v>
      </c>
      <c r="G214" s="605">
        <v>347709.93480822456</v>
      </c>
      <c r="H214" s="605">
        <v>225674.34732486019</v>
      </c>
      <c r="I214" s="605">
        <v>248613.37637430828</v>
      </c>
      <c r="J214" s="605">
        <v>223653.4314237565</v>
      </c>
      <c r="K214" s="605">
        <v>199131.72744039205</v>
      </c>
      <c r="L214" s="605">
        <v>217417.88095702766</v>
      </c>
      <c r="M214" s="605">
        <v>192896.17697366327</v>
      </c>
      <c r="N214" s="605">
        <v>168366.93299029884</v>
      </c>
      <c r="O214" s="605">
        <v>182099.05336387196</v>
      </c>
      <c r="P214" s="605">
        <v>3832048.5199812632</v>
      </c>
    </row>
    <row r="216" spans="2:16">
      <c r="B216" s="605" t="s">
        <v>166</v>
      </c>
      <c r="C216" s="605"/>
      <c r="D216" s="605">
        <f>+D214</f>
        <v>764736.1892583177</v>
      </c>
      <c r="E216" s="605">
        <f t="shared" ref="E216:P216" si="6">+E214</f>
        <v>567247.90027495334</v>
      </c>
      <c r="F216" s="605">
        <f t="shared" si="6"/>
        <v>494501.56879158906</v>
      </c>
      <c r="G216" s="605">
        <f t="shared" si="6"/>
        <v>347709.93480822456</v>
      </c>
      <c r="H216" s="605">
        <f t="shared" si="6"/>
        <v>225674.34732486019</v>
      </c>
      <c r="I216" s="605">
        <f t="shared" si="6"/>
        <v>248613.37637430828</v>
      </c>
      <c r="J216" s="605">
        <f t="shared" si="6"/>
        <v>223653.4314237565</v>
      </c>
      <c r="K216" s="605">
        <f t="shared" si="6"/>
        <v>199131.72744039205</v>
      </c>
      <c r="L216" s="605">
        <f t="shared" si="6"/>
        <v>217417.88095702766</v>
      </c>
      <c r="M216" s="605">
        <f t="shared" si="6"/>
        <v>192896.17697366327</v>
      </c>
      <c r="N216" s="605">
        <f t="shared" si="6"/>
        <v>168366.93299029884</v>
      </c>
      <c r="O216" s="605">
        <f t="shared" si="6"/>
        <v>182099.05336387196</v>
      </c>
      <c r="P216" s="605">
        <f t="shared" si="6"/>
        <v>3832048.5199812632</v>
      </c>
    </row>
    <row r="232" spans="4:8">
      <c r="D232" s="511" t="s">
        <v>231</v>
      </c>
      <c r="E232" s="512" t="s">
        <v>25</v>
      </c>
      <c r="F232" s="512" t="s">
        <v>26</v>
      </c>
      <c r="G232" s="512" t="s">
        <v>63</v>
      </c>
    </row>
    <row r="233" spans="4:8">
      <c r="D233" s="91" t="s">
        <v>19</v>
      </c>
      <c r="E233" s="94">
        <v>44385397</v>
      </c>
      <c r="F233" s="94">
        <f>+INGRESOS!C10+INGRESOS!C15+INGRESOS!C19+INGRESOS!C24</f>
        <v>37642499.450000003</v>
      </c>
      <c r="G233" s="94">
        <f>+E233-F233</f>
        <v>6742897.549999997</v>
      </c>
      <c r="H233" s="129"/>
    </row>
    <row r="234" spans="4:8">
      <c r="D234" s="91" t="s">
        <v>29</v>
      </c>
      <c r="E234" s="94">
        <v>6195882</v>
      </c>
      <c r="F234" s="94">
        <f>+INGRESOS!C12+INGRESOS!C16+INGRESOS!C21+INGRESOS!C25+INGRESOS!C29+INGRESOS!C33</f>
        <v>5782061.0500000007</v>
      </c>
      <c r="G234" s="94">
        <f t="shared" ref="G234:G236" si="7">+E234-F234</f>
        <v>413820.94999999925</v>
      </c>
      <c r="H234" s="129"/>
    </row>
    <row r="235" spans="4:8">
      <c r="D235" s="91" t="s">
        <v>78</v>
      </c>
      <c r="E235" s="94">
        <v>3259424</v>
      </c>
      <c r="F235" s="94">
        <f>+INGRESOS!C11+INGRESOS!C20+INGRESOS!C32+INGRESOS!C28</f>
        <v>2427535.9400000004</v>
      </c>
      <c r="G235" s="94">
        <f t="shared" si="7"/>
        <v>831888.05999999959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611509.01</v>
      </c>
      <c r="G236" s="94">
        <f t="shared" si="7"/>
        <v>-611509.01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53840703</v>
      </c>
      <c r="F238" s="142">
        <f t="shared" ref="F238:G238" si="8">SUM(F233:F236)</f>
        <v>46463605.449999996</v>
      </c>
      <c r="G238" s="142">
        <f t="shared" si="8"/>
        <v>7377097.5499999961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4"/>
  <sheetViews>
    <sheetView workbookViewId="0">
      <selection activeCell="C10" sqref="C10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1018</v>
      </c>
    </row>
    <row r="2" spans="2:10">
      <c r="B2" s="137" t="str">
        <f>+ESF!C5</f>
        <v>Al 31 de julio de 2020</v>
      </c>
    </row>
    <row r="3" spans="2:10"/>
    <row r="4" spans="2:10" ht="25.5">
      <c r="B4" s="474" t="s">
        <v>969</v>
      </c>
      <c r="C4" s="475" t="s">
        <v>970</v>
      </c>
      <c r="D4" s="476" t="s">
        <v>971</v>
      </c>
      <c r="E4" s="476" t="s">
        <v>972</v>
      </c>
      <c r="F4" s="477" t="s">
        <v>973</v>
      </c>
    </row>
    <row r="5" spans="2:10">
      <c r="B5" s="472" t="s">
        <v>195</v>
      </c>
      <c r="C5" s="478">
        <f>+BALANCE!B29</f>
        <v>743471796.70000005</v>
      </c>
      <c r="D5" s="479" t="s">
        <v>974</v>
      </c>
      <c r="E5" s="479" t="s">
        <v>974</v>
      </c>
      <c r="F5" s="480" t="s">
        <v>974</v>
      </c>
      <c r="I5" s="519">
        <f>SUM(D6:D9)-EGRESOS!C57</f>
        <v>0</v>
      </c>
      <c r="J5" s="497" t="s">
        <v>1031</v>
      </c>
    </row>
    <row r="6" spans="2:10">
      <c r="B6" s="79" t="s">
        <v>196</v>
      </c>
      <c r="C6" s="6">
        <f>+BALANCE!B30</f>
        <v>95294994.420000002</v>
      </c>
      <c r="D6" s="6">
        <v>1818202.74</v>
      </c>
      <c r="E6" s="6">
        <v>26927948.149999999</v>
      </c>
      <c r="F6" s="481">
        <v>3.3000000000000002E-2</v>
      </c>
      <c r="I6" s="519">
        <f>SUM(E6:E9)+BALANCE!B36+BALANCE!B37</f>
        <v>0</v>
      </c>
      <c r="J6" s="497" t="s">
        <v>1032</v>
      </c>
    </row>
    <row r="7" spans="2:10">
      <c r="B7" s="79" t="s">
        <v>197</v>
      </c>
      <c r="C7" s="6">
        <f>+BALANCE!B32</f>
        <v>3405645.71</v>
      </c>
      <c r="D7" s="6">
        <f>18129.46+174354.15</f>
        <v>192483.61</v>
      </c>
      <c r="E7" s="6">
        <f>1244014.03+1123284.47</f>
        <v>2367298.5</v>
      </c>
      <c r="F7" s="482" t="s">
        <v>975</v>
      </c>
    </row>
    <row r="8" spans="2:10">
      <c r="B8" s="79" t="s">
        <v>84</v>
      </c>
      <c r="C8" s="6">
        <f>+BALANCE!B33</f>
        <v>2484023.15</v>
      </c>
      <c r="D8" s="6">
        <v>37410.29</v>
      </c>
      <c r="E8" s="6">
        <v>2457607.61</v>
      </c>
      <c r="F8" s="481">
        <v>0.2</v>
      </c>
    </row>
    <row r="9" spans="2:10">
      <c r="B9" s="473" t="s">
        <v>198</v>
      </c>
      <c r="C9" s="77">
        <f>+BALANCE!B34</f>
        <v>3543282.52</v>
      </c>
      <c r="D9" s="77">
        <v>97763.88</v>
      </c>
      <c r="E9" s="77">
        <v>2235915.39</v>
      </c>
      <c r="F9" s="483">
        <v>0.1</v>
      </c>
    </row>
    <row r="11" spans="2:10">
      <c r="B11" s="474"/>
      <c r="C11" s="490">
        <v>2020</v>
      </c>
      <c r="D11" s="491">
        <v>2019</v>
      </c>
    </row>
    <row r="12" spans="2:10">
      <c r="B12" s="484" t="s">
        <v>977</v>
      </c>
      <c r="C12" s="478">
        <f>+BALANCE!B12</f>
        <v>11000</v>
      </c>
      <c r="D12" s="485">
        <v>11000</v>
      </c>
    </row>
    <row r="13" spans="2:10">
      <c r="B13" s="16" t="s">
        <v>978</v>
      </c>
      <c r="C13" s="6">
        <f>+BALANCE!B13</f>
        <v>8632223.0700000003</v>
      </c>
      <c r="D13" s="131">
        <v>4176580.8</v>
      </c>
    </row>
    <row r="14" spans="2:10">
      <c r="B14" s="76" t="s">
        <v>979</v>
      </c>
      <c r="C14" s="77">
        <f>+BALANCE!B14</f>
        <v>209319031.90000001</v>
      </c>
      <c r="D14" s="486">
        <v>204134726.93000001</v>
      </c>
    </row>
    <row r="15" spans="2:10">
      <c r="B15" s="487" t="s">
        <v>980</v>
      </c>
      <c r="C15" s="488">
        <f>SUM(C12:C14)</f>
        <v>217962254.97</v>
      </c>
      <c r="D15" s="489">
        <f>SUM(D12:D14)</f>
        <v>208322307.73000002</v>
      </c>
    </row>
    <row r="17" spans="2:6">
      <c r="B17" s="474"/>
      <c r="C17" s="490">
        <v>2020</v>
      </c>
      <c r="D17" s="491">
        <v>2019</v>
      </c>
    </row>
    <row r="18" spans="2:6">
      <c r="B18" s="472" t="s">
        <v>981</v>
      </c>
      <c r="C18" s="478">
        <f>+EA!I52+EA!I39</f>
        <v>46122243.63000001</v>
      </c>
      <c r="D18" s="485">
        <v>70778051.229999989</v>
      </c>
    </row>
    <row r="19" spans="2:6">
      <c r="B19" s="79" t="s">
        <v>982</v>
      </c>
      <c r="C19" s="6">
        <f>-EVHP!E42</f>
        <v>1386907.8699999996</v>
      </c>
      <c r="D19" s="131">
        <v>-43631851.609999999</v>
      </c>
      <c r="F19" s="73" t="s">
        <v>5622</v>
      </c>
    </row>
    <row r="20" spans="2:6">
      <c r="B20" s="79" t="s">
        <v>983</v>
      </c>
      <c r="C20" s="6">
        <f>+EA!I40</f>
        <v>2145860.52</v>
      </c>
      <c r="D20" s="131">
        <v>1985334.52</v>
      </c>
    </row>
    <row r="21" spans="2:6">
      <c r="B21" s="79" t="s">
        <v>892</v>
      </c>
      <c r="C21" s="6"/>
      <c r="D21" s="131"/>
    </row>
    <row r="22" spans="2:6">
      <c r="B22" s="79" t="s">
        <v>985</v>
      </c>
      <c r="C22" s="6">
        <f>+EGRESOS!C46</f>
        <v>0</v>
      </c>
      <c r="D22" s="131">
        <v>590195.87</v>
      </c>
    </row>
    <row r="23" spans="2:6">
      <c r="B23" s="79" t="s">
        <v>984</v>
      </c>
      <c r="C23" s="6"/>
      <c r="D23" s="131"/>
    </row>
    <row r="24" spans="2:6">
      <c r="B24" s="79" t="s">
        <v>1033</v>
      </c>
      <c r="C24" s="6">
        <f>+ECSF!E18+ECSF!E19-ECSF!D18-ECSF!D19+ECSF!E23-ECSF!D23+ECSF!E22</f>
        <v>6114601.7099999962</v>
      </c>
      <c r="D24" s="131">
        <v>5968382.6199999982</v>
      </c>
    </row>
    <row r="25" spans="2:6">
      <c r="B25" s="79" t="s">
        <v>987</v>
      </c>
      <c r="C25" s="6">
        <f>+EGRESOS!C58</f>
        <v>179991.2</v>
      </c>
      <c r="D25" s="131">
        <v>138700.54</v>
      </c>
    </row>
    <row r="26" spans="2:6">
      <c r="B26" s="473" t="s">
        <v>988</v>
      </c>
      <c r="C26" s="77">
        <f>+EGRESOS!C59</f>
        <v>34027.94</v>
      </c>
      <c r="D26" s="486">
        <v>183986.86</v>
      </c>
    </row>
    <row r="27" spans="2:6">
      <c r="B27" s="494" t="s">
        <v>986</v>
      </c>
      <c r="C27" s="495">
        <f>+C18-C19-C20-C21-C22-C23-C24-C25-C26</f>
        <v>36260854.390000015</v>
      </c>
      <c r="D27" s="489">
        <f>+D18-D19-D20-D21-D22-D23-D24-D25-D26</f>
        <v>105543302.42999998</v>
      </c>
    </row>
    <row r="29" spans="2:6">
      <c r="B29" s="497"/>
      <c r="C29" s="499">
        <f>+EFE!G47</f>
        <v>36260854.390000015</v>
      </c>
      <c r="D29" s="499">
        <f>+EFE!H47</f>
        <v>105543302.42999998</v>
      </c>
    </row>
    <row r="30" spans="2:6">
      <c r="B30" s="498" t="s">
        <v>989</v>
      </c>
      <c r="C30" s="132">
        <f>+C27-C29</f>
        <v>0</v>
      </c>
      <c r="D30" s="132">
        <f>+D27-D29</f>
        <v>0</v>
      </c>
    </row>
    <row r="31" spans="2:6">
      <c r="C31" s="492"/>
      <c r="D31" s="6"/>
    </row>
    <row r="33" spans="1:4">
      <c r="A33" s="1061" t="s">
        <v>990</v>
      </c>
      <c r="B33" s="1062"/>
      <c r="C33" s="1062"/>
      <c r="D33" s="1063"/>
    </row>
    <row r="35" spans="1:4">
      <c r="A35" s="503" t="s">
        <v>991</v>
      </c>
      <c r="B35" s="496"/>
      <c r="C35" s="6"/>
      <c r="D35" s="504">
        <f>+EA!D11</f>
        <v>47187840.18</v>
      </c>
    </row>
    <row r="36" spans="1:4">
      <c r="A36" s="73"/>
      <c r="C36" s="6"/>
      <c r="D36" s="6"/>
    </row>
    <row r="37" spans="1:4">
      <c r="A37" s="494" t="s">
        <v>992</v>
      </c>
      <c r="B37" s="493"/>
      <c r="C37" s="502"/>
      <c r="D37" s="502">
        <f>+C38+C39</f>
        <v>28522749.010000002</v>
      </c>
    </row>
    <row r="38" spans="1:4">
      <c r="A38" s="487"/>
      <c r="B38" s="500" t="s">
        <v>993</v>
      </c>
      <c r="C38" s="486">
        <f>+EA!D25</f>
        <v>7181926.2299999995</v>
      </c>
      <c r="D38" s="6"/>
    </row>
    <row r="39" spans="1:4">
      <c r="A39" s="487"/>
      <c r="B39" s="500" t="s">
        <v>1059</v>
      </c>
      <c r="C39" s="486">
        <f>+EA!D21</f>
        <v>21340822.780000001</v>
      </c>
      <c r="D39" s="6"/>
    </row>
    <row r="40" spans="1:4">
      <c r="C40" s="6"/>
      <c r="D40" s="6"/>
    </row>
    <row r="41" spans="1:4">
      <c r="A41" s="494" t="s">
        <v>994</v>
      </c>
      <c r="B41" s="493"/>
      <c r="C41" s="502"/>
      <c r="D41" s="502">
        <f>SUM(C42:C43)</f>
        <v>0</v>
      </c>
    </row>
    <row r="42" spans="1:4">
      <c r="A42" s="487"/>
      <c r="B42" s="500" t="s">
        <v>995</v>
      </c>
      <c r="C42" s="502"/>
      <c r="D42" s="6"/>
    </row>
    <row r="43" spans="1:4">
      <c r="A43" s="487"/>
      <c r="B43" s="500" t="s">
        <v>996</v>
      </c>
      <c r="C43" s="502"/>
      <c r="D43" s="6"/>
    </row>
    <row r="44" spans="1:4">
      <c r="C44" s="6"/>
      <c r="D44" s="6"/>
    </row>
    <row r="45" spans="1:4">
      <c r="A45" s="503" t="s">
        <v>997</v>
      </c>
      <c r="B45" s="496"/>
      <c r="C45" s="6"/>
      <c r="D45" s="504">
        <f>+D35+D37-D41</f>
        <v>75710589.189999998</v>
      </c>
    </row>
    <row r="49" spans="1:5">
      <c r="A49" s="1061" t="s">
        <v>998</v>
      </c>
      <c r="B49" s="1062"/>
      <c r="C49" s="1062"/>
      <c r="D49" s="1063"/>
    </row>
    <row r="51" spans="1:5">
      <c r="A51" s="503" t="s">
        <v>1014</v>
      </c>
      <c r="B51" s="496"/>
      <c r="D51" s="505">
        <f>+EA!I11+EA!I17+EA!I21</f>
        <v>29588345.559999999</v>
      </c>
      <c r="E51" s="755"/>
    </row>
    <row r="52" spans="1:5">
      <c r="E52" s="755"/>
    </row>
    <row r="53" spans="1:5">
      <c r="A53" s="494" t="s">
        <v>999</v>
      </c>
      <c r="B53" s="493"/>
      <c r="C53" s="128"/>
      <c r="D53" s="128">
        <f>+C54</f>
        <v>0</v>
      </c>
      <c r="E53" s="755"/>
    </row>
    <row r="54" spans="1:5">
      <c r="A54" s="487"/>
      <c r="B54" s="500" t="s">
        <v>1000</v>
      </c>
      <c r="C54" s="128"/>
      <c r="E54" s="755"/>
    </row>
    <row r="55" spans="1:5">
      <c r="E55" s="755"/>
    </row>
    <row r="56" spans="1:5">
      <c r="A56" s="494" t="s">
        <v>1015</v>
      </c>
      <c r="B56" s="493"/>
      <c r="C56" s="128"/>
      <c r="D56" s="501">
        <f>SUM(C57:C60)</f>
        <v>2359879.66</v>
      </c>
      <c r="E56" s="755"/>
    </row>
    <row r="57" spans="1:5">
      <c r="A57" s="487"/>
      <c r="B57" s="500" t="s">
        <v>1001</v>
      </c>
      <c r="C57" s="501">
        <f>+EA!I40</f>
        <v>2145860.52</v>
      </c>
      <c r="E57" s="755"/>
    </row>
    <row r="58" spans="1:5">
      <c r="A58" s="487"/>
      <c r="B58" s="500" t="s">
        <v>649</v>
      </c>
      <c r="C58" s="501">
        <f>+EA!I24</f>
        <v>0</v>
      </c>
      <c r="E58" s="755"/>
    </row>
    <row r="59" spans="1:5">
      <c r="A59" s="487"/>
      <c r="B59" s="500" t="s">
        <v>1003</v>
      </c>
      <c r="C59" s="501">
        <f>+EA!I19</f>
        <v>0</v>
      </c>
      <c r="E59" s="755"/>
    </row>
    <row r="60" spans="1:5">
      <c r="A60" s="487"/>
      <c r="B60" s="500" t="s">
        <v>1002</v>
      </c>
      <c r="C60" s="501">
        <f>+EA!I45</f>
        <v>214019.14000000013</v>
      </c>
      <c r="E60" s="755"/>
    </row>
    <row r="61" spans="1:5">
      <c r="E61" s="755"/>
    </row>
    <row r="62" spans="1:5">
      <c r="A62" s="503" t="s">
        <v>1004</v>
      </c>
      <c r="B62" s="496"/>
      <c r="D62" s="505">
        <f>+D51-D53+D56</f>
        <v>31948225.219999999</v>
      </c>
      <c r="E62" s="755"/>
    </row>
    <row r="65" spans="2:6">
      <c r="C65" s="513" t="s">
        <v>231</v>
      </c>
      <c r="D65" s="513" t="s">
        <v>1016</v>
      </c>
    </row>
    <row r="66" spans="2:6">
      <c r="C66" s="128" t="s">
        <v>1005</v>
      </c>
      <c r="D66" s="501">
        <f>+ESF!I22</f>
        <v>1811580.77</v>
      </c>
    </row>
    <row r="67" spans="2:6">
      <c r="C67" s="128" t="s">
        <v>1006</v>
      </c>
      <c r="D67" s="501">
        <f>+EA!D11</f>
        <v>47187840.18</v>
      </c>
    </row>
    <row r="68" spans="2:6">
      <c r="C68" s="128" t="s">
        <v>1007</v>
      </c>
      <c r="D68" s="506">
        <f>+D66/D67</f>
        <v>3.8390838891749421E-2</v>
      </c>
    </row>
    <row r="70" spans="2:6" ht="25.5">
      <c r="B70" s="507" t="s">
        <v>1005</v>
      </c>
      <c r="C70" s="508" t="s">
        <v>965</v>
      </c>
      <c r="D70" s="509" t="s">
        <v>1008</v>
      </c>
      <c r="E70" s="508" t="s">
        <v>1009</v>
      </c>
      <c r="F70" s="508" t="s">
        <v>1010</v>
      </c>
    </row>
    <row r="71" spans="2:6">
      <c r="B71" s="128"/>
      <c r="C71" s="502"/>
      <c r="D71" s="502"/>
      <c r="E71" s="502"/>
      <c r="F71" s="510"/>
    </row>
    <row r="72" spans="2:6">
      <c r="B72" s="128" t="s">
        <v>1011</v>
      </c>
      <c r="C72" s="502">
        <f>+BALANCE!E14</f>
        <v>1758281.74</v>
      </c>
      <c r="D72" s="502">
        <v>0</v>
      </c>
      <c r="E72" s="502">
        <v>0</v>
      </c>
      <c r="F72" s="510" t="s">
        <v>1012</v>
      </c>
    </row>
    <row r="73" spans="2:6">
      <c r="B73" s="128" t="s">
        <v>1013</v>
      </c>
      <c r="C73" s="502">
        <f>+D66-C71-C72</f>
        <v>53299.030000000028</v>
      </c>
      <c r="D73" s="502">
        <v>0</v>
      </c>
      <c r="E73" s="502">
        <v>0</v>
      </c>
      <c r="F73" s="510" t="s">
        <v>1012</v>
      </c>
    </row>
    <row r="74" spans="2:6">
      <c r="B74" s="128" t="s">
        <v>87</v>
      </c>
      <c r="C74" s="502">
        <f>SUM(C71:C73)</f>
        <v>1811580.77</v>
      </c>
      <c r="D74" s="502"/>
      <c r="E74" s="502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4"/>
  <sheetViews>
    <sheetView topLeftCell="B1" zoomScale="90" zoomScaleNormal="90" workbookViewId="0">
      <selection activeCell="C3" sqref="C3:I3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065" t="s">
        <v>3188</v>
      </c>
      <c r="D1" s="1065"/>
      <c r="E1" s="1065"/>
      <c r="F1" s="1065"/>
      <c r="G1" s="1065"/>
      <c r="H1" s="1065"/>
      <c r="I1" s="1065"/>
      <c r="J1" s="211"/>
      <c r="K1" s="211"/>
    </row>
    <row r="2" spans="1:11">
      <c r="B2" s="212"/>
      <c r="C2" s="1065" t="s">
        <v>624</v>
      </c>
      <c r="D2" s="1065"/>
      <c r="E2" s="1065"/>
      <c r="F2" s="1065"/>
      <c r="G2" s="1065"/>
      <c r="H2" s="1065"/>
      <c r="I2" s="1065"/>
      <c r="J2" s="212"/>
      <c r="K2" s="212"/>
    </row>
    <row r="3" spans="1:11">
      <c r="B3" s="456"/>
      <c r="C3" s="1065" t="s">
        <v>5759</v>
      </c>
      <c r="D3" s="1065"/>
      <c r="E3" s="1065"/>
      <c r="F3" s="1065"/>
      <c r="G3" s="1065"/>
      <c r="H3" s="1065"/>
      <c r="I3" s="1065"/>
      <c r="J3" s="212"/>
      <c r="K3" s="212"/>
    </row>
    <row r="4" spans="1:11">
      <c r="B4" s="456"/>
      <c r="C4" s="1065" t="s">
        <v>3518</v>
      </c>
      <c r="D4" s="1065"/>
      <c r="E4" s="1065"/>
      <c r="F4" s="1065"/>
      <c r="G4" s="1065"/>
      <c r="H4" s="1065"/>
      <c r="I4" s="1065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41" customFormat="1" ht="20.100000000000001" customHeight="1">
      <c r="A8" s="643"/>
      <c r="B8" s="1064" t="s">
        <v>231</v>
      </c>
      <c r="C8" s="1064"/>
      <c r="D8" s="675">
        <v>2020</v>
      </c>
      <c r="E8" s="675">
        <v>2019</v>
      </c>
      <c r="F8" s="644"/>
      <c r="G8" s="1064" t="s">
        <v>231</v>
      </c>
      <c r="H8" s="1064"/>
      <c r="I8" s="675">
        <v>2020</v>
      </c>
      <c r="J8" s="675">
        <v>2019</v>
      </c>
      <c r="K8" s="645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42"/>
      <c r="B10" s="1067" t="s">
        <v>625</v>
      </c>
      <c r="C10" s="1067"/>
      <c r="D10" s="176"/>
      <c r="E10" s="176"/>
      <c r="F10" s="159"/>
      <c r="G10" s="1067" t="s">
        <v>626</v>
      </c>
      <c r="H10" s="1067"/>
      <c r="I10" s="176"/>
      <c r="J10" s="176"/>
      <c r="K10" s="170"/>
    </row>
    <row r="11" spans="1:11">
      <c r="A11" s="226"/>
      <c r="B11" s="1068" t="s">
        <v>627</v>
      </c>
      <c r="C11" s="1068"/>
      <c r="D11" s="177">
        <f>SUM(D12:D19)</f>
        <v>47187840.18</v>
      </c>
      <c r="E11" s="177">
        <f>SUM(E12:E19)</f>
        <v>96322101.189999983</v>
      </c>
      <c r="F11" s="159"/>
      <c r="G11" s="1067" t="s">
        <v>628</v>
      </c>
      <c r="H11" s="1067"/>
      <c r="I11" s="177">
        <f>SUM(I12:I14)</f>
        <v>29308181.289999999</v>
      </c>
      <c r="J11" s="177">
        <f>SUM(J12:J14)</f>
        <v>49738803.890000001</v>
      </c>
      <c r="K11" s="249"/>
    </row>
    <row r="12" spans="1:11">
      <c r="A12" s="224"/>
      <c r="B12" s="1066" t="s">
        <v>629</v>
      </c>
      <c r="C12" s="1066"/>
      <c r="D12" s="250">
        <v>0</v>
      </c>
      <c r="E12" s="250">
        <v>0</v>
      </c>
      <c r="F12" s="159"/>
      <c r="G12" s="1066" t="s">
        <v>630</v>
      </c>
      <c r="H12" s="1066"/>
      <c r="I12" s="250">
        <f>+EGRESOS!C8</f>
        <v>7749049.9000000004</v>
      </c>
      <c r="J12" s="250">
        <v>14090005.509999998</v>
      </c>
      <c r="K12" s="249"/>
    </row>
    <row r="13" spans="1:11">
      <c r="A13" s="224"/>
      <c r="B13" s="1066" t="s">
        <v>631</v>
      </c>
      <c r="C13" s="1066"/>
      <c r="D13" s="250">
        <v>0</v>
      </c>
      <c r="E13" s="250">
        <v>0</v>
      </c>
      <c r="F13" s="159"/>
      <c r="G13" s="1066" t="s">
        <v>168</v>
      </c>
      <c r="H13" s="1066"/>
      <c r="I13" s="250">
        <f>+EGRESOS!C9+EGRESOS!C17+EGRESOS!C21+EGRESOS!C25+EGRESOS!C32+EGRESOS!C36</f>
        <v>496296.69999999995</v>
      </c>
      <c r="J13" s="250">
        <v>755597.54</v>
      </c>
      <c r="K13" s="249"/>
    </row>
    <row r="14" spans="1:11" ht="12" customHeight="1">
      <c r="A14" s="224"/>
      <c r="B14" s="1066" t="s">
        <v>632</v>
      </c>
      <c r="C14" s="1066"/>
      <c r="D14" s="250">
        <v>0</v>
      </c>
      <c r="E14" s="250">
        <v>0</v>
      </c>
      <c r="F14" s="159"/>
      <c r="G14" s="1066" t="s">
        <v>169</v>
      </c>
      <c r="H14" s="1066"/>
      <c r="I14" s="250">
        <f>+EGRESOS!C10+EGRESOS!C18+EGRESOS!C22+EGRESOS!C26+EGRESOS!C29+EGRESOS!C33+EGRESOS!C37</f>
        <v>21062834.689999998</v>
      </c>
      <c r="J14" s="250">
        <v>34893200.840000004</v>
      </c>
      <c r="K14" s="249"/>
    </row>
    <row r="15" spans="1:11">
      <c r="A15" s="224"/>
      <c r="B15" s="1066" t="s">
        <v>633</v>
      </c>
      <c r="C15" s="1066"/>
      <c r="D15" s="250">
        <v>0</v>
      </c>
      <c r="E15" s="250">
        <v>0</v>
      </c>
      <c r="F15" s="159"/>
      <c r="G15" s="175"/>
      <c r="H15" s="173"/>
      <c r="I15" s="443"/>
      <c r="J15" s="443"/>
      <c r="K15" s="249"/>
    </row>
    <row r="16" spans="1:11">
      <c r="A16" s="224"/>
      <c r="B16" s="1066" t="s">
        <v>634</v>
      </c>
      <c r="C16" s="1066"/>
      <c r="D16" s="250">
        <v>0</v>
      </c>
      <c r="E16" s="250">
        <v>0</v>
      </c>
      <c r="F16" s="159"/>
      <c r="G16" s="1067" t="s">
        <v>635</v>
      </c>
      <c r="H16" s="1067"/>
      <c r="I16" s="177">
        <f>SUM(I17:I25)</f>
        <v>280164.27</v>
      </c>
      <c r="J16" s="177">
        <f>SUM(J17:J25)</f>
        <v>13017128.07</v>
      </c>
      <c r="K16" s="249"/>
    </row>
    <row r="17" spans="1:11">
      <c r="A17" s="224"/>
      <c r="B17" s="1066" t="s">
        <v>636</v>
      </c>
      <c r="C17" s="1066"/>
      <c r="D17" s="250">
        <v>0</v>
      </c>
      <c r="E17" s="250">
        <v>0</v>
      </c>
      <c r="F17" s="159"/>
      <c r="G17" s="1066" t="s">
        <v>637</v>
      </c>
      <c r="H17" s="1066"/>
      <c r="I17" s="250">
        <f>+'VARIACIONES EGRESOS'!R55</f>
        <v>88028.55</v>
      </c>
      <c r="J17" s="250">
        <v>171919.77</v>
      </c>
      <c r="K17" s="249"/>
    </row>
    <row r="18" spans="1:11">
      <c r="A18" s="224"/>
      <c r="B18" s="1066" t="s">
        <v>638</v>
      </c>
      <c r="C18" s="1066"/>
      <c r="D18" s="250">
        <f>+'PPTO RESULTADOS'!C11+'PPTO RESULTADOS'!C12+'PPTO RESULTADOS'!C13</f>
        <v>47187840.18</v>
      </c>
      <c r="E18" s="250">
        <v>96322101.189999983</v>
      </c>
      <c r="F18" s="159"/>
      <c r="G18" s="1066" t="s">
        <v>639</v>
      </c>
      <c r="H18" s="1066"/>
      <c r="I18" s="250">
        <v>0</v>
      </c>
      <c r="J18" s="250">
        <v>0</v>
      </c>
      <c r="K18" s="249"/>
    </row>
    <row r="19" spans="1:11" ht="52.5" customHeight="1">
      <c r="A19" s="224"/>
      <c r="B19" s="1069" t="s">
        <v>640</v>
      </c>
      <c r="C19" s="1069"/>
      <c r="D19" s="250">
        <v>0</v>
      </c>
      <c r="E19" s="250">
        <v>0</v>
      </c>
      <c r="F19" s="159"/>
      <c r="G19" s="1066" t="s">
        <v>641</v>
      </c>
      <c r="H19" s="1066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3"/>
      <c r="E20" s="443"/>
      <c r="F20" s="159"/>
      <c r="G20" s="1066" t="s">
        <v>642</v>
      </c>
      <c r="H20" s="1066"/>
      <c r="I20" s="250">
        <v>0</v>
      </c>
      <c r="J20" s="250">
        <v>0</v>
      </c>
      <c r="K20" s="249"/>
    </row>
    <row r="21" spans="1:11" ht="29.25" customHeight="1">
      <c r="A21" s="226"/>
      <c r="B21" s="1068" t="s">
        <v>643</v>
      </c>
      <c r="C21" s="1068"/>
      <c r="D21" s="177">
        <f>SUM(D22:D23)</f>
        <v>21340822.780000001</v>
      </c>
      <c r="E21" s="177">
        <f>SUM(E22:E23)</f>
        <v>20250000</v>
      </c>
      <c r="F21" s="159"/>
      <c r="G21" s="1066" t="s">
        <v>644</v>
      </c>
      <c r="H21" s="1066"/>
      <c r="I21" s="250">
        <f>+'VARIACIONES EGRESOS'!R56+'VARIACIONES EGRESOS'!R57</f>
        <v>192135.72</v>
      </c>
      <c r="J21" s="250">
        <v>764496.48</v>
      </c>
      <c r="K21" s="249"/>
    </row>
    <row r="22" spans="1:11">
      <c r="A22" s="224"/>
      <c r="B22" s="1066" t="s">
        <v>645</v>
      </c>
      <c r="C22" s="1066"/>
      <c r="D22" s="180">
        <v>0</v>
      </c>
      <c r="E22" s="180">
        <v>0</v>
      </c>
      <c r="F22" s="159"/>
      <c r="G22" s="1066" t="s">
        <v>646</v>
      </c>
      <c r="H22" s="1066"/>
      <c r="I22" s="250">
        <v>0</v>
      </c>
      <c r="J22" s="250">
        <v>0</v>
      </c>
      <c r="K22" s="249"/>
    </row>
    <row r="23" spans="1:11">
      <c r="A23" s="224"/>
      <c r="B23" s="1066" t="s">
        <v>647</v>
      </c>
      <c r="C23" s="1066"/>
      <c r="D23" s="250">
        <f>+INGRESOS!C63</f>
        <v>21340822.780000001</v>
      </c>
      <c r="E23" s="250">
        <v>20250000</v>
      </c>
      <c r="F23" s="159"/>
      <c r="G23" s="1066" t="s">
        <v>648</v>
      </c>
      <c r="H23" s="1066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3"/>
      <c r="E24" s="443"/>
      <c r="F24" s="159"/>
      <c r="G24" s="1066" t="s">
        <v>649</v>
      </c>
      <c r="H24" s="1066"/>
      <c r="I24" s="250">
        <v>0</v>
      </c>
      <c r="J24" s="250">
        <v>0</v>
      </c>
      <c r="K24" s="249"/>
    </row>
    <row r="25" spans="1:11">
      <c r="A25" s="224"/>
      <c r="B25" s="1068" t="s">
        <v>650</v>
      </c>
      <c r="C25" s="1068"/>
      <c r="D25" s="177">
        <f>SUM(D26:D30)</f>
        <v>7181926.2299999995</v>
      </c>
      <c r="E25" s="177">
        <f>SUM(E26:E30)</f>
        <v>16961882.000000004</v>
      </c>
      <c r="F25" s="159"/>
      <c r="G25" s="1066" t="s">
        <v>651</v>
      </c>
      <c r="H25" s="1066"/>
      <c r="I25" s="250">
        <v>0</v>
      </c>
      <c r="J25" s="250">
        <v>0</v>
      </c>
      <c r="K25" s="249"/>
    </row>
    <row r="26" spans="1:11">
      <c r="A26" s="224"/>
      <c r="B26" s="1066" t="s">
        <v>652</v>
      </c>
      <c r="C26" s="1066"/>
      <c r="D26" s="250">
        <f>+INGRESOS!C51+INGRESOS!C52+INGRESOS!C54</f>
        <v>7161219.6299999999</v>
      </c>
      <c r="E26" s="250">
        <v>16701717.130000001</v>
      </c>
      <c r="F26" s="159"/>
      <c r="G26" s="175"/>
      <c r="H26" s="173"/>
      <c r="I26" s="443"/>
      <c r="J26" s="443"/>
      <c r="K26" s="249"/>
    </row>
    <row r="27" spans="1:11">
      <c r="A27" s="224"/>
      <c r="B27" s="1066" t="s">
        <v>653</v>
      </c>
      <c r="C27" s="1066"/>
      <c r="D27" s="250">
        <v>0</v>
      </c>
      <c r="E27" s="250">
        <v>0</v>
      </c>
      <c r="F27" s="159"/>
      <c r="G27" s="1068" t="s">
        <v>645</v>
      </c>
      <c r="H27" s="1068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069" t="s">
        <v>654</v>
      </c>
      <c r="C28" s="1069"/>
      <c r="D28" s="250">
        <v>0</v>
      </c>
      <c r="E28" s="250">
        <v>0</v>
      </c>
      <c r="F28" s="159"/>
      <c r="G28" s="1066" t="s">
        <v>655</v>
      </c>
      <c r="H28" s="1066"/>
      <c r="I28" s="250">
        <v>0</v>
      </c>
      <c r="J28" s="250">
        <v>0</v>
      </c>
      <c r="K28" s="249"/>
    </row>
    <row r="29" spans="1:11">
      <c r="A29" s="224"/>
      <c r="B29" s="1066" t="s">
        <v>656</v>
      </c>
      <c r="C29" s="1066"/>
      <c r="D29" s="250">
        <v>0</v>
      </c>
      <c r="E29" s="250">
        <v>0</v>
      </c>
      <c r="F29" s="159"/>
      <c r="G29" s="1066" t="s">
        <v>657</v>
      </c>
      <c r="H29" s="1066"/>
      <c r="I29" s="250">
        <v>0</v>
      </c>
      <c r="J29" s="250">
        <v>0</v>
      </c>
      <c r="K29" s="249"/>
    </row>
    <row r="30" spans="1:11">
      <c r="A30" s="224"/>
      <c r="B30" s="1066" t="s">
        <v>658</v>
      </c>
      <c r="C30" s="1066"/>
      <c r="D30" s="250">
        <f>+INGRESOS!C57-EA!D26</f>
        <v>20706.599999999627</v>
      </c>
      <c r="E30" s="250">
        <v>260164.87000000291</v>
      </c>
      <c r="F30" s="159"/>
      <c r="G30" s="1066" t="s">
        <v>659</v>
      </c>
      <c r="H30" s="1066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3"/>
      <c r="J31" s="443"/>
      <c r="K31" s="249"/>
    </row>
    <row r="32" spans="1:11">
      <c r="A32" s="444"/>
      <c r="B32" s="1070" t="s">
        <v>660</v>
      </c>
      <c r="C32" s="1070"/>
      <c r="D32" s="445">
        <f>D11+D21+D25</f>
        <v>75710589.190000013</v>
      </c>
      <c r="E32" s="445">
        <f>E11+E21+E25</f>
        <v>133533983.18999998</v>
      </c>
      <c r="F32" s="446"/>
      <c r="G32" s="1067" t="s">
        <v>661</v>
      </c>
      <c r="H32" s="1067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070"/>
      <c r="C33" s="1070"/>
      <c r="D33" s="176"/>
      <c r="E33" s="176"/>
      <c r="F33" s="159"/>
      <c r="G33" s="1066" t="s">
        <v>662</v>
      </c>
      <c r="H33" s="1066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066" t="s">
        <v>663</v>
      </c>
      <c r="H34" s="1066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066" t="s">
        <v>664</v>
      </c>
      <c r="H35" s="1066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066" t="s">
        <v>665</v>
      </c>
      <c r="H36" s="1066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066" t="s">
        <v>666</v>
      </c>
      <c r="H37" s="1066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3"/>
      <c r="J38" s="443"/>
      <c r="K38" s="249"/>
    </row>
    <row r="39" spans="1:11">
      <c r="A39" s="219"/>
      <c r="B39" s="159"/>
      <c r="C39" s="159"/>
      <c r="D39" s="159"/>
      <c r="E39" s="159"/>
      <c r="F39" s="159"/>
      <c r="G39" s="1068" t="s">
        <v>667</v>
      </c>
      <c r="H39" s="1068"/>
      <c r="I39" s="186">
        <f>SUM(I40:I45)</f>
        <v>2359879.66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069" t="s">
        <v>668</v>
      </c>
      <c r="H40" s="1069"/>
      <c r="I40" s="250">
        <f>+EGRESOS!C57</f>
        <v>2145860.52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066" t="s">
        <v>669</v>
      </c>
      <c r="H41" s="1066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066" t="s">
        <v>670</v>
      </c>
      <c r="H42" s="1066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069" t="s">
        <v>671</v>
      </c>
      <c r="H43" s="1069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066" t="s">
        <v>672</v>
      </c>
      <c r="H44" s="1066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066" t="s">
        <v>673</v>
      </c>
      <c r="H45" s="1066"/>
      <c r="I45" s="250">
        <f>+EGRESOS!C60+EGRESOS!C46-EA!I40-EA!I24</f>
        <v>214019.14000000013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3"/>
      <c r="J46" s="443"/>
      <c r="K46" s="249"/>
    </row>
    <row r="47" spans="1:11">
      <c r="A47" s="219"/>
      <c r="B47" s="159"/>
      <c r="C47" s="159"/>
      <c r="D47" s="159"/>
      <c r="E47" s="159"/>
      <c r="F47" s="159"/>
      <c r="G47" s="1068" t="s">
        <v>674</v>
      </c>
      <c r="H47" s="1068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066" t="s">
        <v>675</v>
      </c>
      <c r="H48" s="1066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3"/>
      <c r="J49" s="443"/>
      <c r="K49" s="249"/>
    </row>
    <row r="50" spans="1:11">
      <c r="A50" s="219"/>
      <c r="B50" s="159"/>
      <c r="C50" s="159"/>
      <c r="D50" s="159"/>
      <c r="E50" s="159"/>
      <c r="F50" s="159"/>
      <c r="G50" s="1070" t="s">
        <v>676</v>
      </c>
      <c r="H50" s="1070"/>
      <c r="I50" s="447">
        <f>I11+I16+I27+I32+I39+I47</f>
        <v>31948225.219999999</v>
      </c>
      <c r="J50" s="447">
        <f>J11+J16+J27+J32+J39+J47</f>
        <v>65654149.75</v>
      </c>
      <c r="K50" s="448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3"/>
      <c r="J51" s="443"/>
      <c r="K51" s="448"/>
    </row>
    <row r="52" spans="1:11">
      <c r="A52" s="219"/>
      <c r="B52" s="159"/>
      <c r="C52" s="159"/>
      <c r="D52" s="159"/>
      <c r="E52" s="159"/>
      <c r="F52" s="159"/>
      <c r="G52" s="1072" t="s">
        <v>677</v>
      </c>
      <c r="H52" s="1072"/>
      <c r="I52" s="447">
        <f>D32-I50</f>
        <v>43762363.970000014</v>
      </c>
      <c r="J52" s="447">
        <f>E32-J50</f>
        <v>67879833.439999983</v>
      </c>
      <c r="K52" s="448"/>
    </row>
    <row r="53" spans="1:11" ht="6" customHeight="1">
      <c r="A53" s="449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073" t="s">
        <v>678</v>
      </c>
      <c r="C57" s="1073"/>
      <c r="D57" s="1073"/>
      <c r="E57" s="1073"/>
      <c r="F57" s="1073"/>
      <c r="G57" s="1073"/>
      <c r="H57" s="1073"/>
      <c r="I57" s="1073"/>
      <c r="J57" s="1073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074"/>
      <c r="D59" s="1074"/>
      <c r="E59" s="197"/>
      <c r="G59" s="1075"/>
      <c r="H59" s="1075"/>
      <c r="I59" s="197"/>
      <c r="J59" s="197"/>
    </row>
    <row r="60" spans="1:11" ht="14.1" customHeight="1">
      <c r="B60" s="204"/>
      <c r="C60" s="1076" t="s">
        <v>3046</v>
      </c>
      <c r="D60" s="1076"/>
      <c r="E60" s="197"/>
      <c r="F60" s="197"/>
      <c r="G60" s="1076" t="s">
        <v>679</v>
      </c>
      <c r="H60" s="1076"/>
      <c r="I60" s="174"/>
      <c r="J60" s="197"/>
    </row>
    <row r="61" spans="1:11" ht="14.1" customHeight="1">
      <c r="B61" s="206"/>
      <c r="C61" s="1071" t="s">
        <v>1828</v>
      </c>
      <c r="D61" s="1071"/>
      <c r="E61" s="207"/>
      <c r="F61" s="207"/>
      <c r="G61" s="1071" t="s">
        <v>680</v>
      </c>
      <c r="H61" s="1071"/>
      <c r="I61" s="174"/>
      <c r="J61" s="197"/>
    </row>
    <row r="62" spans="1:11" ht="9.9499999999999993" customHeight="1">
      <c r="D62" s="431"/>
    </row>
    <row r="63" spans="1:11">
      <c r="D63" s="431"/>
    </row>
    <row r="64" spans="1:11">
      <c r="D64" s="431"/>
    </row>
  </sheetData>
  <sheetProtection formatCells="0" selectLockedCells="1"/>
  <mergeCells count="70">
    <mergeCell ref="C61:D61"/>
    <mergeCell ref="G61:H61"/>
    <mergeCell ref="G52:H52"/>
    <mergeCell ref="B57:J57"/>
    <mergeCell ref="C59:D59"/>
    <mergeCell ref="G59:H59"/>
    <mergeCell ref="C60:D60"/>
    <mergeCell ref="G60:H60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24:H24"/>
    <mergeCell ref="B25:C25"/>
    <mergeCell ref="G25:H25"/>
    <mergeCell ref="B26:C26"/>
    <mergeCell ref="B27:C27"/>
    <mergeCell ref="G27:H27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8:C8"/>
    <mergeCell ref="G8:H8"/>
    <mergeCell ref="C1:I1"/>
    <mergeCell ref="C2:I2"/>
    <mergeCell ref="C3:I3"/>
    <mergeCell ref="C4:I4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3"/>
  <sheetViews>
    <sheetView zoomScaleNormal="100" zoomScalePageLayoutView="80" workbookViewId="0">
      <selection activeCell="C5" sqref="C5:I5"/>
    </sheetView>
  </sheetViews>
  <sheetFormatPr baseColWidth="10" defaultRowHeight="12"/>
  <cols>
    <col min="1" max="1" width="1.5703125" style="160" customWidth="1"/>
    <col min="2" max="2" width="27.5703125" style="159" customWidth="1"/>
    <col min="3" max="3" width="25.28515625" style="160" customWidth="1"/>
    <col min="4" max="4" width="13.5703125" style="160" customWidth="1"/>
    <col min="5" max="5" width="13.7109375" style="160" customWidth="1"/>
    <col min="6" max="6" width="1.28515625" style="161" customWidth="1"/>
    <col min="7" max="7" width="27.5703125" style="160" customWidth="1"/>
    <col min="8" max="8" width="21.28515625" style="160" customWidth="1"/>
    <col min="9" max="9" width="15.7109375" style="160" customWidth="1"/>
    <col min="10" max="10" width="13.42578125" style="160" customWidth="1"/>
    <col min="11" max="11" width="1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83" t="s">
        <v>3188</v>
      </c>
      <c r="D3" s="1083"/>
      <c r="E3" s="1083"/>
      <c r="F3" s="1083"/>
      <c r="G3" s="1083"/>
      <c r="H3" s="1083"/>
      <c r="I3" s="1083"/>
      <c r="J3" s="162"/>
      <c r="K3" s="162"/>
    </row>
    <row r="4" spans="1:12" ht="14.1" customHeight="1">
      <c r="B4" s="457"/>
      <c r="C4" s="1083" t="s">
        <v>681</v>
      </c>
      <c r="D4" s="1083"/>
      <c r="E4" s="1083"/>
      <c r="F4" s="1083"/>
      <c r="G4" s="1083"/>
      <c r="H4" s="1083"/>
      <c r="I4" s="1083"/>
      <c r="J4" s="162"/>
      <c r="K4" s="162"/>
    </row>
    <row r="5" spans="1:12" ht="14.1" customHeight="1">
      <c r="B5" s="457"/>
      <c r="C5" s="1083" t="s">
        <v>5760</v>
      </c>
      <c r="D5" s="1083"/>
      <c r="E5" s="1083"/>
      <c r="F5" s="1083"/>
      <c r="G5" s="1083"/>
      <c r="H5" s="1083"/>
      <c r="I5" s="1083"/>
      <c r="J5" s="162"/>
      <c r="K5" s="162"/>
    </row>
    <row r="6" spans="1:12" ht="14.1" customHeight="1">
      <c r="B6" s="163"/>
      <c r="C6" s="1084" t="str">
        <f>+EA!C4</f>
        <v>y al 31 de diciembre de 2019</v>
      </c>
      <c r="D6" s="1084"/>
      <c r="E6" s="1084"/>
      <c r="F6" s="1084"/>
      <c r="G6" s="1084"/>
      <c r="H6" s="1084"/>
      <c r="I6" s="1084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77"/>
      <c r="B9" s="1079" t="s">
        <v>101</v>
      </c>
      <c r="C9" s="1079"/>
      <c r="D9" s="677" t="s">
        <v>1936</v>
      </c>
      <c r="E9" s="677"/>
      <c r="F9" s="1081"/>
      <c r="G9" s="1079" t="s">
        <v>101</v>
      </c>
      <c r="H9" s="1079"/>
      <c r="I9" s="646" t="s">
        <v>1937</v>
      </c>
      <c r="J9" s="646"/>
      <c r="K9" s="647"/>
      <c r="L9" s="167"/>
    </row>
    <row r="10" spans="1:12" s="168" customFormat="1" ht="15" customHeight="1">
      <c r="A10" s="1078"/>
      <c r="B10" s="1080"/>
      <c r="C10" s="1080"/>
      <c r="D10" s="676">
        <v>2020</v>
      </c>
      <c r="E10" s="676">
        <v>2019</v>
      </c>
      <c r="F10" s="1082"/>
      <c r="G10" s="1080"/>
      <c r="H10" s="1080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68" t="s">
        <v>682</v>
      </c>
      <c r="C13" s="1068"/>
      <c r="D13" s="172"/>
      <c r="E13" s="173"/>
      <c r="G13" s="1068" t="s">
        <v>683</v>
      </c>
      <c r="H13" s="1068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70" t="s">
        <v>684</v>
      </c>
      <c r="C15" s="1070"/>
      <c r="D15" s="176"/>
      <c r="E15" s="176"/>
      <c r="G15" s="1070" t="s">
        <v>685</v>
      </c>
      <c r="H15" s="1070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066" t="s">
        <v>686</v>
      </c>
      <c r="C17" s="1066"/>
      <c r="D17" s="180">
        <f>+BALANCE!B12+BALANCE!B13+BALANCE!B14</f>
        <v>217962254.97</v>
      </c>
      <c r="E17" s="180">
        <v>208322307.73000002</v>
      </c>
      <c r="G17" s="1066" t="s">
        <v>687</v>
      </c>
      <c r="H17" s="1066"/>
      <c r="I17" s="180">
        <f>+BALANCE!E12+BALANCE!E13+BALANCE!E14+BALANCE!E15</f>
        <v>1801403.74</v>
      </c>
      <c r="J17" s="180">
        <v>2437653.7800000003</v>
      </c>
      <c r="K17" s="170"/>
    </row>
    <row r="18" spans="1:11">
      <c r="A18" s="171"/>
      <c r="B18" s="1066" t="s">
        <v>688</v>
      </c>
      <c r="C18" s="1066"/>
      <c r="D18" s="180">
        <f>+BALANCE!B15+BALANCE!B16+BALANCE!B17+BALANCE!B18</f>
        <v>17663716.799999997</v>
      </c>
      <c r="E18" s="180">
        <v>16311062.48</v>
      </c>
      <c r="G18" s="1066" t="s">
        <v>689</v>
      </c>
      <c r="H18" s="1066"/>
      <c r="I18" s="180">
        <f>+BALANCE!E16</f>
        <v>0</v>
      </c>
      <c r="J18" s="180">
        <v>0</v>
      </c>
      <c r="K18" s="170"/>
    </row>
    <row r="19" spans="1:11">
      <c r="A19" s="171"/>
      <c r="B19" s="1066" t="s">
        <v>690</v>
      </c>
      <c r="C19" s="1066"/>
      <c r="D19" s="180">
        <f>+BALANCE!B19+BALANCE!B20</f>
        <v>4923361.92</v>
      </c>
      <c r="E19" s="180">
        <v>161414.53</v>
      </c>
      <c r="G19" s="1066" t="s">
        <v>695</v>
      </c>
      <c r="H19" s="1066"/>
      <c r="I19" s="180">
        <f>+BALANCE!E17</f>
        <v>10177.030000000001</v>
      </c>
      <c r="J19" s="180">
        <v>8479.58</v>
      </c>
      <c r="K19" s="170"/>
    </row>
    <row r="20" spans="1:11">
      <c r="A20" s="171"/>
      <c r="B20" s="1066" t="s">
        <v>697</v>
      </c>
      <c r="C20" s="1066"/>
      <c r="D20" s="180">
        <f>+BALANCE!B21</f>
        <v>157809.14000000001</v>
      </c>
      <c r="E20" s="180">
        <v>157809.14000000001</v>
      </c>
      <c r="G20" s="1070" t="s">
        <v>701</v>
      </c>
      <c r="H20" s="1070"/>
      <c r="I20" s="177">
        <f>SUM(I17:I19)</f>
        <v>1811580.77</v>
      </c>
      <c r="J20" s="177">
        <f>SUM(J17:J19)</f>
        <v>2446133.3600000003</v>
      </c>
      <c r="K20" s="170"/>
    </row>
    <row r="21" spans="1:11">
      <c r="A21" s="171"/>
      <c r="B21" s="1066"/>
      <c r="C21" s="1066"/>
      <c r="D21" s="180"/>
      <c r="E21" s="180"/>
      <c r="K21" s="170"/>
    </row>
    <row r="22" spans="1:11" ht="25.5" customHeight="1">
      <c r="A22" s="171"/>
      <c r="B22" s="1070" t="s">
        <v>700</v>
      </c>
      <c r="C22" s="1070"/>
      <c r="D22" s="177">
        <f>SUM(D17:D21)</f>
        <v>240707142.82999995</v>
      </c>
      <c r="E22" s="177">
        <f>SUM(E17:E21)</f>
        <v>224952593.88</v>
      </c>
      <c r="G22" s="1070" t="s">
        <v>719</v>
      </c>
      <c r="H22" s="1070"/>
      <c r="I22" s="177">
        <f>+I20</f>
        <v>1811580.77</v>
      </c>
      <c r="J22" s="177">
        <f>+J20</f>
        <v>2446133.3600000003</v>
      </c>
      <c r="K22" s="170"/>
    </row>
    <row r="23" spans="1:11">
      <c r="A23" s="171"/>
      <c r="K23" s="170"/>
    </row>
    <row r="24" spans="1:11">
      <c r="A24" s="171"/>
      <c r="B24" s="181"/>
      <c r="C24" s="182"/>
      <c r="D24" s="183"/>
      <c r="E24" s="183"/>
      <c r="G24" s="1066"/>
      <c r="H24" s="1066"/>
      <c r="I24" s="180"/>
      <c r="J24" s="180"/>
      <c r="K24" s="170"/>
    </row>
    <row r="25" spans="1:11">
      <c r="A25" s="184"/>
      <c r="F25" s="185"/>
      <c r="G25" s="1068" t="s">
        <v>721</v>
      </c>
      <c r="H25" s="1068"/>
      <c r="I25" s="183"/>
      <c r="J25" s="183"/>
      <c r="K25" s="170"/>
    </row>
    <row r="26" spans="1:11">
      <c r="A26" s="184"/>
      <c r="B26" s="175"/>
      <c r="C26" s="187"/>
      <c r="D26" s="186"/>
      <c r="E26" s="186"/>
      <c r="F26" s="185"/>
      <c r="G26" s="175"/>
      <c r="H26" s="189"/>
      <c r="I26" s="183"/>
      <c r="J26" s="183"/>
      <c r="K26" s="170"/>
    </row>
    <row r="27" spans="1:11">
      <c r="A27" s="171"/>
      <c r="B27" s="181"/>
      <c r="C27" s="181"/>
      <c r="D27" s="183"/>
      <c r="E27" s="183"/>
      <c r="G27" s="1070" t="s">
        <v>723</v>
      </c>
      <c r="H27" s="1070"/>
      <c r="I27" s="177">
        <f>SUM(I29:I30)</f>
        <v>278482908.89999998</v>
      </c>
      <c r="J27" s="177">
        <f>SUM(J29:J30)</f>
        <v>278482908.89999998</v>
      </c>
      <c r="K27" s="170"/>
    </row>
    <row r="28" spans="1:11">
      <c r="A28" s="171"/>
      <c r="B28" s="1070" t="s">
        <v>702</v>
      </c>
      <c r="C28" s="1070"/>
      <c r="D28" s="176"/>
      <c r="E28" s="176"/>
      <c r="G28" s="181"/>
      <c r="H28" s="173"/>
      <c r="I28" s="183"/>
      <c r="J28" s="183"/>
      <c r="K28" s="170"/>
    </row>
    <row r="29" spans="1:11">
      <c r="A29" s="171"/>
      <c r="B29" s="181"/>
      <c r="C29" s="181"/>
      <c r="D29" s="183"/>
      <c r="E29" s="183"/>
      <c r="G29" s="1066" t="s">
        <v>657</v>
      </c>
      <c r="H29" s="1066"/>
      <c r="I29" s="180">
        <v>10952891.960000001</v>
      </c>
      <c r="J29" s="180">
        <v>10952891.960000001</v>
      </c>
      <c r="K29" s="170"/>
    </row>
    <row r="30" spans="1:11">
      <c r="A30" s="171"/>
      <c r="B30" s="1066" t="s">
        <v>704</v>
      </c>
      <c r="C30" s="1066"/>
      <c r="D30" s="180">
        <f>+BALANCE!B27</f>
        <v>1956273</v>
      </c>
      <c r="E30" s="180">
        <v>1956273</v>
      </c>
      <c r="G30" s="1066" t="s">
        <v>725</v>
      </c>
      <c r="H30" s="1066"/>
      <c r="I30" s="180">
        <v>267530016.94</v>
      </c>
      <c r="J30" s="180">
        <v>267530016.94</v>
      </c>
      <c r="K30" s="170"/>
    </row>
    <row r="31" spans="1:11">
      <c r="A31" s="171"/>
      <c r="B31" s="1066" t="s">
        <v>706</v>
      </c>
      <c r="C31" s="1066"/>
      <c r="D31" s="180">
        <f>+BALANCE!B28</f>
        <v>0</v>
      </c>
      <c r="E31" s="180">
        <v>630058.75</v>
      </c>
      <c r="G31" s="1066"/>
      <c r="H31" s="1066"/>
      <c r="I31" s="180"/>
      <c r="J31" s="180"/>
      <c r="K31" s="170"/>
    </row>
    <row r="32" spans="1:11">
      <c r="A32" s="171"/>
      <c r="B32" s="1066" t="s">
        <v>708</v>
      </c>
      <c r="C32" s="1066"/>
      <c r="D32" s="180">
        <f>+BALANCE!B29+BALANCE!B30+BALANCE!B31</f>
        <v>892689475.75</v>
      </c>
      <c r="E32" s="180">
        <v>864350090.26999998</v>
      </c>
      <c r="G32" s="1070" t="s">
        <v>726</v>
      </c>
      <c r="H32" s="1070"/>
      <c r="I32" s="177">
        <f>SUM(I34:I35)</f>
        <v>815791328.88999999</v>
      </c>
      <c r="J32" s="177">
        <f>SUM(J34:J35)</f>
        <v>773415873.08000004</v>
      </c>
      <c r="K32" s="170"/>
    </row>
    <row r="33" spans="1:11">
      <c r="A33" s="171"/>
      <c r="B33" s="1066" t="s">
        <v>710</v>
      </c>
      <c r="C33" s="1066"/>
      <c r="D33" s="180">
        <f>+BALANCE!B32+BALANCE!B33+BALANCE!B34</f>
        <v>9432951.379999999</v>
      </c>
      <c r="E33" s="180">
        <v>9010063.8399999999</v>
      </c>
      <c r="G33" s="175"/>
      <c r="H33" s="173"/>
      <c r="I33" s="190"/>
      <c r="J33" s="190"/>
      <c r="K33" s="170"/>
    </row>
    <row r="34" spans="1:11" ht="26.25" customHeight="1">
      <c r="A34" s="171"/>
      <c r="B34" s="1066" t="s">
        <v>712</v>
      </c>
      <c r="C34" s="1066"/>
      <c r="D34" s="180">
        <f>+BALANCE!B35</f>
        <v>5864971.7599999998</v>
      </c>
      <c r="E34" s="180">
        <v>5864971.7599999998</v>
      </c>
      <c r="G34" s="1066" t="s">
        <v>727</v>
      </c>
      <c r="H34" s="1066"/>
      <c r="I34" s="180">
        <f>+BALANCE!E37</f>
        <v>43762363.68</v>
      </c>
      <c r="J34" s="180">
        <v>67879833.079999998</v>
      </c>
      <c r="K34" s="170"/>
    </row>
    <row r="35" spans="1:11">
      <c r="A35" s="171"/>
      <c r="B35" s="1066" t="s">
        <v>713</v>
      </c>
      <c r="C35" s="1066"/>
      <c r="D35" s="180">
        <f>+BALANCE!B36+BALANCE!B37</f>
        <v>-33988769.649999999</v>
      </c>
      <c r="E35" s="180">
        <v>-31842909.129999999</v>
      </c>
      <c r="G35" s="1066" t="s">
        <v>728</v>
      </c>
      <c r="H35" s="1066"/>
      <c r="I35" s="180">
        <f>+BALANCE!E36</f>
        <v>772028965.21000004</v>
      </c>
      <c r="J35" s="180">
        <v>705536040</v>
      </c>
      <c r="K35" s="170"/>
    </row>
    <row r="36" spans="1:11">
      <c r="A36" s="171"/>
      <c r="B36" s="1066"/>
      <c r="C36" s="1066"/>
      <c r="D36" s="180"/>
      <c r="E36" s="180"/>
      <c r="G36" s="181"/>
      <c r="H36" s="182"/>
      <c r="I36" s="183"/>
      <c r="J36" s="183"/>
      <c r="K36" s="170"/>
    </row>
    <row r="37" spans="1:11">
      <c r="A37" s="171"/>
      <c r="B37" s="1066"/>
      <c r="C37" s="1066"/>
      <c r="D37" s="180"/>
      <c r="E37" s="180"/>
      <c r="G37" s="1070" t="s">
        <v>731</v>
      </c>
      <c r="H37" s="1070"/>
      <c r="I37" s="177">
        <f>SUM(I39:I40)</f>
        <v>20576226.51000002</v>
      </c>
      <c r="J37" s="177">
        <f>SUM(J39:J40)</f>
        <v>20576226.51000002</v>
      </c>
      <c r="K37" s="170"/>
    </row>
    <row r="38" spans="1:11">
      <c r="A38" s="171"/>
      <c r="B38" s="1066"/>
      <c r="C38" s="1066"/>
      <c r="D38" s="180"/>
      <c r="E38" s="180"/>
      <c r="G38" s="181"/>
      <c r="H38" s="173"/>
      <c r="I38" s="183"/>
      <c r="J38" s="183"/>
      <c r="K38" s="170"/>
    </row>
    <row r="39" spans="1:11">
      <c r="A39" s="171"/>
      <c r="B39" s="181"/>
      <c r="C39" s="182"/>
      <c r="D39" s="183"/>
      <c r="E39" s="183"/>
      <c r="G39" s="1066" t="s">
        <v>732</v>
      </c>
      <c r="H39" s="1066"/>
      <c r="I39" s="180">
        <v>-167471499.56999999</v>
      </c>
      <c r="J39" s="180">
        <v>-167471499.56999999</v>
      </c>
      <c r="K39" s="170"/>
    </row>
    <row r="40" spans="1:11">
      <c r="A40" s="184"/>
      <c r="F40" s="185"/>
      <c r="G40" s="1066" t="s">
        <v>733</v>
      </c>
      <c r="H40" s="1066"/>
      <c r="I40" s="180">
        <v>188047726.08000001</v>
      </c>
      <c r="J40" s="180">
        <v>188047726.08000001</v>
      </c>
      <c r="K40" s="170"/>
    </row>
    <row r="41" spans="1:11">
      <c r="A41" s="171"/>
      <c r="G41" s="181"/>
      <c r="H41" s="191"/>
      <c r="I41" s="183"/>
      <c r="J41" s="183"/>
      <c r="K41" s="170"/>
    </row>
    <row r="42" spans="1:11">
      <c r="A42" s="171"/>
      <c r="B42" s="1070" t="s">
        <v>720</v>
      </c>
      <c r="C42" s="1070"/>
      <c r="D42" s="177">
        <f>SUM(D30:D41)</f>
        <v>875954902.24000001</v>
      </c>
      <c r="E42" s="177">
        <f>SUM(E30:E41)</f>
        <v>849968548.49000001</v>
      </c>
      <c r="G42" s="1070" t="s">
        <v>734</v>
      </c>
      <c r="H42" s="1070"/>
      <c r="I42" s="177">
        <f>I27+I32+I37</f>
        <v>1114850464.3</v>
      </c>
      <c r="J42" s="177">
        <f>J27+J32+J37</f>
        <v>1072475008.49</v>
      </c>
      <c r="K42" s="170"/>
    </row>
    <row r="43" spans="1:11">
      <c r="A43" s="171"/>
      <c r="B43" s="181"/>
      <c r="C43" s="175"/>
      <c r="D43" s="183"/>
      <c r="E43" s="183"/>
      <c r="G43" s="181"/>
      <c r="H43" s="173"/>
      <c r="I43" s="183"/>
      <c r="J43" s="183"/>
      <c r="K43" s="170"/>
    </row>
    <row r="44" spans="1:11">
      <c r="A44" s="171"/>
      <c r="B44" s="983" t="s">
        <v>722</v>
      </c>
      <c r="C44" s="983"/>
      <c r="D44" s="177">
        <f>D22+D42</f>
        <v>1116662045.0699999</v>
      </c>
      <c r="E44" s="177">
        <f>E22+E42</f>
        <v>1074921142.3699999</v>
      </c>
      <c r="G44" s="1070" t="s">
        <v>735</v>
      </c>
      <c r="H44" s="1070"/>
      <c r="I44" s="177">
        <f>I22+I42</f>
        <v>1116662045.0699999</v>
      </c>
      <c r="J44" s="177">
        <f>J22+J42</f>
        <v>1074921141.8499999</v>
      </c>
      <c r="K44" s="170"/>
    </row>
    <row r="45" spans="1:11" ht="6" customHeight="1">
      <c r="A45" s="192"/>
      <c r="B45" s="193"/>
      <c r="C45" s="193"/>
      <c r="D45" s="193"/>
      <c r="E45" s="193"/>
      <c r="F45" s="194"/>
      <c r="G45" s="193"/>
      <c r="H45" s="193"/>
      <c r="I45" s="193"/>
      <c r="J45" s="193"/>
      <c r="K45" s="195"/>
    </row>
    <row r="46" spans="1:11" ht="6" customHeight="1">
      <c r="B46" s="173"/>
      <c r="C46" s="196"/>
      <c r="D46" s="197"/>
      <c r="E46" s="197"/>
      <c r="G46" s="198"/>
      <c r="H46" s="196"/>
      <c r="I46" s="197"/>
      <c r="J46" s="197"/>
    </row>
    <row r="47" spans="1:11" ht="6" customHeight="1">
      <c r="A47" s="199"/>
      <c r="B47" s="200"/>
      <c r="C47" s="201"/>
      <c r="D47" s="202"/>
      <c r="E47" s="202"/>
      <c r="F47" s="194"/>
      <c r="G47" s="203"/>
      <c r="H47" s="201"/>
      <c r="I47" s="202"/>
      <c r="J47" s="202"/>
    </row>
    <row r="48" spans="1:11" ht="6" customHeight="1">
      <c r="B48" s="173"/>
      <c r="C48" s="196"/>
      <c r="D48" s="197"/>
      <c r="E48" s="197"/>
      <c r="G48" s="198"/>
      <c r="H48" s="196"/>
      <c r="I48" s="197"/>
      <c r="J48" s="197"/>
    </row>
    <row r="49" spans="2:10" ht="15" customHeight="1">
      <c r="B49" s="1073" t="s">
        <v>678</v>
      </c>
      <c r="C49" s="1073"/>
      <c r="D49" s="1073"/>
      <c r="E49" s="1073"/>
      <c r="F49" s="1073"/>
      <c r="G49" s="1073"/>
      <c r="H49" s="1073"/>
      <c r="I49" s="1073"/>
      <c r="J49" s="1073"/>
    </row>
    <row r="50" spans="2:10" ht="9.75" customHeight="1">
      <c r="B50" s="173"/>
      <c r="C50" s="196"/>
      <c r="D50" s="197"/>
      <c r="E50" s="197"/>
      <c r="G50" s="198"/>
      <c r="H50" s="196"/>
      <c r="I50" s="197"/>
      <c r="J50" s="197"/>
    </row>
    <row r="51" spans="2:10" ht="50.1" customHeight="1">
      <c r="B51" s="173"/>
      <c r="C51" s="1074"/>
      <c r="D51" s="1074"/>
      <c r="E51" s="197"/>
      <c r="G51" s="1075"/>
      <c r="H51" s="1075"/>
      <c r="I51" s="197"/>
      <c r="J51" s="197"/>
    </row>
    <row r="52" spans="2:10" ht="14.1" customHeight="1">
      <c r="B52" s="204"/>
      <c r="C52" s="1076" t="s">
        <v>3046</v>
      </c>
      <c r="D52" s="1076"/>
      <c r="E52" s="197"/>
      <c r="F52" s="205"/>
      <c r="G52" s="1076" t="s">
        <v>679</v>
      </c>
      <c r="H52" s="1076"/>
      <c r="I52" s="174"/>
      <c r="J52" s="197"/>
    </row>
    <row r="53" spans="2:10" ht="14.1" customHeight="1">
      <c r="B53" s="206"/>
      <c r="C53" s="1071" t="s">
        <v>1828</v>
      </c>
      <c r="D53" s="1071"/>
      <c r="E53" s="207"/>
      <c r="F53" s="205"/>
      <c r="G53" s="1071" t="s">
        <v>680</v>
      </c>
      <c r="H53" s="1071"/>
      <c r="I53" s="174"/>
      <c r="J53" s="197"/>
    </row>
  </sheetData>
  <sheetProtection formatCells="0" selectLockedCells="1"/>
  <mergeCells count="55">
    <mergeCell ref="C53:D53"/>
    <mergeCell ref="G53:H53"/>
    <mergeCell ref="G44:H44"/>
    <mergeCell ref="B49:J49"/>
    <mergeCell ref="C51:D51"/>
    <mergeCell ref="G51:H51"/>
    <mergeCell ref="C52:D52"/>
    <mergeCell ref="G52:H52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B31:C31"/>
    <mergeCell ref="G31:H31"/>
    <mergeCell ref="B32:C32"/>
    <mergeCell ref="B33:C33"/>
    <mergeCell ref="G27:H2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13:C13"/>
    <mergeCell ref="G13:H13"/>
    <mergeCell ref="B15:C15"/>
    <mergeCell ref="G15:H15"/>
    <mergeCell ref="B17:C17"/>
    <mergeCell ref="G17:H17"/>
    <mergeCell ref="A9:A10"/>
    <mergeCell ref="B9:C10"/>
    <mergeCell ref="F9:F10"/>
    <mergeCell ref="G9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0"/>
  <sheetViews>
    <sheetView topLeftCell="D70" zoomScaleNormal="100" zoomScalePageLayoutView="80" workbookViewId="0">
      <selection activeCell="C5" sqref="C5:I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83" t="s">
        <v>3188</v>
      </c>
      <c r="D3" s="1083"/>
      <c r="E3" s="1083"/>
      <c r="F3" s="1083"/>
      <c r="G3" s="1083"/>
      <c r="H3" s="1083"/>
      <c r="I3" s="1083"/>
      <c r="J3" s="162"/>
      <c r="K3" s="162"/>
    </row>
    <row r="4" spans="1:12" ht="14.1" customHeight="1">
      <c r="B4" s="457"/>
      <c r="C4" s="1083" t="s">
        <v>681</v>
      </c>
      <c r="D4" s="1083"/>
      <c r="E4" s="1083"/>
      <c r="F4" s="1083"/>
      <c r="G4" s="1083"/>
      <c r="H4" s="1083"/>
      <c r="I4" s="1083"/>
      <c r="J4" s="162"/>
      <c r="K4" s="162"/>
    </row>
    <row r="5" spans="1:12" ht="14.1" customHeight="1">
      <c r="B5" s="457"/>
      <c r="C5" s="1083" t="str">
        <f>+ESF!C5</f>
        <v>Al 31 de julio de 2020</v>
      </c>
      <c r="D5" s="1083"/>
      <c r="E5" s="1083"/>
      <c r="F5" s="1083"/>
      <c r="G5" s="1083"/>
      <c r="H5" s="1083"/>
      <c r="I5" s="1083"/>
      <c r="J5" s="162"/>
      <c r="K5" s="162"/>
    </row>
    <row r="6" spans="1:12" ht="14.1" customHeight="1">
      <c r="B6" s="163"/>
      <c r="C6" s="1084" t="str">
        <f>+EA!C4</f>
        <v>y al 31 de diciembre de 2019</v>
      </c>
      <c r="D6" s="1084"/>
      <c r="E6" s="1084"/>
      <c r="F6" s="1084"/>
      <c r="G6" s="1084"/>
      <c r="H6" s="1084"/>
      <c r="I6" s="1084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77"/>
      <c r="B9" s="1079" t="s">
        <v>101</v>
      </c>
      <c r="C9" s="1079"/>
      <c r="D9" s="646" t="s">
        <v>1934</v>
      </c>
      <c r="E9" s="646"/>
      <c r="F9" s="1081"/>
      <c r="G9" s="1079" t="s">
        <v>101</v>
      </c>
      <c r="H9" s="1079"/>
      <c r="I9" s="646" t="s">
        <v>1935</v>
      </c>
      <c r="J9" s="646"/>
      <c r="K9" s="647"/>
      <c r="L9" s="167"/>
    </row>
    <row r="10" spans="1:12" s="168" customFormat="1" ht="15" customHeight="1">
      <c r="A10" s="1078"/>
      <c r="B10" s="1080"/>
      <c r="C10" s="1080"/>
      <c r="D10" s="676">
        <v>2020</v>
      </c>
      <c r="E10" s="676">
        <v>2019</v>
      </c>
      <c r="F10" s="1082"/>
      <c r="G10" s="1080"/>
      <c r="H10" s="1080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68" t="s">
        <v>682</v>
      </c>
      <c r="C13" s="1068"/>
      <c r="D13" s="172"/>
      <c r="E13" s="173"/>
      <c r="G13" s="1068" t="s">
        <v>683</v>
      </c>
      <c r="H13" s="1068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70" t="s">
        <v>684</v>
      </c>
      <c r="C15" s="1070"/>
      <c r="D15" s="176"/>
      <c r="E15" s="176"/>
      <c r="G15" s="1070" t="s">
        <v>685</v>
      </c>
      <c r="H15" s="1070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066" t="s">
        <v>686</v>
      </c>
      <c r="C17" s="1066"/>
      <c r="D17" s="180">
        <f>SUM(D18:D24)</f>
        <v>217962254.97</v>
      </c>
      <c r="E17" s="180">
        <v>208322307.73000002</v>
      </c>
      <c r="F17" s="161"/>
      <c r="G17" s="1066" t="s">
        <v>687</v>
      </c>
      <c r="H17" s="1066"/>
      <c r="I17" s="180">
        <f>SUM(I18:I25)</f>
        <v>1801403.74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1764</v>
      </c>
      <c r="D18" s="180">
        <f>+BALANCE!B12</f>
        <v>11000</v>
      </c>
      <c r="E18" s="180">
        <v>11000</v>
      </c>
      <c r="F18" s="161"/>
      <c r="G18" s="182"/>
      <c r="H18" s="182" t="s">
        <v>1790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1765</v>
      </c>
      <c r="D19" s="180">
        <f>+BALANCE!B13</f>
        <v>8632223.0700000003</v>
      </c>
      <c r="E19" s="180">
        <v>4176580.8</v>
      </c>
      <c r="F19" s="161"/>
      <c r="G19" s="182"/>
      <c r="H19" s="182" t="s">
        <v>1791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1766</v>
      </c>
      <c r="D20" s="180"/>
      <c r="E20" s="180"/>
      <c r="F20" s="161"/>
      <c r="G20" s="182"/>
      <c r="H20" s="182" t="s">
        <v>1792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1767</v>
      </c>
      <c r="D21" s="180">
        <f>+BALANCE!B14</f>
        <v>209319031.90000001</v>
      </c>
      <c r="E21" s="180">
        <v>204134726.93000001</v>
      </c>
      <c r="F21" s="161"/>
      <c r="G21" s="182"/>
      <c r="H21" s="182" t="s">
        <v>1793</v>
      </c>
      <c r="I21" s="180"/>
      <c r="J21" s="180"/>
      <c r="K21" s="170"/>
    </row>
    <row r="22" spans="1:11" s="159" customFormat="1">
      <c r="A22" s="171"/>
      <c r="B22" s="182"/>
      <c r="C22" s="182" t="s">
        <v>1768</v>
      </c>
      <c r="D22" s="180"/>
      <c r="E22" s="180"/>
      <c r="F22" s="161"/>
      <c r="G22" s="182"/>
      <c r="H22" s="182" t="s">
        <v>1794</v>
      </c>
      <c r="I22" s="180"/>
      <c r="J22" s="180"/>
      <c r="K22" s="170"/>
    </row>
    <row r="23" spans="1:11" s="159" customFormat="1">
      <c r="A23" s="171"/>
      <c r="B23" s="182"/>
      <c r="C23" s="182" t="s">
        <v>1769</v>
      </c>
      <c r="D23" s="180"/>
      <c r="E23" s="180"/>
      <c r="F23" s="161"/>
      <c r="G23" s="182"/>
      <c r="H23" s="182" t="s">
        <v>1795</v>
      </c>
      <c r="I23" s="180"/>
      <c r="J23" s="180"/>
      <c r="K23" s="170"/>
    </row>
    <row r="24" spans="1:11" s="159" customFormat="1">
      <c r="A24" s="171"/>
      <c r="B24" s="182"/>
      <c r="C24" s="182" t="s">
        <v>1770</v>
      </c>
      <c r="D24" s="180"/>
      <c r="E24" s="180"/>
      <c r="F24" s="161"/>
      <c r="G24" s="182"/>
      <c r="H24" s="182" t="s">
        <v>1796</v>
      </c>
      <c r="I24" s="180">
        <f>+BALANCE!E14</f>
        <v>1758281.74</v>
      </c>
      <c r="J24" s="180">
        <v>2022087.51</v>
      </c>
      <c r="K24" s="170"/>
    </row>
    <row r="25" spans="1:11" s="159" customFormat="1">
      <c r="A25" s="171"/>
      <c r="B25" s="1066" t="s">
        <v>688</v>
      </c>
      <c r="C25" s="1066"/>
      <c r="D25" s="180">
        <f>SUM(D26:D32)</f>
        <v>17663716.799999997</v>
      </c>
      <c r="E25" s="180">
        <v>16311062.48</v>
      </c>
      <c r="F25" s="161"/>
      <c r="H25" s="159" t="s">
        <v>1817</v>
      </c>
      <c r="I25" s="180">
        <f>+BALANCE!E15</f>
        <v>43122</v>
      </c>
      <c r="J25" s="180">
        <v>415566.27</v>
      </c>
      <c r="K25" s="170"/>
    </row>
    <row r="26" spans="1:11" s="159" customFormat="1">
      <c r="A26" s="171"/>
      <c r="B26" s="182"/>
      <c r="C26" s="182" t="s">
        <v>1771</v>
      </c>
      <c r="D26" s="180"/>
      <c r="E26" s="180"/>
      <c r="F26" s="161"/>
      <c r="G26" s="1066" t="s">
        <v>689</v>
      </c>
      <c r="H26" s="1066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1772</v>
      </c>
      <c r="D27" s="180">
        <f>+BALANCE!B15</f>
        <v>11084706.109999999</v>
      </c>
      <c r="E27" s="180">
        <v>10875987.33</v>
      </c>
      <c r="F27" s="161"/>
      <c r="G27" s="182"/>
      <c r="H27" s="182" t="s">
        <v>1797</v>
      </c>
      <c r="I27" s="180"/>
      <c r="J27" s="180"/>
      <c r="K27" s="170"/>
    </row>
    <row r="28" spans="1:11" s="159" customFormat="1">
      <c r="A28" s="171"/>
      <c r="B28" s="182"/>
      <c r="C28" s="182" t="s">
        <v>1773</v>
      </c>
      <c r="D28" s="180">
        <f>+BALANCE!B16</f>
        <v>2498591.7000000002</v>
      </c>
      <c r="E28" s="180">
        <v>1010231.7</v>
      </c>
      <c r="F28" s="161"/>
      <c r="H28" s="159" t="s">
        <v>1798</v>
      </c>
      <c r="K28" s="170"/>
    </row>
    <row r="29" spans="1:11" s="159" customFormat="1">
      <c r="A29" s="171"/>
      <c r="B29" s="182"/>
      <c r="C29" s="182" t="s">
        <v>1774</v>
      </c>
      <c r="D29" s="180">
        <f>+BALANCE!B17</f>
        <v>4080418.99</v>
      </c>
      <c r="E29" s="180">
        <v>4424843.45</v>
      </c>
      <c r="F29" s="161"/>
      <c r="G29" s="182"/>
      <c r="H29" s="182" t="s">
        <v>1799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1775</v>
      </c>
      <c r="D30" s="180">
        <f>+BALANCE!B18</f>
        <v>0</v>
      </c>
      <c r="E30" s="180">
        <v>0</v>
      </c>
      <c r="F30" s="161"/>
      <c r="G30" s="1066" t="s">
        <v>691</v>
      </c>
      <c r="H30" s="1066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1776</v>
      </c>
      <c r="D31" s="180"/>
      <c r="E31" s="180"/>
      <c r="F31" s="161"/>
      <c r="G31" s="182"/>
      <c r="H31" s="182" t="s">
        <v>1800</v>
      </c>
      <c r="I31" s="180"/>
      <c r="J31" s="180"/>
      <c r="K31" s="170"/>
    </row>
    <row r="32" spans="1:11" s="159" customFormat="1">
      <c r="A32" s="171"/>
      <c r="B32" s="182"/>
      <c r="C32" s="182" t="s">
        <v>1777</v>
      </c>
      <c r="D32" s="180"/>
      <c r="E32" s="180"/>
      <c r="F32" s="161"/>
      <c r="G32" s="182"/>
      <c r="H32" s="182" t="s">
        <v>1801</v>
      </c>
      <c r="I32" s="180"/>
      <c r="J32" s="180"/>
      <c r="K32" s="170"/>
    </row>
    <row r="33" spans="1:11" s="159" customFormat="1">
      <c r="A33" s="171"/>
      <c r="B33" s="1066" t="s">
        <v>690</v>
      </c>
      <c r="C33" s="1066"/>
      <c r="D33" s="180">
        <f>SUM(D34:D38)</f>
        <v>4923361.92</v>
      </c>
      <c r="E33" s="180">
        <v>161414.53</v>
      </c>
      <c r="F33" s="161"/>
      <c r="G33" s="1066" t="s">
        <v>693</v>
      </c>
      <c r="H33" s="1066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1778</v>
      </c>
      <c r="D34" s="180">
        <f>+BALANCE!B19</f>
        <v>4711061.09</v>
      </c>
      <c r="E34" s="180">
        <v>14648</v>
      </c>
      <c r="F34" s="161"/>
      <c r="G34" s="1066" t="s">
        <v>695</v>
      </c>
      <c r="H34" s="1066"/>
      <c r="I34" s="180">
        <f>SUM(I35:I37)</f>
        <v>10177.030000000001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1779</v>
      </c>
      <c r="D35" s="180"/>
      <c r="E35" s="180"/>
      <c r="F35" s="161"/>
      <c r="G35" s="182"/>
      <c r="H35" s="182" t="s">
        <v>1802</v>
      </c>
      <c r="I35" s="180">
        <f>+BALANCE!E17</f>
        <v>10177.030000000001</v>
      </c>
      <c r="J35" s="180">
        <v>8479.58</v>
      </c>
      <c r="K35" s="170"/>
    </row>
    <row r="36" spans="1:11" s="159" customFormat="1">
      <c r="A36" s="171"/>
      <c r="B36" s="182"/>
      <c r="C36" s="182" t="s">
        <v>1780</v>
      </c>
      <c r="D36" s="180">
        <f>+BALANCE!B20</f>
        <v>212300.83</v>
      </c>
      <c r="E36" s="180">
        <v>146766.53</v>
      </c>
      <c r="F36" s="161"/>
      <c r="G36" s="182"/>
      <c r="H36" s="182" t="s">
        <v>1803</v>
      </c>
      <c r="I36" s="180"/>
      <c r="J36" s="180"/>
      <c r="K36" s="170"/>
    </row>
    <row r="37" spans="1:11" s="159" customFormat="1">
      <c r="A37" s="171"/>
      <c r="B37" s="182"/>
      <c r="C37" s="182" t="s">
        <v>1781</v>
      </c>
      <c r="D37" s="180"/>
      <c r="E37" s="180"/>
      <c r="F37" s="161"/>
      <c r="G37" s="182"/>
      <c r="H37" s="182" t="s">
        <v>1804</v>
      </c>
      <c r="I37" s="180"/>
      <c r="J37" s="180"/>
      <c r="K37" s="170"/>
    </row>
    <row r="38" spans="1:11" s="159" customFormat="1">
      <c r="A38" s="171"/>
      <c r="B38" s="182"/>
      <c r="C38" s="182" t="s">
        <v>1782</v>
      </c>
      <c r="D38" s="180"/>
      <c r="E38" s="180"/>
      <c r="F38" s="161"/>
      <c r="G38" s="1069" t="s">
        <v>1805</v>
      </c>
      <c r="H38" s="1069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066" t="s">
        <v>692</v>
      </c>
      <c r="C39" s="1066"/>
      <c r="D39" s="180">
        <v>0</v>
      </c>
      <c r="E39" s="180">
        <v>0</v>
      </c>
      <c r="F39" s="161"/>
      <c r="H39" s="159" t="s">
        <v>1806</v>
      </c>
      <c r="K39" s="170"/>
    </row>
    <row r="40" spans="1:11" s="159" customFormat="1">
      <c r="A40" s="171"/>
      <c r="B40" s="182"/>
      <c r="C40" s="182" t="s">
        <v>1783</v>
      </c>
      <c r="D40" s="180"/>
      <c r="E40" s="180"/>
      <c r="F40" s="161"/>
      <c r="G40" s="182"/>
      <c r="H40" s="182" t="s">
        <v>1807</v>
      </c>
      <c r="I40" s="180"/>
      <c r="J40" s="180"/>
      <c r="K40" s="170"/>
    </row>
    <row r="41" spans="1:11" s="159" customFormat="1">
      <c r="A41" s="171"/>
      <c r="B41" s="1066" t="s">
        <v>694</v>
      </c>
      <c r="C41" s="1066"/>
      <c r="D41" s="180">
        <v>0</v>
      </c>
      <c r="E41" s="180">
        <v>0</v>
      </c>
      <c r="F41" s="161"/>
      <c r="H41" s="159" t="s">
        <v>1808</v>
      </c>
      <c r="K41" s="170"/>
    </row>
    <row r="42" spans="1:11" s="159" customFormat="1" ht="13.5" customHeight="1">
      <c r="A42" s="171"/>
      <c r="B42" s="1066" t="s">
        <v>696</v>
      </c>
      <c r="C42" s="1066"/>
      <c r="D42" s="180">
        <f>SUM(D43:D44)</f>
        <v>0</v>
      </c>
      <c r="E42" s="180">
        <v>0</v>
      </c>
      <c r="F42" s="161"/>
      <c r="H42" s="159" t="s">
        <v>1809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1784</v>
      </c>
      <c r="D43" s="180">
        <v>0</v>
      </c>
      <c r="E43" s="180">
        <v>0</v>
      </c>
      <c r="F43" s="161"/>
      <c r="G43" s="567"/>
      <c r="H43" s="567" t="s">
        <v>1810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1785</v>
      </c>
      <c r="D44" s="180"/>
      <c r="E44" s="180"/>
      <c r="F44" s="161"/>
      <c r="G44" s="567"/>
      <c r="H44" s="567" t="s">
        <v>1811</v>
      </c>
      <c r="I44" s="180"/>
      <c r="J44" s="180"/>
      <c r="K44" s="170"/>
    </row>
    <row r="45" spans="1:11" s="159" customFormat="1">
      <c r="A45" s="171"/>
      <c r="B45" s="1066" t="s">
        <v>697</v>
      </c>
      <c r="C45" s="1066"/>
      <c r="D45" s="180">
        <f>SUM(D46:D50)</f>
        <v>157809.14000000001</v>
      </c>
      <c r="E45" s="180">
        <v>157809.14000000001</v>
      </c>
      <c r="F45" s="161"/>
      <c r="G45" s="1066" t="s">
        <v>698</v>
      </c>
      <c r="H45" s="1066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1786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1812</v>
      </c>
      <c r="I46" s="180"/>
      <c r="J46" s="180"/>
      <c r="K46" s="170"/>
    </row>
    <row r="47" spans="1:11" s="159" customFormat="1">
      <c r="A47" s="171"/>
      <c r="B47" s="182"/>
      <c r="C47" s="182" t="s">
        <v>1787</v>
      </c>
      <c r="D47" s="180"/>
      <c r="E47" s="180"/>
      <c r="F47" s="161"/>
      <c r="G47" s="182"/>
      <c r="H47" s="182" t="s">
        <v>1813</v>
      </c>
      <c r="I47" s="180"/>
      <c r="J47" s="180"/>
      <c r="K47" s="170"/>
    </row>
    <row r="48" spans="1:11" s="159" customFormat="1">
      <c r="A48" s="171"/>
      <c r="B48" s="182"/>
      <c r="C48" s="182" t="s">
        <v>1788</v>
      </c>
      <c r="D48" s="180"/>
      <c r="E48" s="180"/>
      <c r="F48" s="161"/>
      <c r="G48" s="182"/>
      <c r="H48" s="182" t="s">
        <v>1814</v>
      </c>
      <c r="I48" s="180"/>
      <c r="J48" s="180"/>
      <c r="K48" s="170"/>
    </row>
    <row r="49" spans="1:11" s="159" customFormat="1">
      <c r="A49" s="171"/>
      <c r="B49" s="182"/>
      <c r="C49" s="182" t="s">
        <v>1789</v>
      </c>
      <c r="D49" s="180"/>
      <c r="E49" s="180"/>
      <c r="F49" s="161"/>
      <c r="G49" s="1066" t="s">
        <v>699</v>
      </c>
      <c r="H49" s="1066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1815</v>
      </c>
      <c r="I50" s="180"/>
      <c r="J50" s="180"/>
      <c r="K50" s="170"/>
    </row>
    <row r="51" spans="1:11" s="159" customFormat="1">
      <c r="A51" s="184"/>
      <c r="B51" s="1070" t="s">
        <v>700</v>
      </c>
      <c r="C51" s="1070"/>
      <c r="D51" s="177">
        <f>+D45+D42+D41+D39+D33+D25+D17</f>
        <v>240707142.82999998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070" t="s">
        <v>701</v>
      </c>
      <c r="H52" s="1070"/>
      <c r="I52" s="177">
        <f>+I49+I45+I38+I34+I33+I30+I26+I17</f>
        <v>1811580.77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070" t="s">
        <v>702</v>
      </c>
      <c r="C54" s="1070"/>
      <c r="D54" s="176"/>
      <c r="E54" s="176"/>
      <c r="F54" s="161"/>
      <c r="G54" s="1070" t="s">
        <v>703</v>
      </c>
      <c r="H54" s="1070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066" t="s">
        <v>704</v>
      </c>
      <c r="C56" s="1066"/>
      <c r="D56" s="180">
        <f>+BALANCE!B27</f>
        <v>1956273</v>
      </c>
      <c r="E56" s="180">
        <v>1956273</v>
      </c>
      <c r="F56" s="161"/>
      <c r="G56" s="1066" t="s">
        <v>705</v>
      </c>
      <c r="H56" s="1066"/>
      <c r="I56" s="180">
        <v>0</v>
      </c>
      <c r="J56" s="180">
        <v>0</v>
      </c>
      <c r="K56" s="170"/>
    </row>
    <row r="57" spans="1:11" s="159" customFormat="1">
      <c r="A57" s="171"/>
      <c r="B57" s="1066" t="s">
        <v>706</v>
      </c>
      <c r="C57" s="1066"/>
      <c r="D57" s="180">
        <f>+BALANCE!B28</f>
        <v>0</v>
      </c>
      <c r="E57" s="180">
        <v>630058.75</v>
      </c>
      <c r="F57" s="161"/>
      <c r="G57" s="1066" t="s">
        <v>707</v>
      </c>
      <c r="H57" s="1066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066" t="s">
        <v>708</v>
      </c>
      <c r="C58" s="1066"/>
      <c r="D58" s="180">
        <f>+BALANCE!B29+BALANCE!B30+BALANCE!B31</f>
        <v>892689475.75</v>
      </c>
      <c r="E58" s="180">
        <v>864350090.26999998</v>
      </c>
      <c r="F58" s="161"/>
      <c r="G58" s="1066" t="s">
        <v>709</v>
      </c>
      <c r="H58" s="1066"/>
      <c r="I58" s="180">
        <v>0</v>
      </c>
      <c r="J58" s="180">
        <v>0</v>
      </c>
      <c r="K58" s="170"/>
    </row>
    <row r="59" spans="1:11" s="159" customFormat="1">
      <c r="A59" s="171"/>
      <c r="B59" s="1066" t="s">
        <v>710</v>
      </c>
      <c r="C59" s="1066"/>
      <c r="D59" s="180">
        <f>+BALANCE!B32+BALANCE!B33+BALANCE!B34</f>
        <v>9432951.379999999</v>
      </c>
      <c r="E59" s="180">
        <v>9010063.8399999999</v>
      </c>
      <c r="F59" s="161"/>
      <c r="G59" s="1066" t="s">
        <v>711</v>
      </c>
      <c r="H59" s="1066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066" t="s">
        <v>712</v>
      </c>
      <c r="C60" s="1066"/>
      <c r="D60" s="180">
        <f>+BALANCE!B35</f>
        <v>5864971.7599999998</v>
      </c>
      <c r="E60" s="180">
        <v>5864971.7599999998</v>
      </c>
      <c r="F60" s="161"/>
      <c r="G60" s="1069" t="s">
        <v>1816</v>
      </c>
      <c r="H60" s="1069"/>
      <c r="I60" s="180">
        <v>0</v>
      </c>
      <c r="J60" s="180">
        <v>0</v>
      </c>
      <c r="K60" s="170"/>
    </row>
    <row r="61" spans="1:11" s="159" customFormat="1" ht="12" customHeight="1">
      <c r="A61" s="171"/>
      <c r="B61" s="1066" t="s">
        <v>713</v>
      </c>
      <c r="C61" s="1066"/>
      <c r="D61" s="180">
        <f>+BALANCE!B36+BALANCE!B37</f>
        <v>-33988769.649999999</v>
      </c>
      <c r="E61" s="180">
        <v>-31842909.129999999</v>
      </c>
      <c r="F61" s="161"/>
      <c r="G61" s="1066" t="s">
        <v>714</v>
      </c>
      <c r="H61" s="1066"/>
      <c r="I61" s="180">
        <v>0</v>
      </c>
      <c r="J61" s="180">
        <v>0</v>
      </c>
      <c r="K61" s="170"/>
    </row>
    <row r="62" spans="1:11" s="159" customFormat="1">
      <c r="A62" s="171"/>
      <c r="B62" s="1066" t="s">
        <v>715</v>
      </c>
      <c r="C62" s="1066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066" t="s">
        <v>716</v>
      </c>
      <c r="C63" s="1066"/>
      <c r="D63" s="180">
        <v>0</v>
      </c>
      <c r="E63" s="180">
        <v>0</v>
      </c>
      <c r="F63" s="161"/>
      <c r="G63" s="1070" t="s">
        <v>717</v>
      </c>
      <c r="H63" s="1070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066" t="s">
        <v>718</v>
      </c>
      <c r="C64" s="1066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070" t="s">
        <v>719</v>
      </c>
      <c r="H65" s="1070"/>
      <c r="I65" s="177">
        <f>I52+I63</f>
        <v>1811580.77</v>
      </c>
      <c r="J65" s="177">
        <f>J52+J63</f>
        <v>2446133.3600000003</v>
      </c>
      <c r="K65" s="170"/>
    </row>
    <row r="66" spans="1:11" s="159" customFormat="1">
      <c r="A66" s="184"/>
      <c r="B66" s="1070" t="s">
        <v>720</v>
      </c>
      <c r="C66" s="1070"/>
      <c r="D66" s="177">
        <f>SUM(D56:D64)</f>
        <v>875954902.24000001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068" t="s">
        <v>721</v>
      </c>
      <c r="H67" s="1068"/>
      <c r="I67" s="183"/>
      <c r="J67" s="183"/>
      <c r="K67" s="170"/>
    </row>
    <row r="68" spans="1:11" s="159" customFormat="1">
      <c r="A68" s="171"/>
      <c r="B68" s="1070" t="s">
        <v>722</v>
      </c>
      <c r="C68" s="1070"/>
      <c r="D68" s="177">
        <f>D51+D66</f>
        <v>1116662045.0699999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070" t="s">
        <v>723</v>
      </c>
      <c r="H69" s="1070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066" t="s">
        <v>657</v>
      </c>
      <c r="H71" s="1066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8"/>
      <c r="D72" s="568"/>
      <c r="E72" s="183"/>
      <c r="F72" s="161"/>
      <c r="G72" s="1066" t="s">
        <v>724</v>
      </c>
      <c r="H72" s="1066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8"/>
      <c r="D73" s="568"/>
      <c r="E73" s="183"/>
      <c r="F73" s="161"/>
      <c r="G73" s="1066" t="s">
        <v>725</v>
      </c>
      <c r="H73" s="1066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8"/>
      <c r="D74" s="568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8"/>
      <c r="D75" s="568"/>
      <c r="E75" s="183"/>
      <c r="F75" s="161"/>
      <c r="G75" s="1070" t="s">
        <v>726</v>
      </c>
      <c r="H75" s="1070"/>
      <c r="I75" s="177">
        <f>SUM(I77:I81)</f>
        <v>815791328.88999999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8"/>
      <c r="D76" s="568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8"/>
      <c r="D77" s="568"/>
      <c r="E77" s="183"/>
      <c r="F77" s="161"/>
      <c r="G77" s="1066" t="s">
        <v>727</v>
      </c>
      <c r="H77" s="1066"/>
      <c r="I77" s="180">
        <f>+BALANCE!E37</f>
        <v>43762363.68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8"/>
      <c r="D78" s="568"/>
      <c r="E78" s="183"/>
      <c r="F78" s="161"/>
      <c r="G78" s="1066" t="s">
        <v>728</v>
      </c>
      <c r="H78" s="1066"/>
      <c r="I78" s="180">
        <f>+BALANCE!E36</f>
        <v>772028965.21000004</v>
      </c>
      <c r="J78" s="180">
        <v>705536040</v>
      </c>
      <c r="K78" s="170"/>
    </row>
    <row r="79" spans="1:11" s="159" customFormat="1" ht="12" customHeight="1">
      <c r="A79" s="171"/>
      <c r="B79" s="181"/>
      <c r="C79" s="568"/>
      <c r="D79" s="568"/>
      <c r="E79" s="183"/>
      <c r="F79" s="161"/>
      <c r="G79" s="1066" t="s">
        <v>729</v>
      </c>
      <c r="H79" s="1066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066" t="s">
        <v>730</v>
      </c>
      <c r="H80" s="1066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066" t="s">
        <v>232</v>
      </c>
      <c r="H81" s="1066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070" t="s">
        <v>731</v>
      </c>
      <c r="H83" s="1070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066" t="s">
        <v>732</v>
      </c>
      <c r="H85" s="1066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066" t="s">
        <v>733</v>
      </c>
      <c r="H86" s="1066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070" t="s">
        <v>734</v>
      </c>
      <c r="H88" s="1070"/>
      <c r="I88" s="177">
        <f>I69+I75+I83</f>
        <v>1114850464.3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070" t="s">
        <v>735</v>
      </c>
      <c r="H90" s="1070"/>
      <c r="I90" s="177">
        <f>I65+I88</f>
        <v>1116662045.0699999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6"/>
      <c r="H91" s="566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073" t="s">
        <v>678</v>
      </c>
      <c r="C96" s="1073"/>
      <c r="D96" s="1073"/>
      <c r="E96" s="1073"/>
      <c r="F96" s="1073"/>
      <c r="G96" s="1073"/>
      <c r="H96" s="1073"/>
      <c r="I96" s="1073"/>
      <c r="J96" s="1073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074"/>
      <c r="D98" s="1074"/>
      <c r="E98" s="197"/>
      <c r="F98" s="161"/>
      <c r="G98" s="1075"/>
      <c r="H98" s="1075"/>
      <c r="I98" s="197"/>
      <c r="J98" s="197"/>
      <c r="K98" s="160"/>
    </row>
    <row r="99" spans="1:11" s="159" customFormat="1" ht="14.1" customHeight="1">
      <c r="A99" s="160"/>
      <c r="B99" s="204"/>
      <c r="C99" s="1076" t="s">
        <v>3046</v>
      </c>
      <c r="D99" s="1076"/>
      <c r="E99" s="197"/>
      <c r="F99" s="205"/>
      <c r="G99" s="1076" t="s">
        <v>679</v>
      </c>
      <c r="H99" s="1076"/>
      <c r="I99" s="174"/>
      <c r="J99" s="197"/>
      <c r="K99" s="160"/>
    </row>
    <row r="100" spans="1:11" s="159" customFormat="1" ht="14.1" customHeight="1">
      <c r="A100" s="160"/>
      <c r="B100" s="206"/>
      <c r="C100" s="1071" t="s">
        <v>1828</v>
      </c>
      <c r="D100" s="1071"/>
      <c r="E100" s="207"/>
      <c r="F100" s="205"/>
      <c r="G100" s="1071" t="s">
        <v>680</v>
      </c>
      <c r="H100" s="1071"/>
      <c r="I100" s="174"/>
      <c r="J100" s="197"/>
      <c r="K100" s="160"/>
    </row>
  </sheetData>
  <sheetProtection formatCells="0" selectLockedCells="1"/>
  <mergeCells count="73"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  <mergeCell ref="G88:H88"/>
    <mergeCell ref="G71:H71"/>
    <mergeCell ref="G72:H72"/>
    <mergeCell ref="G73:H73"/>
    <mergeCell ref="G75:H75"/>
    <mergeCell ref="G77:H77"/>
    <mergeCell ref="G78:H78"/>
    <mergeCell ref="G79:H7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B57:C57"/>
    <mergeCell ref="G57:H57"/>
    <mergeCell ref="B58:C58"/>
    <mergeCell ref="G58:H58"/>
    <mergeCell ref="B59:C59"/>
    <mergeCell ref="G59:H59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25:C25"/>
    <mergeCell ref="G26:H26"/>
    <mergeCell ref="B33:C33"/>
    <mergeCell ref="G30:H30"/>
    <mergeCell ref="B39:C39"/>
    <mergeCell ref="G33:H33"/>
    <mergeCell ref="B13:C13"/>
    <mergeCell ref="G13:H13"/>
    <mergeCell ref="B15:C15"/>
    <mergeCell ref="G15:H15"/>
    <mergeCell ref="B17:C17"/>
    <mergeCell ref="G17:H17"/>
    <mergeCell ref="C3:I3"/>
    <mergeCell ref="C4:I4"/>
    <mergeCell ref="C5:I5"/>
    <mergeCell ref="C6:I6"/>
    <mergeCell ref="A9:A10"/>
    <mergeCell ref="B9:C10"/>
    <mergeCell ref="F9:F10"/>
    <mergeCell ref="G9:H10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3"/>
  <sheetViews>
    <sheetView topLeftCell="C1" zoomScaleNormal="100" zoomScalePageLayoutView="80" workbookViewId="0">
      <selection activeCell="C1" sqref="A1:XFD1048576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065" t="s">
        <v>3188</v>
      </c>
      <c r="D3" s="1065"/>
      <c r="E3" s="1065"/>
      <c r="F3" s="1065"/>
      <c r="G3" s="1065"/>
      <c r="H3" s="1065"/>
      <c r="I3" s="1065"/>
      <c r="J3" s="211"/>
      <c r="K3" s="211"/>
    </row>
    <row r="4" spans="1:11" ht="14.1" customHeight="1">
      <c r="A4" s="212"/>
      <c r="B4" s="458"/>
      <c r="C4" s="1065" t="s">
        <v>736</v>
      </c>
      <c r="D4" s="1065"/>
      <c r="E4" s="1065"/>
      <c r="F4" s="1065"/>
      <c r="G4" s="1065"/>
      <c r="H4" s="1065"/>
      <c r="I4" s="1065"/>
      <c r="J4" s="212"/>
      <c r="K4" s="212"/>
    </row>
    <row r="5" spans="1:11" ht="14.1" customHeight="1">
      <c r="A5" s="213"/>
      <c r="B5" s="458"/>
      <c r="C5" s="1065" t="str">
        <f>+EA!C3</f>
        <v>Del 1 de enero al 31 de julio de 2020</v>
      </c>
      <c r="D5" s="1065"/>
      <c r="E5" s="1065"/>
      <c r="F5" s="1065"/>
      <c r="G5" s="1065"/>
      <c r="H5" s="1065"/>
      <c r="I5" s="1065"/>
      <c r="J5" s="212"/>
      <c r="K5" s="212"/>
    </row>
    <row r="6" spans="1:11" ht="14.1" customHeight="1">
      <c r="A6" s="213"/>
      <c r="C6" s="1065"/>
      <c r="D6" s="1065"/>
      <c r="E6" s="1065"/>
      <c r="F6" s="1065"/>
      <c r="G6" s="1065"/>
      <c r="H6" s="1065"/>
      <c r="I6" s="1065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9"/>
      <c r="B10" s="1064" t="s">
        <v>231</v>
      </c>
      <c r="C10" s="1064"/>
      <c r="D10" s="675" t="s">
        <v>227</v>
      </c>
      <c r="E10" s="675" t="s">
        <v>228</v>
      </c>
      <c r="F10" s="644"/>
      <c r="G10" s="1064" t="s">
        <v>231</v>
      </c>
      <c r="H10" s="1064"/>
      <c r="I10" s="675" t="s">
        <v>227</v>
      </c>
      <c r="J10" s="675" t="s">
        <v>228</v>
      </c>
      <c r="K10" s="645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068" t="s">
        <v>682</v>
      </c>
      <c r="C13" s="1068"/>
      <c r="D13" s="225">
        <f>D15+D25</f>
        <v>2775919.2699999996</v>
      </c>
      <c r="E13" s="225">
        <f>E15+E25</f>
        <v>44516821.969999999</v>
      </c>
      <c r="F13" s="159"/>
      <c r="G13" s="1068" t="s">
        <v>683</v>
      </c>
      <c r="H13" s="1068"/>
      <c r="I13" s="225">
        <f>I15+I26</f>
        <v>1697.4500000000007</v>
      </c>
      <c r="J13" s="225">
        <f>J15+J26</f>
        <v>636250.04000000027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068" t="s">
        <v>684</v>
      </c>
      <c r="C15" s="1068"/>
      <c r="D15" s="225">
        <f>SUM(D17:D23)</f>
        <v>0</v>
      </c>
      <c r="E15" s="225">
        <f>SUM(E17:E23)</f>
        <v>15754548.949999977</v>
      </c>
      <c r="F15" s="159"/>
      <c r="G15" s="1068" t="s">
        <v>685</v>
      </c>
      <c r="H15" s="1068"/>
      <c r="I15" s="225">
        <f>SUM(I17:I24)</f>
        <v>1697.4500000000007</v>
      </c>
      <c r="J15" s="225">
        <f>SUM(J17:J24)</f>
        <v>636250.04000000027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066" t="s">
        <v>686</v>
      </c>
      <c r="C17" s="1066"/>
      <c r="D17" s="228">
        <f>IF(ESF!D17&lt;ESF!E17,ESF!E17-ESF!D17,0)</f>
        <v>0</v>
      </c>
      <c r="E17" s="228">
        <f>IF(D17&gt;0,0,ESF!D17-ESF!E17)</f>
        <v>9639947.2399999797</v>
      </c>
      <c r="F17" s="159"/>
      <c r="G17" s="1066" t="s">
        <v>687</v>
      </c>
      <c r="H17" s="1066"/>
      <c r="I17" s="228">
        <f>IF(ESF!I17&gt;ESF!J17,ESF!I17-ESF!J17,0)</f>
        <v>0</v>
      </c>
      <c r="J17" s="228">
        <f>IF(I17&gt;0,0,ESF!J17-ESF!I17)</f>
        <v>636250.04000000027</v>
      </c>
      <c r="K17" s="170"/>
    </row>
    <row r="18" spans="1:11">
      <c r="A18" s="224"/>
      <c r="B18" s="1066" t="s">
        <v>688</v>
      </c>
      <c r="C18" s="1066"/>
      <c r="D18" s="228">
        <f>IF(ESF!D18&lt;ESF!E18,ESF!E18-ESF!D18,0)</f>
        <v>0</v>
      </c>
      <c r="E18" s="228">
        <f>IF(D18&gt;0,0,ESF!D18-ESF!E18)</f>
        <v>1352654.3199999966</v>
      </c>
      <c r="F18" s="159"/>
      <c r="G18" s="1066" t="s">
        <v>689</v>
      </c>
      <c r="H18" s="1066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066" t="s">
        <v>690</v>
      </c>
      <c r="C19" s="1066"/>
      <c r="D19" s="228">
        <f>IF(ESF!D19&lt;ESF!E19,ESF!E19-ESF!D19,0)</f>
        <v>0</v>
      </c>
      <c r="E19" s="228">
        <f>IF(D19&gt;0,0,ESF!D19-ESF!E19)</f>
        <v>4761947.3899999997</v>
      </c>
      <c r="F19" s="159"/>
      <c r="G19" s="1066"/>
      <c r="H19" s="1066"/>
      <c r="I19" s="228"/>
      <c r="J19" s="228"/>
      <c r="K19" s="170"/>
    </row>
    <row r="20" spans="1:11">
      <c r="A20" s="224"/>
      <c r="B20" s="1066"/>
      <c r="C20" s="1066"/>
      <c r="D20" s="228"/>
      <c r="E20" s="228"/>
      <c r="F20" s="159"/>
      <c r="G20" s="1066"/>
      <c r="H20" s="1066"/>
      <c r="I20" s="228"/>
      <c r="J20" s="228"/>
      <c r="K20" s="170"/>
    </row>
    <row r="21" spans="1:11">
      <c r="A21" s="224"/>
      <c r="B21" s="1066"/>
      <c r="C21" s="1066"/>
      <c r="D21" s="228"/>
      <c r="E21" s="228"/>
      <c r="F21" s="159"/>
      <c r="G21" s="1066" t="s">
        <v>695</v>
      </c>
      <c r="H21" s="1066"/>
      <c r="I21" s="228">
        <f>IF(ESF!I19&gt;ESF!J19,ESF!I19-ESF!J19,0)</f>
        <v>1697.4500000000007</v>
      </c>
      <c r="J21" s="228">
        <f>IF(I21&gt;0,0,ESF!J19-ESF!I19)</f>
        <v>0</v>
      </c>
      <c r="K21" s="170"/>
    </row>
    <row r="22" spans="1:11" ht="25.5" customHeight="1">
      <c r="A22" s="224"/>
      <c r="B22" s="1066"/>
      <c r="C22" s="1066"/>
      <c r="D22" s="228"/>
      <c r="E22" s="228"/>
      <c r="F22" s="159"/>
      <c r="G22" s="1069"/>
      <c r="H22" s="1069"/>
      <c r="I22" s="228"/>
      <c r="J22" s="228"/>
      <c r="K22" s="170"/>
    </row>
    <row r="23" spans="1:11">
      <c r="A23" s="224"/>
      <c r="B23" s="1066" t="s">
        <v>697</v>
      </c>
      <c r="C23" s="1066"/>
      <c r="D23" s="228">
        <f>IF(ESF!D20&lt;ESF!E20,ESF!E20-ESF!D20,0)</f>
        <v>0</v>
      </c>
      <c r="E23" s="228">
        <f>IF(D23&gt;0,0,ESF!D20-ESF!E20)</f>
        <v>0</v>
      </c>
      <c r="F23" s="159"/>
      <c r="G23" s="1066"/>
      <c r="H23" s="1066"/>
      <c r="I23" s="228"/>
      <c r="J23" s="228"/>
      <c r="K23" s="170"/>
    </row>
    <row r="24" spans="1:11">
      <c r="A24" s="226"/>
      <c r="B24" s="175"/>
      <c r="C24" s="174"/>
      <c r="D24" s="227"/>
      <c r="E24" s="227"/>
      <c r="F24" s="159"/>
      <c r="G24" s="1066" t="s">
        <v>699</v>
      </c>
      <c r="H24" s="1066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068" t="s">
        <v>702</v>
      </c>
      <c r="C25" s="1068"/>
      <c r="D25" s="225">
        <f>SUM(D27:D35)</f>
        <v>2775919.2699999996</v>
      </c>
      <c r="E25" s="225">
        <f>SUM(E27:E35)</f>
        <v>28762273.020000018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070" t="s">
        <v>703</v>
      </c>
      <c r="H26" s="1070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066" t="s">
        <v>704</v>
      </c>
      <c r="C27" s="1066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066" t="s">
        <v>706</v>
      </c>
      <c r="C28" s="1066"/>
      <c r="D28" s="228">
        <f>IF(ESF!D31&lt;ESF!E31,ESF!E31-ESF!D31,0)</f>
        <v>630058.75</v>
      </c>
      <c r="E28" s="228">
        <f>IF(D28&gt;0,0,ESF!D31-ESF!E31)</f>
        <v>0</v>
      </c>
      <c r="F28" s="159"/>
      <c r="G28" s="1066"/>
      <c r="H28" s="1066"/>
      <c r="I28" s="228"/>
      <c r="J28" s="228"/>
      <c r="K28" s="170"/>
    </row>
    <row r="29" spans="1:11">
      <c r="A29" s="224"/>
      <c r="B29" s="1066" t="s">
        <v>708</v>
      </c>
      <c r="C29" s="1066"/>
      <c r="D29" s="228">
        <f>IF(ESF!D32&lt;ESF!E32,ESF!E32-ESF!D32,0)</f>
        <v>0</v>
      </c>
      <c r="E29" s="228">
        <f>IF(D29&gt;0,0,ESF!D32-ESF!E32)</f>
        <v>28339385.480000019</v>
      </c>
      <c r="F29" s="159"/>
      <c r="G29" s="1066" t="s">
        <v>707</v>
      </c>
      <c r="H29" s="1066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066" t="s">
        <v>710</v>
      </c>
      <c r="C30" s="1066"/>
      <c r="D30" s="228">
        <f>IF(ESF!D33&lt;ESF!E33,ESF!E33-ESF!D33,0)</f>
        <v>0</v>
      </c>
      <c r="E30" s="228">
        <f>IF(D30&gt;0,0,ESF!D33-ESF!E33)</f>
        <v>422887.53999999911</v>
      </c>
      <c r="F30" s="159"/>
      <c r="G30" s="1066"/>
      <c r="H30" s="1066"/>
      <c r="I30" s="228"/>
      <c r="J30" s="228"/>
      <c r="K30" s="170"/>
    </row>
    <row r="31" spans="1:11">
      <c r="A31" s="224"/>
      <c r="B31" s="1066" t="s">
        <v>712</v>
      </c>
      <c r="C31" s="1066"/>
      <c r="D31" s="228">
        <f>IF(ESF!D34&lt;ESF!E34,ESF!E34-ESF!D34,0)</f>
        <v>0</v>
      </c>
      <c r="E31" s="228">
        <f>IF(D31&gt;0,0,ESF!D34-ESF!E34)</f>
        <v>0</v>
      </c>
      <c r="F31" s="159"/>
      <c r="G31" s="1066"/>
      <c r="H31" s="1066"/>
      <c r="I31" s="228"/>
      <c r="J31" s="228"/>
      <c r="K31" s="170"/>
    </row>
    <row r="32" spans="1:11" ht="26.1" customHeight="1">
      <c r="A32" s="224"/>
      <c r="B32" s="1069" t="s">
        <v>713</v>
      </c>
      <c r="C32" s="1069"/>
      <c r="D32" s="228">
        <f>IF(ESF!D35&lt;ESF!E35,ESF!E35-ESF!D35,0)</f>
        <v>2145860.5199999996</v>
      </c>
      <c r="E32" s="228">
        <f>IF(D32&gt;0,0,ESF!D35-ESF!E35)</f>
        <v>0</v>
      </c>
      <c r="F32" s="159"/>
      <c r="G32" s="1069"/>
      <c r="H32" s="1069"/>
      <c r="I32" s="228"/>
      <c r="J32" s="228"/>
      <c r="K32" s="170"/>
    </row>
    <row r="33" spans="1:11">
      <c r="A33" s="224"/>
      <c r="B33" s="1066" t="s">
        <v>715</v>
      </c>
      <c r="C33" s="1066"/>
      <c r="D33" s="228">
        <f>IF(ESF!D36&lt;ESF!E36,ESF!E36-ESF!D36,0)</f>
        <v>0</v>
      </c>
      <c r="E33" s="228">
        <f>IF(D33&gt;0,0,ESF!D36-ESF!E36)</f>
        <v>0</v>
      </c>
      <c r="F33" s="159"/>
      <c r="G33" s="1066"/>
      <c r="H33" s="1066"/>
      <c r="I33" s="228"/>
      <c r="J33" s="228"/>
      <c r="K33" s="170"/>
    </row>
    <row r="34" spans="1:11" ht="25.5" customHeight="1">
      <c r="A34" s="224"/>
      <c r="B34" s="1069" t="s">
        <v>716</v>
      </c>
      <c r="C34" s="1069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066" t="s">
        <v>718</v>
      </c>
      <c r="C35" s="1066"/>
      <c r="D35" s="228">
        <f>IF(ESF!D38&lt;ESF!E38,ESF!E38-ESF!D38,0)</f>
        <v>0</v>
      </c>
      <c r="E35" s="228">
        <f>IF(D35&gt;0,0,ESF!D38-ESF!E38)</f>
        <v>0</v>
      </c>
      <c r="F35" s="159"/>
      <c r="G35" s="1068" t="s">
        <v>721</v>
      </c>
      <c r="H35" s="1068"/>
      <c r="I35" s="225">
        <f>I37+I43+I51</f>
        <v>66492925.210000038</v>
      </c>
      <c r="J35" s="225">
        <f>J37+J43+J51</f>
        <v>24117469.399999999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068" t="s">
        <v>723</v>
      </c>
      <c r="H37" s="1068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066" t="s">
        <v>657</v>
      </c>
      <c r="H39" s="1066"/>
      <c r="I39" s="228">
        <f>IF(ESF!I29&gt;ESF!J29,ESF!I29-ESF!J29,0)</f>
        <v>0</v>
      </c>
      <c r="J39" s="228">
        <f>IF(I39&gt;0,0,ESF!J29-ESF!I29)</f>
        <v>0</v>
      </c>
      <c r="K39" s="170"/>
    </row>
    <row r="40" spans="1:11">
      <c r="A40" s="226"/>
      <c r="F40" s="159"/>
      <c r="G40" s="1066"/>
      <c r="H40" s="1066"/>
      <c r="I40" s="228"/>
      <c r="J40" s="228"/>
      <c r="K40" s="170"/>
    </row>
    <row r="41" spans="1:11">
      <c r="A41" s="224"/>
      <c r="F41" s="159"/>
      <c r="G41" s="1066" t="s">
        <v>725</v>
      </c>
      <c r="H41" s="1066"/>
      <c r="I41" s="228">
        <f>IF(ESF!I30&gt;ESF!J30,ESF!I30-ESF!J30,0)</f>
        <v>0</v>
      </c>
      <c r="J41" s="228">
        <f>IF(I41&gt;0,0,ESF!J30-ESF!I30)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068" t="s">
        <v>726</v>
      </c>
      <c r="H43" s="1068"/>
      <c r="I43" s="225">
        <f>SUM(I45:I49)</f>
        <v>66492925.210000038</v>
      </c>
      <c r="J43" s="225">
        <f>SUM(J45:J49)</f>
        <v>24117469.399999999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066" t="s">
        <v>727</v>
      </c>
      <c r="H45" s="1066"/>
      <c r="I45" s="228">
        <f>IF(ESF!I34&gt;ESF!J34,ESF!I34-ESF!J34,0)</f>
        <v>0</v>
      </c>
      <c r="J45" s="228">
        <f>IF(I45&gt;0,0,ESF!J34-ESF!I34)</f>
        <v>24117469.399999999</v>
      </c>
      <c r="K45" s="170"/>
    </row>
    <row r="46" spans="1:11">
      <c r="A46" s="224"/>
      <c r="F46" s="159"/>
      <c r="G46" s="1066" t="s">
        <v>728</v>
      </c>
      <c r="H46" s="1066"/>
      <c r="I46" s="228">
        <f>IF(ESF!I35&gt;ESF!J35,ESF!I35-ESF!J35,0)</f>
        <v>66492925.210000038</v>
      </c>
      <c r="J46" s="228">
        <f>IF(I46&gt;0,0,ESF!J35-ESF!I35)</f>
        <v>0</v>
      </c>
      <c r="K46" s="170"/>
    </row>
    <row r="47" spans="1:11">
      <c r="A47" s="224"/>
      <c r="F47" s="159"/>
      <c r="G47" s="1066"/>
      <c r="H47" s="1066"/>
      <c r="I47" s="228"/>
      <c r="J47" s="228"/>
      <c r="K47" s="170"/>
    </row>
    <row r="48" spans="1:11">
      <c r="A48" s="224"/>
      <c r="F48" s="159"/>
      <c r="G48" s="1066"/>
      <c r="H48" s="1066"/>
      <c r="I48" s="228"/>
      <c r="J48" s="228"/>
      <c r="K48" s="170"/>
    </row>
    <row r="49" spans="1:11">
      <c r="A49" s="226"/>
      <c r="F49" s="159"/>
      <c r="G49" s="1066"/>
      <c r="H49" s="1066"/>
      <c r="I49" s="228"/>
      <c r="J49" s="228"/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068" t="s">
        <v>737</v>
      </c>
      <c r="H51" s="1068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066" t="s">
        <v>732</v>
      </c>
      <c r="H53" s="1066"/>
      <c r="I53" s="228">
        <f>IF(ESF!I39&gt;ESF!J39,ESF!I39-ESF!J39,0)</f>
        <v>0</v>
      </c>
      <c r="J53" s="228">
        <f>IF(I53&gt;0,0,ESF!J39-ESF!I39)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085" t="s">
        <v>733</v>
      </c>
      <c r="H54" s="1085"/>
      <c r="I54" s="230">
        <f>IF(ESF!I40&gt;ESF!J40,ESF!I40-ESF!J40,0)</f>
        <v>0</v>
      </c>
      <c r="J54" s="230">
        <f>IF(I54&gt;0,0,ESF!J40-ESF!I40)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073" t="s">
        <v>678</v>
      </c>
      <c r="C58" s="1073"/>
      <c r="D58" s="1073"/>
      <c r="E58" s="1073"/>
      <c r="F58" s="1073"/>
      <c r="G58" s="1073"/>
      <c r="H58" s="1073"/>
      <c r="I58" s="1073"/>
      <c r="J58" s="1073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076" t="s">
        <v>3046</v>
      </c>
      <c r="D61" s="1076"/>
      <c r="E61" s="197"/>
      <c r="F61" s="197"/>
      <c r="G61" s="1076" t="s">
        <v>679</v>
      </c>
      <c r="H61" s="1076"/>
      <c r="I61" s="174"/>
      <c r="J61" s="197"/>
    </row>
    <row r="62" spans="1:11" ht="14.1" customHeight="1">
      <c r="B62" s="206"/>
      <c r="C62" s="1071" t="s">
        <v>1828</v>
      </c>
      <c r="D62" s="1071"/>
      <c r="E62" s="207"/>
      <c r="F62" s="207"/>
      <c r="G62" s="1071" t="s">
        <v>680</v>
      </c>
      <c r="H62" s="1071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G54:H54"/>
    <mergeCell ref="B58:J58"/>
    <mergeCell ref="C61:D61"/>
    <mergeCell ref="G61:H61"/>
    <mergeCell ref="C62:D62"/>
    <mergeCell ref="G62:H62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24:H24"/>
    <mergeCell ref="B25:C25"/>
    <mergeCell ref="G26:H26"/>
    <mergeCell ref="B27:C27"/>
    <mergeCell ref="B28:C28"/>
    <mergeCell ref="G28:H28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3:C13"/>
    <mergeCell ref="G13:H13"/>
    <mergeCell ref="B15:C15"/>
    <mergeCell ref="G15:H15"/>
    <mergeCell ref="B17:C17"/>
    <mergeCell ref="G17:H17"/>
    <mergeCell ref="B10:C10"/>
    <mergeCell ref="G10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42"/>
  <sheetViews>
    <sheetView topLeftCell="B1" zoomScale="110" zoomScaleNormal="110" workbookViewId="0">
      <selection activeCell="D20" sqref="D20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086"/>
      <c r="D1" s="1086"/>
      <c r="E1" s="1086"/>
      <c r="F1" s="1087"/>
      <c r="G1" s="1087"/>
      <c r="H1" s="1087"/>
      <c r="I1" s="239"/>
    </row>
    <row r="2" spans="1:11" ht="6" customHeight="1">
      <c r="B2" s="159"/>
      <c r="D2" s="160"/>
    </row>
    <row r="3" spans="1:11" ht="14.1" customHeight="1">
      <c r="B3" s="162"/>
      <c r="C3" s="1083" t="s">
        <v>3188</v>
      </c>
      <c r="D3" s="1083"/>
      <c r="E3" s="1083"/>
      <c r="F3" s="1083"/>
      <c r="G3" s="1083"/>
      <c r="H3" s="162"/>
      <c r="I3" s="162"/>
    </row>
    <row r="4" spans="1:11" ht="14.1" customHeight="1">
      <c r="B4" s="162"/>
      <c r="C4" s="1083" t="s">
        <v>738</v>
      </c>
      <c r="D4" s="1083"/>
      <c r="E4" s="1083"/>
      <c r="F4" s="1083"/>
      <c r="G4" s="1083"/>
      <c r="H4" s="835"/>
      <c r="I4" s="162"/>
    </row>
    <row r="5" spans="1:11" ht="14.1" customHeight="1">
      <c r="B5" s="457"/>
      <c r="C5" s="1083" t="str">
        <f>+ECSF!C5</f>
        <v>Del 1 de enero al 31 de julio de 2020</v>
      </c>
      <c r="D5" s="1083"/>
      <c r="E5" s="1083"/>
      <c r="F5" s="1083"/>
      <c r="G5" s="1083"/>
      <c r="H5" s="162"/>
      <c r="I5" s="162"/>
    </row>
    <row r="6" spans="1:11" ht="14.1" customHeight="1">
      <c r="B6" s="162"/>
      <c r="C6" s="1083"/>
      <c r="D6" s="1083"/>
      <c r="E6" s="1083"/>
      <c r="F6" s="1083"/>
      <c r="G6" s="1083"/>
      <c r="H6" s="162"/>
      <c r="I6" s="162"/>
    </row>
    <row r="7" spans="1:11" ht="6.75" customHeight="1">
      <c r="A7" s="1084"/>
      <c r="B7" s="1084"/>
      <c r="C7" s="1084"/>
      <c r="D7" s="1084"/>
      <c r="E7" s="1084"/>
      <c r="F7" s="1084"/>
      <c r="G7" s="1084"/>
      <c r="H7" s="1084"/>
      <c r="I7" s="1084"/>
    </row>
    <row r="8" spans="1:11" ht="3" customHeight="1">
      <c r="A8" s="1084"/>
      <c r="B8" s="1084"/>
      <c r="C8" s="1084"/>
      <c r="D8" s="1084"/>
      <c r="E8" s="1084"/>
      <c r="F8" s="1084"/>
      <c r="G8" s="1084"/>
      <c r="H8" s="1084"/>
      <c r="I8" s="1084"/>
    </row>
    <row r="9" spans="1:11" s="240" customFormat="1">
      <c r="A9" s="527"/>
      <c r="B9" s="1089" t="s">
        <v>231</v>
      </c>
      <c r="C9" s="1089"/>
      <c r="D9" s="650" t="s">
        <v>739</v>
      </c>
      <c r="E9" s="650" t="s">
        <v>740</v>
      </c>
      <c r="F9" s="651" t="s">
        <v>741</v>
      </c>
      <c r="G9" s="651" t="s">
        <v>742</v>
      </c>
      <c r="H9" s="651" t="s">
        <v>743</v>
      </c>
      <c r="I9" s="652"/>
    </row>
    <row r="10" spans="1:11" s="240" customFormat="1">
      <c r="A10" s="528"/>
      <c r="B10" s="1090"/>
      <c r="C10" s="1090"/>
      <c r="D10" s="653">
        <v>1</v>
      </c>
      <c r="E10" s="653">
        <v>2</v>
      </c>
      <c r="F10" s="654">
        <v>3</v>
      </c>
      <c r="G10" s="654" t="s">
        <v>744</v>
      </c>
      <c r="H10" s="654" t="s">
        <v>745</v>
      </c>
      <c r="I10" s="655"/>
    </row>
    <row r="11" spans="1:11" ht="3" customHeight="1">
      <c r="A11" s="1091"/>
      <c r="B11" s="1084"/>
      <c r="C11" s="1084"/>
      <c r="D11" s="1084"/>
      <c r="E11" s="1084"/>
      <c r="F11" s="1084"/>
      <c r="G11" s="1084"/>
      <c r="H11" s="1084"/>
      <c r="I11" s="1092"/>
    </row>
    <row r="12" spans="1:11" ht="3" customHeight="1">
      <c r="A12" s="1093"/>
      <c r="B12" s="1094"/>
      <c r="C12" s="1094"/>
      <c r="D12" s="1094"/>
      <c r="E12" s="1094"/>
      <c r="F12" s="1094"/>
      <c r="G12" s="1094"/>
      <c r="H12" s="1094"/>
      <c r="I12" s="1095"/>
    </row>
    <row r="13" spans="1:11">
      <c r="A13" s="184"/>
      <c r="B13" s="1096" t="s">
        <v>682</v>
      </c>
      <c r="C13" s="1096"/>
      <c r="D13" s="241">
        <f>+D15+D24</f>
        <v>1074921142.3699999</v>
      </c>
      <c r="E13" s="241">
        <f>+E15+E24</f>
        <v>5640424741.5199995</v>
      </c>
      <c r="F13" s="241">
        <f>+F15+F24</f>
        <v>5605116257.4399996</v>
      </c>
      <c r="G13" s="241">
        <f>+G15+G24</f>
        <v>1110229626.4500008</v>
      </c>
      <c r="H13" s="241">
        <f>+H15+H24</f>
        <v>35308484.080000758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068" t="s">
        <v>684</v>
      </c>
      <c r="C15" s="1068"/>
      <c r="D15" s="245">
        <f>SUM(D17:D22)</f>
        <v>224952593.88</v>
      </c>
      <c r="E15" s="245">
        <f>SUM(E17:E22)</f>
        <v>5617061134.9099998</v>
      </c>
      <c r="F15" s="245">
        <f>SUM(F17:F22)</f>
        <v>5602653824.7999992</v>
      </c>
      <c r="G15" s="245">
        <f>D15+E15-F15</f>
        <v>239359903.99000072</v>
      </c>
      <c r="H15" s="245">
        <f>G15-D15</f>
        <v>14407310.11000073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088" t="s">
        <v>686</v>
      </c>
      <c r="C17" s="1088"/>
      <c r="D17" s="250">
        <f>+ESF!E17</f>
        <v>208322307.73000002</v>
      </c>
      <c r="E17" s="250">
        <f>+RptEAA!G9</f>
        <v>5472009820.0799999</v>
      </c>
      <c r="F17" s="250">
        <f>+RptEAA!H9</f>
        <v>5462580247.1499996</v>
      </c>
      <c r="G17" s="183">
        <f>D17+E17-F17</f>
        <v>217751880.65999985</v>
      </c>
      <c r="H17" s="183">
        <f>G17-D17</f>
        <v>9429572.9299998283</v>
      </c>
      <c r="I17" s="249"/>
      <c r="K17" s="247" t="str">
        <f>IF(G17=ESF!D17," ","Error")</f>
        <v>Error</v>
      </c>
    </row>
    <row r="18" spans="1:14" ht="19.5" customHeight="1">
      <c r="A18" s="171"/>
      <c r="B18" s="1088" t="s">
        <v>688</v>
      </c>
      <c r="C18" s="1088"/>
      <c r="D18" s="250">
        <f>+ESF!E18</f>
        <v>16311062.48</v>
      </c>
      <c r="E18" s="250">
        <f>+RptEAA!G10</f>
        <v>139655339.13</v>
      </c>
      <c r="F18" s="250">
        <f>+RptEAA!H10</f>
        <v>139387999.06999999</v>
      </c>
      <c r="G18" s="183">
        <f>D18+E18-F18</f>
        <v>16578402.539999992</v>
      </c>
      <c r="H18" s="183">
        <f t="shared" ref="H18:H22" si="0">G18-D18</f>
        <v>267340.05999999121</v>
      </c>
      <c r="I18" s="249"/>
      <c r="K18" s="247" t="str">
        <f>IF(G18=ESF!D18," ","Error")</f>
        <v>Error</v>
      </c>
    </row>
    <row r="19" spans="1:14" ht="19.5" customHeight="1">
      <c r="A19" s="171"/>
      <c r="B19" s="1088" t="s">
        <v>690</v>
      </c>
      <c r="C19" s="1088"/>
      <c r="D19" s="250">
        <f>+ESF!E19</f>
        <v>161414.53</v>
      </c>
      <c r="E19" s="250">
        <f>+RptEAA!G11</f>
        <v>5395975.7000000002</v>
      </c>
      <c r="F19" s="250">
        <f>+RptEAA!H11</f>
        <v>685578.58</v>
      </c>
      <c r="G19" s="183">
        <f t="shared" ref="G19:G22" si="1">D19+E19-F19</f>
        <v>4871811.6500000004</v>
      </c>
      <c r="H19" s="183">
        <f t="shared" si="0"/>
        <v>4710397.12</v>
      </c>
      <c r="I19" s="249"/>
      <c r="K19" s="247" t="str">
        <f>IF(G19=ESF!D19," ","Error")</f>
        <v>Error</v>
      </c>
    </row>
    <row r="20" spans="1:14" ht="19.5" customHeight="1">
      <c r="A20" s="171"/>
      <c r="B20" s="1088" t="s">
        <v>692</v>
      </c>
      <c r="C20" s="1088"/>
      <c r="D20" s="250"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e">
        <f>IF(G20=ESF!#REF!," ","Error")</f>
        <v>#REF!</v>
      </c>
      <c r="N20" s="160" t="s">
        <v>746</v>
      </c>
    </row>
    <row r="21" spans="1:14" ht="19.5" customHeight="1">
      <c r="A21" s="171"/>
      <c r="B21" s="1088" t="s">
        <v>694</v>
      </c>
      <c r="C21" s="1088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088" t="s">
        <v>697</v>
      </c>
      <c r="C22" s="1088"/>
      <c r="D22" s="250">
        <f>+ESF!E20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IF(G22=ESF!D20,"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068" t="s">
        <v>702</v>
      </c>
      <c r="C24" s="1068"/>
      <c r="D24" s="245">
        <f>SUM(D26:D34)</f>
        <v>849968548.49000001</v>
      </c>
      <c r="E24" s="245">
        <f>SUM(E26:E34)</f>
        <v>23363606.609999999</v>
      </c>
      <c r="F24" s="245">
        <f>SUM(F26:F34)</f>
        <v>2462432.6399999997</v>
      </c>
      <c r="G24" s="245">
        <f>D24+E24-F24</f>
        <v>870869722.46000004</v>
      </c>
      <c r="H24" s="245">
        <f>G24-D24</f>
        <v>20901173.970000029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088" t="s">
        <v>704</v>
      </c>
      <c r="C26" s="1088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088" t="s">
        <v>706</v>
      </c>
      <c r="C27" s="1088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088" t="s">
        <v>708</v>
      </c>
      <c r="C28" s="1088"/>
      <c r="D28" s="250">
        <f>+ESF!E32</f>
        <v>864350090.26999998</v>
      </c>
      <c r="E28" s="250">
        <f>+RptEAA!G16</f>
        <v>23190449.07</v>
      </c>
      <c r="F28" s="250">
        <f>+RptEAA!H16</f>
        <v>0</v>
      </c>
      <c r="G28" s="183">
        <f t="shared" si="2"/>
        <v>887540539.34000003</v>
      </c>
      <c r="H28" s="183">
        <f t="shared" si="3"/>
        <v>23190449.070000052</v>
      </c>
      <c r="I28" s="249"/>
      <c r="K28" s="247" t="str">
        <f>IF(G28=ESF!D32," ","error")</f>
        <v>error</v>
      </c>
    </row>
    <row r="29" spans="1:14" ht="19.5" customHeight="1">
      <c r="A29" s="171"/>
      <c r="B29" s="1088" t="s">
        <v>747</v>
      </c>
      <c r="C29" s="1088"/>
      <c r="D29" s="250">
        <f>+ESF!E33</f>
        <v>9010063.8399999999</v>
      </c>
      <c r="E29" s="250">
        <f>+RptEAA!G17</f>
        <v>173157.54</v>
      </c>
      <c r="F29" s="250">
        <f>+RptEAA!H17</f>
        <v>0</v>
      </c>
      <c r="G29" s="183">
        <f t="shared" si="2"/>
        <v>9183221.379999999</v>
      </c>
      <c r="H29" s="183">
        <f t="shared" si="3"/>
        <v>173157.53999999911</v>
      </c>
      <c r="I29" s="249"/>
      <c r="K29" s="247" t="str">
        <f>IF(G29=ESF!D33," ","error")</f>
        <v>error</v>
      </c>
    </row>
    <row r="30" spans="1:14" ht="19.5" customHeight="1">
      <c r="A30" s="171"/>
      <c r="B30" s="1088" t="s">
        <v>712</v>
      </c>
      <c r="C30" s="1088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088" t="s">
        <v>713</v>
      </c>
      <c r="C31" s="1088"/>
      <c r="D31" s="250">
        <f>+ESF!E35</f>
        <v>-31842909.129999999</v>
      </c>
      <c r="E31" s="250">
        <f>+RptEAA!G19</f>
        <v>0</v>
      </c>
      <c r="F31" s="250">
        <f>+RptEAA!H19</f>
        <v>1832373.89</v>
      </c>
      <c r="G31" s="183">
        <f t="shared" si="2"/>
        <v>-33675283.019999996</v>
      </c>
      <c r="H31" s="183">
        <f t="shared" si="3"/>
        <v>-1832373.8899999969</v>
      </c>
      <c r="I31" s="249"/>
      <c r="K31" s="247" t="str">
        <f>IF(G31=ESF!D35," ","error")</f>
        <v>error</v>
      </c>
    </row>
    <row r="32" spans="1:14" ht="19.5" customHeight="1">
      <c r="A32" s="171"/>
      <c r="B32" s="1088" t="s">
        <v>715</v>
      </c>
      <c r="C32" s="1088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088" t="s">
        <v>716</v>
      </c>
      <c r="C33" s="1088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088" t="s">
        <v>718</v>
      </c>
      <c r="C34" s="1088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097"/>
      <c r="B36" s="1098"/>
      <c r="C36" s="1098"/>
      <c r="D36" s="1098"/>
      <c r="E36" s="1098"/>
      <c r="F36" s="1098"/>
      <c r="G36" s="1098"/>
      <c r="H36" s="1098"/>
      <c r="I36" s="1099"/>
    </row>
    <row r="37" spans="1:11" ht="6" customHeight="1">
      <c r="B37" s="253"/>
      <c r="C37" s="254"/>
    </row>
    <row r="38" spans="1:11" ht="15" customHeight="1">
      <c r="B38" s="1066" t="s">
        <v>678</v>
      </c>
      <c r="C38" s="1066"/>
      <c r="D38" s="1066"/>
      <c r="E38" s="1066"/>
      <c r="F38" s="1066"/>
      <c r="G38" s="1066"/>
      <c r="H38" s="1066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3"/>
      <c r="C40" s="452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076" t="s">
        <v>3046</v>
      </c>
      <c r="D41" s="1076"/>
      <c r="E41" s="1100" t="s">
        <v>679</v>
      </c>
      <c r="F41" s="1076"/>
      <c r="G41" s="1076"/>
      <c r="H41" s="1100"/>
      <c r="I41" s="174"/>
    </row>
    <row r="42" spans="1:11" ht="14.1" customHeight="1">
      <c r="C42" s="1071" t="s">
        <v>1828</v>
      </c>
      <c r="D42" s="1071"/>
      <c r="E42" s="1071" t="s">
        <v>680</v>
      </c>
      <c r="F42" s="1071"/>
      <c r="G42" s="1071"/>
      <c r="H42" s="1071"/>
      <c r="I42" s="174"/>
    </row>
  </sheetData>
  <sheetProtection formatCells="0" selectLockedCells="1"/>
  <mergeCells count="35">
    <mergeCell ref="E42:H42"/>
    <mergeCell ref="B34:C34"/>
    <mergeCell ref="A36:I36"/>
    <mergeCell ref="B38:H38"/>
    <mergeCell ref="E41:H41"/>
    <mergeCell ref="C41:D41"/>
    <mergeCell ref="C42:D42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C6:G6"/>
    <mergeCell ref="C1:E1"/>
    <mergeCell ref="F1:H1"/>
    <mergeCell ref="C3:G3"/>
    <mergeCell ref="C4:G4"/>
    <mergeCell ref="C5:G5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2"/>
  <sheetViews>
    <sheetView topLeftCell="A28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065" t="s">
        <v>3188</v>
      </c>
      <c r="D4" s="1065"/>
      <c r="E4" s="1065"/>
      <c r="F4" s="1065"/>
      <c r="G4" s="1065"/>
      <c r="H4" s="1065"/>
      <c r="I4" s="211"/>
      <c r="J4" s="211"/>
    </row>
    <row r="5" spans="1:10" ht="14.1" customHeight="1">
      <c r="B5" s="211"/>
      <c r="C5" s="1065" t="s">
        <v>748</v>
      </c>
      <c r="D5" s="1065"/>
      <c r="E5" s="1065"/>
      <c r="F5" s="1065"/>
      <c r="G5" s="1065"/>
      <c r="H5" s="1065"/>
      <c r="I5" s="211"/>
      <c r="J5" s="211"/>
    </row>
    <row r="6" spans="1:10" ht="14.1" customHeight="1">
      <c r="B6" s="459"/>
      <c r="C6" s="1065" t="str">
        <f>+EA!C3</f>
        <v>Del 1 de enero al 31 de julio de 2020</v>
      </c>
      <c r="D6" s="1065"/>
      <c r="E6" s="1065"/>
      <c r="F6" s="1065"/>
      <c r="G6" s="1065"/>
      <c r="H6" s="1065"/>
      <c r="I6" s="211"/>
      <c r="J6" s="211"/>
    </row>
    <row r="7" spans="1:10" ht="14.1" customHeight="1">
      <c r="B7" s="211"/>
      <c r="C7" s="1065"/>
      <c r="D7" s="1065"/>
      <c r="E7" s="1065"/>
      <c r="F7" s="1065"/>
      <c r="G7" s="1065"/>
      <c r="H7" s="1065"/>
      <c r="I7" s="211"/>
      <c r="J7" s="211"/>
    </row>
    <row r="8" spans="1:10" ht="6" customHeight="1">
      <c r="A8" s="164"/>
      <c r="B8" s="1101"/>
      <c r="C8" s="1101"/>
      <c r="D8" s="1102"/>
      <c r="E8" s="1102"/>
      <c r="F8" s="1102"/>
      <c r="G8" s="1102"/>
      <c r="H8" s="1102"/>
      <c r="I8" s="1102"/>
      <c r="J8" s="255"/>
    </row>
    <row r="9" spans="1:10" ht="5.0999999999999996" customHeight="1">
      <c r="A9" s="256"/>
      <c r="B9" s="1084"/>
      <c r="C9" s="1084"/>
      <c r="D9" s="1084"/>
      <c r="E9" s="1084"/>
      <c r="F9" s="1084"/>
      <c r="G9" s="1084"/>
      <c r="H9" s="1084"/>
      <c r="I9" s="1084"/>
      <c r="J9" s="1084"/>
    </row>
    <row r="10" spans="1:10" ht="3" customHeight="1">
      <c r="A10" s="256"/>
      <c r="B10" s="1084"/>
      <c r="C10" s="1084"/>
      <c r="D10" s="1084"/>
      <c r="E10" s="1084"/>
      <c r="F10" s="1084"/>
      <c r="G10" s="1084"/>
      <c r="H10" s="1084"/>
      <c r="I10" s="1084"/>
      <c r="J10" s="1084"/>
    </row>
    <row r="11" spans="1:10" ht="30" customHeight="1">
      <c r="A11" s="656"/>
      <c r="B11" s="1064" t="s">
        <v>749</v>
      </c>
      <c r="C11" s="1064"/>
      <c r="D11" s="1064"/>
      <c r="E11" s="657"/>
      <c r="F11" s="658" t="s">
        <v>750</v>
      </c>
      <c r="G11" s="658" t="s">
        <v>751</v>
      </c>
      <c r="H11" s="657" t="s">
        <v>752</v>
      </c>
      <c r="I11" s="657" t="s">
        <v>753</v>
      </c>
      <c r="J11" s="659"/>
    </row>
    <row r="12" spans="1:10" ht="3" customHeight="1">
      <c r="A12" s="257"/>
      <c r="B12" s="1084"/>
      <c r="C12" s="1084"/>
      <c r="D12" s="1084"/>
      <c r="E12" s="1084"/>
      <c r="F12" s="1084"/>
      <c r="G12" s="1084"/>
      <c r="H12" s="1084"/>
      <c r="I12" s="1084"/>
      <c r="J12" s="1092"/>
    </row>
    <row r="13" spans="1:10" ht="9.9499999999999993" customHeight="1">
      <c r="A13" s="169"/>
      <c r="B13" s="1094"/>
      <c r="C13" s="1094"/>
      <c r="D13" s="1094"/>
      <c r="E13" s="1094"/>
      <c r="F13" s="1094"/>
      <c r="G13" s="1094"/>
      <c r="H13" s="1094"/>
      <c r="I13" s="1094"/>
      <c r="J13" s="1095"/>
    </row>
    <row r="14" spans="1:10">
      <c r="A14" s="169"/>
      <c r="B14" s="1104" t="s">
        <v>754</v>
      </c>
      <c r="C14" s="1104"/>
      <c r="D14" s="1104"/>
      <c r="E14" s="258"/>
      <c r="F14" s="258"/>
      <c r="G14" s="258"/>
      <c r="H14" s="258"/>
      <c r="I14" s="258"/>
      <c r="J14" s="259"/>
    </row>
    <row r="15" spans="1:10">
      <c r="A15" s="260"/>
      <c r="B15" s="1105" t="s">
        <v>755</v>
      </c>
      <c r="C15" s="1105"/>
      <c r="D15" s="1105"/>
      <c r="E15" s="174"/>
      <c r="F15" s="174"/>
      <c r="G15" s="174"/>
      <c r="H15" s="174"/>
      <c r="I15" s="174"/>
      <c r="J15" s="261"/>
    </row>
    <row r="16" spans="1:10">
      <c r="A16" s="260"/>
      <c r="B16" s="1104" t="s">
        <v>756</v>
      </c>
      <c r="C16" s="1104"/>
      <c r="D16" s="1104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073" t="s">
        <v>757</v>
      </c>
      <c r="D17" s="1073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073" t="s">
        <v>758</v>
      </c>
      <c r="D18" s="1073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073" t="s">
        <v>759</v>
      </c>
      <c r="D19" s="1073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104" t="s">
        <v>760</v>
      </c>
      <c r="C21" s="1104"/>
      <c r="D21" s="1104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073" t="s">
        <v>761</v>
      </c>
      <c r="D22" s="1073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073" t="s">
        <v>762</v>
      </c>
      <c r="D23" s="1073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073" t="s">
        <v>758</v>
      </c>
      <c r="D24" s="1073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073" t="s">
        <v>759</v>
      </c>
      <c r="D25" s="1073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103" t="s">
        <v>763</v>
      </c>
      <c r="C27" s="1103"/>
      <c r="D27" s="1103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105" t="s">
        <v>764</v>
      </c>
      <c r="C29" s="1105"/>
      <c r="D29" s="1105"/>
      <c r="E29" s="174"/>
      <c r="F29" s="269"/>
      <c r="G29" s="269"/>
      <c r="H29" s="204"/>
      <c r="I29" s="204"/>
      <c r="J29" s="242"/>
    </row>
    <row r="30" spans="1:10">
      <c r="A30" s="260"/>
      <c r="B30" s="1104" t="s">
        <v>756</v>
      </c>
      <c r="C30" s="1104"/>
      <c r="D30" s="1104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073" t="s">
        <v>757</v>
      </c>
      <c r="D31" s="1073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073" t="s">
        <v>758</v>
      </c>
      <c r="D32" s="1073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073" t="s">
        <v>759</v>
      </c>
      <c r="D33" s="1073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104" t="s">
        <v>760</v>
      </c>
      <c r="C35" s="1104"/>
      <c r="D35" s="1104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073" t="s">
        <v>761</v>
      </c>
      <c r="D36" s="1073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073" t="s">
        <v>762</v>
      </c>
      <c r="D37" s="1073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073" t="s">
        <v>758</v>
      </c>
      <c r="D38" s="1073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073" t="s">
        <v>759</v>
      </c>
      <c r="D39" s="1073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103" t="s">
        <v>765</v>
      </c>
      <c r="C41" s="1103"/>
      <c r="D41" s="1103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104" t="s">
        <v>766</v>
      </c>
      <c r="C43" s="1104"/>
      <c r="D43" s="1104"/>
      <c r="E43" s="174"/>
      <c r="F43" s="264"/>
      <c r="G43" s="264"/>
      <c r="H43" s="275">
        <f>+ESF!J22</f>
        <v>2446133.3600000003</v>
      </c>
      <c r="I43" s="275">
        <f>+ESF!I22</f>
        <v>1811580.77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106" t="s">
        <v>767</v>
      </c>
      <c r="C45" s="1106"/>
      <c r="D45" s="1106"/>
      <c r="E45" s="277"/>
      <c r="F45" s="278"/>
      <c r="G45" s="278"/>
      <c r="H45" s="279">
        <f>H27+H41+H43</f>
        <v>2446133.3600000003</v>
      </c>
      <c r="I45" s="279">
        <f>I27+I41+I43</f>
        <v>1811580.77</v>
      </c>
      <c r="J45" s="280"/>
    </row>
    <row r="46" spans="1:10" ht="6" customHeight="1">
      <c r="B46" s="1105"/>
      <c r="C46" s="1105"/>
      <c r="D46" s="1105"/>
      <c r="E46" s="1105"/>
      <c r="F46" s="1105"/>
      <c r="G46" s="1105"/>
      <c r="H46" s="1105"/>
      <c r="I46" s="1105"/>
      <c r="J46" s="1105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073" t="s">
        <v>678</v>
      </c>
      <c r="C48" s="1073"/>
      <c r="D48" s="1073"/>
      <c r="E48" s="1073"/>
      <c r="F48" s="1073"/>
      <c r="G48" s="1073"/>
      <c r="H48" s="1073"/>
      <c r="I48" s="1073"/>
      <c r="J48" s="1073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074"/>
      <c r="D50" s="1074"/>
      <c r="E50" s="197"/>
      <c r="G50" s="1075"/>
      <c r="H50" s="1075"/>
      <c r="I50" s="197"/>
      <c r="J50" s="197"/>
    </row>
    <row r="51" spans="2:10" ht="14.1" customHeight="1">
      <c r="B51" s="204"/>
      <c r="C51" s="1076" t="s">
        <v>3046</v>
      </c>
      <c r="D51" s="1076"/>
      <c r="E51" s="197"/>
      <c r="F51" s="197"/>
      <c r="G51" s="1076" t="s">
        <v>768</v>
      </c>
      <c r="H51" s="1076"/>
      <c r="I51" s="174"/>
      <c r="J51" s="197"/>
    </row>
    <row r="52" spans="2:10" ht="14.1" customHeight="1">
      <c r="B52" s="206"/>
      <c r="C52" s="1071" t="s">
        <v>1828</v>
      </c>
      <c r="D52" s="1071"/>
      <c r="E52" s="207"/>
      <c r="F52" s="207"/>
      <c r="G52" s="1071" t="s">
        <v>680</v>
      </c>
      <c r="H52" s="1071"/>
      <c r="I52" s="174"/>
      <c r="J52" s="197"/>
    </row>
  </sheetData>
  <sheetProtection selectLockedCells="1"/>
  <mergeCells count="44"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7"/>
  <sheetViews>
    <sheetView topLeftCell="A40" zoomScaleNormal="100" workbookViewId="0">
      <selection activeCell="F55" sqref="F55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114"/>
      <c r="E1" s="1114"/>
      <c r="F1" s="1112"/>
      <c r="G1" s="1112"/>
      <c r="H1" s="1112"/>
      <c r="I1" s="1112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083" t="s">
        <v>3188</v>
      </c>
      <c r="D3" s="1083"/>
      <c r="E3" s="1083"/>
      <c r="F3" s="1083"/>
      <c r="G3" s="1083"/>
      <c r="H3" s="162"/>
      <c r="I3" s="162"/>
    </row>
    <row r="4" spans="1:9" ht="14.1" customHeight="1">
      <c r="B4" s="457"/>
      <c r="C4" s="1083" t="s">
        <v>769</v>
      </c>
      <c r="D4" s="1083"/>
      <c r="E4" s="1083"/>
      <c r="F4" s="1083"/>
      <c r="G4" s="1083"/>
      <c r="H4" s="525"/>
      <c r="I4" s="162"/>
    </row>
    <row r="5" spans="1:9" ht="14.1" customHeight="1">
      <c r="B5" s="162"/>
      <c r="C5" s="1083" t="str">
        <f>+EA!C3</f>
        <v>Del 1 de enero al 31 de julio de 2020</v>
      </c>
      <c r="D5" s="1083"/>
      <c r="E5" s="1083"/>
      <c r="F5" s="1083"/>
      <c r="G5" s="1083"/>
      <c r="H5" s="162"/>
      <c r="I5" s="162"/>
    </row>
    <row r="6" spans="1:9" ht="14.1" customHeight="1">
      <c r="B6" s="162"/>
      <c r="C6" s="1083"/>
      <c r="D6" s="1083"/>
      <c r="E6" s="1083"/>
      <c r="F6" s="1083"/>
      <c r="G6" s="1083"/>
      <c r="H6" s="162"/>
      <c r="I6" s="162"/>
    </row>
    <row r="7" spans="1:9" ht="3" customHeight="1">
      <c r="A7" s="164"/>
      <c r="B7" s="165"/>
      <c r="C7" s="1113"/>
      <c r="D7" s="1113"/>
      <c r="E7" s="1113"/>
      <c r="F7" s="1113"/>
      <c r="G7" s="1113"/>
      <c r="H7" s="1113"/>
      <c r="I7" s="1113"/>
    </row>
    <row r="8" spans="1:9" ht="3" customHeight="1">
      <c r="A8" s="164"/>
      <c r="B8" s="164"/>
      <c r="C8" s="164" t="s">
        <v>746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60"/>
      <c r="B10" s="1064" t="s">
        <v>231</v>
      </c>
      <c r="C10" s="1064"/>
      <c r="D10" s="661" t="s">
        <v>723</v>
      </c>
      <c r="E10" s="661" t="s">
        <v>770</v>
      </c>
      <c r="F10" s="661" t="s">
        <v>771</v>
      </c>
      <c r="G10" s="661" t="s">
        <v>737</v>
      </c>
      <c r="H10" s="661" t="s">
        <v>98</v>
      </c>
      <c r="I10" s="662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108" t="s">
        <v>3519</v>
      </c>
      <c r="C14" s="1108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066" t="s">
        <v>772</v>
      </c>
      <c r="C15" s="1066"/>
      <c r="D15" s="291">
        <f>+ESF!J29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066" t="s">
        <v>724</v>
      </c>
      <c r="C16" s="1066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066" t="s">
        <v>773</v>
      </c>
      <c r="C17" s="1066"/>
      <c r="D17" s="291">
        <f>+ESF!J30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108" t="s">
        <v>3520</v>
      </c>
      <c r="C19" s="1108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066" t="s">
        <v>775</v>
      </c>
      <c r="C20" s="1066"/>
      <c r="D20" s="291">
        <v>0</v>
      </c>
      <c r="E20" s="291">
        <v>0</v>
      </c>
      <c r="F20" s="291">
        <f>+ESF!J34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066" t="s">
        <v>728</v>
      </c>
      <c r="C21" s="1066"/>
      <c r="D21" s="291">
        <v>0</v>
      </c>
      <c r="E21" s="291">
        <f>+ESF!J35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066" t="s">
        <v>776</v>
      </c>
      <c r="C22" s="1066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066" t="s">
        <v>730</v>
      </c>
      <c r="C23" s="1066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066" t="s">
        <v>232</v>
      </c>
      <c r="C24" s="1066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108" t="s">
        <v>3521</v>
      </c>
      <c r="C26" s="1108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109" t="s">
        <v>732</v>
      </c>
      <c r="C27" s="1109"/>
      <c r="D27" s="291">
        <v>0</v>
      </c>
      <c r="E27" s="291">
        <v>0</v>
      </c>
      <c r="F27" s="291">
        <v>0</v>
      </c>
      <c r="G27" s="291">
        <f>+ESF!J39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109" t="s">
        <v>3186</v>
      </c>
      <c r="C28" s="1109"/>
      <c r="D28" s="291">
        <v>0</v>
      </c>
      <c r="E28" s="291">
        <v>0</v>
      </c>
      <c r="F28" s="291">
        <v>0</v>
      </c>
      <c r="G28" s="291">
        <f>+ESF!J40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107" t="s">
        <v>3522</v>
      </c>
      <c r="C30" s="1107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108" t="s">
        <v>3523</v>
      </c>
      <c r="C32" s="1108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066" t="s">
        <v>657</v>
      </c>
      <c r="C33" s="1066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066" t="s">
        <v>724</v>
      </c>
      <c r="C34" s="1066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066" t="s">
        <v>773</v>
      </c>
      <c r="C35" s="1066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746</v>
      </c>
      <c r="B37" s="1108" t="s">
        <v>774</v>
      </c>
      <c r="C37" s="1108"/>
      <c r="D37" s="290">
        <f>SUM(D38:D42)</f>
        <v>0</v>
      </c>
      <c r="E37" s="290">
        <f>SUM(E38:E42)</f>
        <v>65106017.340000041</v>
      </c>
      <c r="F37" s="290">
        <f>SUM(F38:F42)</f>
        <v>-22730561.530000038</v>
      </c>
      <c r="G37" s="290">
        <f>SUM(G38:G42)</f>
        <v>0</v>
      </c>
      <c r="H37" s="290">
        <f t="shared" ref="H37:H42" si="4">SUM(D37:G37)</f>
        <v>42375455.810000002</v>
      </c>
      <c r="I37" s="286"/>
    </row>
    <row r="38" spans="1:9">
      <c r="A38" s="171"/>
      <c r="B38" s="1066" t="s">
        <v>775</v>
      </c>
      <c r="C38" s="1066"/>
      <c r="D38" s="291">
        <v>0</v>
      </c>
      <c r="E38" s="291">
        <v>0</v>
      </c>
      <c r="F38" s="291">
        <f>+ESF!I34</f>
        <v>43762363.68</v>
      </c>
      <c r="G38" s="291">
        <v>0</v>
      </c>
      <c r="H38" s="289">
        <f t="shared" si="4"/>
        <v>43762363.68</v>
      </c>
      <c r="I38" s="286"/>
    </row>
    <row r="39" spans="1:9">
      <c r="A39" s="171"/>
      <c r="B39" s="1066" t="s">
        <v>728</v>
      </c>
      <c r="C39" s="1066"/>
      <c r="D39" s="291">
        <v>0</v>
      </c>
      <c r="E39" s="291">
        <f>+ESF!I35-E21</f>
        <v>66492925.210000038</v>
      </c>
      <c r="F39" s="291">
        <f>-E39</f>
        <v>-66492925.210000038</v>
      </c>
      <c r="G39" s="291">
        <v>0</v>
      </c>
      <c r="H39" s="289">
        <f t="shared" si="4"/>
        <v>0</v>
      </c>
      <c r="I39" s="286"/>
    </row>
    <row r="40" spans="1:9">
      <c r="A40" s="171"/>
      <c r="B40" s="1066" t="s">
        <v>776</v>
      </c>
      <c r="C40" s="1066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066" t="s">
        <v>730</v>
      </c>
      <c r="C41" s="1066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066" t="s">
        <v>232</v>
      </c>
      <c r="C42" s="1066"/>
      <c r="D42" s="291">
        <v>0</v>
      </c>
      <c r="E42" s="291">
        <f>-687387.74-161313.34-81060.31-193855.7-116199.44-109539.42-37551.92</f>
        <v>-1386907.8699999996</v>
      </c>
      <c r="F42" s="291">
        <v>0</v>
      </c>
      <c r="G42" s="291">
        <v>0</v>
      </c>
      <c r="H42" s="289">
        <f t="shared" si="4"/>
        <v>-1386907.8699999996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108" t="s">
        <v>3524</v>
      </c>
      <c r="C44" s="1108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111"/>
      <c r="C45" s="1111"/>
      <c r="D45" s="291"/>
      <c r="E45" s="291"/>
      <c r="F45" s="291"/>
      <c r="G45" s="291"/>
      <c r="H45" s="289"/>
      <c r="I45" s="286"/>
    </row>
    <row r="46" spans="1:9">
      <c r="A46" s="171"/>
      <c r="B46" s="1109" t="s">
        <v>732</v>
      </c>
      <c r="C46" s="1109"/>
      <c r="D46" s="291">
        <v>0</v>
      </c>
      <c r="E46" s="291">
        <v>0</v>
      </c>
      <c r="F46" s="291">
        <v>0</v>
      </c>
      <c r="G46" s="291">
        <f>+ESF!I39-ESF!J39</f>
        <v>0</v>
      </c>
      <c r="H46" s="289">
        <f t="shared" ref="H46:H47" si="6">SUM(D46:G46)</f>
        <v>0</v>
      </c>
      <c r="I46" s="286"/>
    </row>
    <row r="47" spans="1:9">
      <c r="A47" s="171"/>
      <c r="B47" s="1109" t="s">
        <v>3186</v>
      </c>
      <c r="C47" s="1109"/>
      <c r="D47" s="291">
        <v>0</v>
      </c>
      <c r="E47" s="291">
        <v>0</v>
      </c>
      <c r="F47" s="291">
        <v>0</v>
      </c>
      <c r="G47" s="291">
        <f>+ESF!I40-ESF!J40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110" t="s">
        <v>3525</v>
      </c>
      <c r="C50" s="1110"/>
      <c r="D50" s="295">
        <f>D30+D32+D37+D44</f>
        <v>278482908.89999998</v>
      </c>
      <c r="E50" s="295">
        <f>E30+E32+E37</f>
        <v>770642057.34000003</v>
      </c>
      <c r="F50" s="295">
        <f>F30+F32+F37</f>
        <v>45149271.54999996</v>
      </c>
      <c r="G50" s="295">
        <f>G30+G32+G37</f>
        <v>20576226.51000002</v>
      </c>
      <c r="H50" s="295">
        <f>SUM(D50:G50)</f>
        <v>1114850464.3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073" t="s">
        <v>678</v>
      </c>
      <c r="C53" s="1073"/>
      <c r="D53" s="1073"/>
      <c r="E53" s="1073"/>
      <c r="F53" s="1073"/>
      <c r="G53" s="1073"/>
      <c r="H53" s="1073"/>
      <c r="I53" s="1073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50"/>
      <c r="D55" s="235"/>
      <c r="E55" s="202"/>
      <c r="F55" s="199"/>
      <c r="G55" s="451"/>
      <c r="H55" s="237"/>
      <c r="I55" s="197"/>
      <c r="J55" s="197"/>
    </row>
    <row r="56" spans="1:11" ht="14.1" customHeight="1">
      <c r="A56" s="160"/>
      <c r="B56" s="204"/>
      <c r="C56" s="570" t="s">
        <v>3046</v>
      </c>
      <c r="D56" s="156"/>
      <c r="E56" s="1076" t="s">
        <v>768</v>
      </c>
      <c r="F56" s="1076"/>
      <c r="G56" s="1076"/>
      <c r="I56" s="174"/>
      <c r="J56" s="197"/>
    </row>
    <row r="57" spans="1:11" ht="14.1" customHeight="1">
      <c r="A57" s="160"/>
      <c r="B57" s="206"/>
      <c r="C57" s="569" t="s">
        <v>1828</v>
      </c>
      <c r="D57" s="431"/>
      <c r="E57" s="1100" t="s">
        <v>680</v>
      </c>
      <c r="F57" s="1100"/>
      <c r="G57" s="1100"/>
      <c r="I57" s="174"/>
      <c r="J57" s="197"/>
    </row>
  </sheetData>
  <sheetProtection formatCells="0" selectLockedCells="1"/>
  <mergeCells count="40"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9"/>
  <sheetViews>
    <sheetView showWhiteSpace="0" topLeftCell="E1" zoomScaleNormal="100" workbookViewId="0">
      <selection activeCell="E1" sqref="A1:XFD1048576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065" t="s">
        <v>3188</v>
      </c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211"/>
      <c r="Q1" s="211"/>
    </row>
    <row r="2" spans="1:17" ht="15" customHeight="1">
      <c r="B2" s="211"/>
      <c r="C2" s="211"/>
      <c r="D2" s="211"/>
      <c r="E2" s="1065" t="s">
        <v>777</v>
      </c>
      <c r="F2" s="1065"/>
      <c r="G2" s="1065"/>
      <c r="H2" s="1065"/>
      <c r="I2" s="1065"/>
      <c r="J2" s="1065"/>
      <c r="K2" s="1065"/>
      <c r="L2" s="1065"/>
      <c r="M2" s="1065"/>
      <c r="N2" s="1065"/>
      <c r="O2" s="1065"/>
      <c r="P2" s="211"/>
      <c r="Q2" s="211"/>
    </row>
    <row r="3" spans="1:17" ht="15" customHeight="1">
      <c r="B3" s="211"/>
      <c r="C3" s="211"/>
      <c r="D3" s="459"/>
      <c r="E3" s="1065" t="str">
        <f>+EA!C3</f>
        <v>Del 1 de enero al 31 de julio de 2020</v>
      </c>
      <c r="F3" s="1065"/>
      <c r="G3" s="1065"/>
      <c r="H3" s="1065"/>
      <c r="I3" s="1065"/>
      <c r="J3" s="1065"/>
      <c r="K3" s="1065"/>
      <c r="L3" s="1065"/>
      <c r="M3" s="1065"/>
      <c r="N3" s="1065"/>
      <c r="O3" s="1065"/>
      <c r="P3" s="211"/>
      <c r="Q3" s="211"/>
    </row>
    <row r="4" spans="1:17" ht="16.5" customHeight="1">
      <c r="B4" s="211"/>
      <c r="C4" s="211"/>
      <c r="D4" s="459"/>
      <c r="E4" s="1065" t="str">
        <f>+EA!C4</f>
        <v>y al 31 de diciembre de 2019</v>
      </c>
      <c r="F4" s="1065"/>
      <c r="G4" s="1065"/>
      <c r="H4" s="1065"/>
      <c r="I4" s="1065"/>
      <c r="J4" s="1065"/>
      <c r="K4" s="1065"/>
      <c r="L4" s="1065"/>
      <c r="M4" s="1065"/>
      <c r="N4" s="1065"/>
      <c r="O4" s="1065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115" t="s">
        <v>231</v>
      </c>
      <c r="C8" s="1115"/>
      <c r="D8" s="1115"/>
      <c r="E8" s="1115"/>
      <c r="F8" s="644"/>
      <c r="G8" s="675">
        <v>2020</v>
      </c>
      <c r="H8" s="675">
        <v>2019</v>
      </c>
      <c r="I8" s="663"/>
      <c r="J8" s="1115" t="s">
        <v>231</v>
      </c>
      <c r="K8" s="1115"/>
      <c r="L8" s="1115"/>
      <c r="M8" s="1115"/>
      <c r="N8" s="644"/>
      <c r="O8" s="675">
        <v>2020</v>
      </c>
      <c r="P8" s="675">
        <v>2019</v>
      </c>
      <c r="Q8" s="664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116" t="s">
        <v>778</v>
      </c>
      <c r="C11" s="1116"/>
      <c r="D11" s="1116"/>
      <c r="E11" s="1116"/>
      <c r="F11" s="1116"/>
      <c r="G11" s="305"/>
      <c r="H11" s="305"/>
      <c r="I11" s="159"/>
      <c r="J11" s="1116" t="s">
        <v>779</v>
      </c>
      <c r="K11" s="1116"/>
      <c r="L11" s="1116"/>
      <c r="M11" s="1116"/>
      <c r="N11" s="1116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116" t="s">
        <v>227</v>
      </c>
      <c r="D13" s="1116"/>
      <c r="E13" s="1116"/>
      <c r="F13" s="1116"/>
      <c r="G13" s="307">
        <f>SUM(G14:G24)</f>
        <v>75710589.190000013</v>
      </c>
      <c r="H13" s="307">
        <f>SUM(H14:H24)</f>
        <v>133844594.18999998</v>
      </c>
      <c r="I13" s="159"/>
      <c r="J13" s="159"/>
      <c r="K13" s="1116" t="s">
        <v>227</v>
      </c>
      <c r="L13" s="1116"/>
      <c r="M13" s="1116"/>
      <c r="N13" s="1116"/>
      <c r="O13" s="307">
        <f>SUM(O14:O16)</f>
        <v>2775919.2699999996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118" t="s">
        <v>629</v>
      </c>
      <c r="E14" s="1118"/>
      <c r="F14" s="1118"/>
      <c r="G14" s="308">
        <v>0</v>
      </c>
      <c r="H14" s="308">
        <v>0</v>
      </c>
      <c r="I14" s="159"/>
      <c r="J14" s="159"/>
      <c r="L14" s="1117" t="s">
        <v>708</v>
      </c>
      <c r="M14" s="1117"/>
      <c r="N14" s="1117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118" t="s">
        <v>780</v>
      </c>
      <c r="E15" s="1118"/>
      <c r="F15" s="1118"/>
      <c r="G15" s="308"/>
      <c r="H15" s="308"/>
      <c r="I15" s="159"/>
      <c r="J15" s="159"/>
      <c r="L15" s="1117" t="s">
        <v>710</v>
      </c>
      <c r="M15" s="1117"/>
      <c r="N15" s="1117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118" t="s">
        <v>781</v>
      </c>
      <c r="E16" s="1118"/>
      <c r="F16" s="1118"/>
      <c r="G16" s="308">
        <v>0</v>
      </c>
      <c r="H16" s="308">
        <v>0</v>
      </c>
      <c r="I16" s="159"/>
      <c r="J16" s="159"/>
      <c r="K16" s="305"/>
      <c r="L16" s="1117" t="s">
        <v>782</v>
      </c>
      <c r="M16" s="1117"/>
      <c r="N16" s="1117"/>
      <c r="O16" s="308">
        <f>+ECSF!D25-O14-O15</f>
        <v>2775919.2699999996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118" t="s">
        <v>633</v>
      </c>
      <c r="E17" s="1118"/>
      <c r="F17" s="1118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118" t="s">
        <v>634</v>
      </c>
      <c r="E18" s="1118"/>
      <c r="F18" s="1118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28762273.020000018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118" t="s">
        <v>636</v>
      </c>
      <c r="E19" s="1118"/>
      <c r="F19" s="1118"/>
      <c r="G19" s="308">
        <v>0</v>
      </c>
      <c r="H19" s="308">
        <v>0</v>
      </c>
      <c r="I19" s="159"/>
      <c r="J19" s="159"/>
      <c r="K19" s="305"/>
      <c r="L19" s="309" t="s">
        <v>708</v>
      </c>
      <c r="M19" s="309"/>
      <c r="N19" s="309"/>
      <c r="O19" s="308">
        <f>+ECSF!E29</f>
        <v>28339385.480000019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118" t="s">
        <v>638</v>
      </c>
      <c r="E20" s="1118"/>
      <c r="F20" s="1118"/>
      <c r="G20" s="308">
        <f>+EA!D18</f>
        <v>47187840.18</v>
      </c>
      <c r="H20" s="308">
        <v>96322101.189999983</v>
      </c>
      <c r="I20" s="159"/>
      <c r="J20" s="159"/>
      <c r="K20" s="305"/>
      <c r="L20" s="1117" t="s">
        <v>710</v>
      </c>
      <c r="M20" s="1117"/>
      <c r="N20" s="1117"/>
      <c r="O20" s="308">
        <f>+ECSF!E30</f>
        <v>422887.53999999911</v>
      </c>
      <c r="P20" s="308">
        <v>1184337.42</v>
      </c>
      <c r="Q20" s="170"/>
    </row>
    <row r="21" spans="1:17" ht="28.5" customHeight="1">
      <c r="A21" s="171"/>
      <c r="B21" s="159"/>
      <c r="C21" s="309"/>
      <c r="D21" s="1118" t="s">
        <v>640</v>
      </c>
      <c r="E21" s="1118"/>
      <c r="F21" s="1118"/>
      <c r="G21" s="308">
        <v>0</v>
      </c>
      <c r="H21" s="308">
        <v>0</v>
      </c>
      <c r="I21" s="159"/>
      <c r="J21" s="159"/>
      <c r="L21" s="1117" t="s">
        <v>783</v>
      </c>
      <c r="M21" s="1117"/>
      <c r="N21" s="1117"/>
      <c r="O21" s="308">
        <f>+ECSF!E25-O19-O20</f>
        <v>0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118" t="s">
        <v>645</v>
      </c>
      <c r="E22" s="1118"/>
      <c r="F22" s="1118"/>
      <c r="G22" s="308">
        <v>0</v>
      </c>
      <c r="H22" s="308">
        <v>0</v>
      </c>
      <c r="I22" s="159"/>
      <c r="J22" s="159"/>
      <c r="K22" s="1116" t="s">
        <v>784</v>
      </c>
      <c r="L22" s="1116"/>
      <c r="M22" s="1116"/>
      <c r="N22" s="1116"/>
      <c r="O22" s="307">
        <f>O13-O18</f>
        <v>-25986353.750000019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118" t="s">
        <v>785</v>
      </c>
      <c r="E23" s="1118"/>
      <c r="F23" s="1118"/>
      <c r="G23" s="308">
        <f>+EA!D23</f>
        <v>21340822.780000001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118" t="s">
        <v>786</v>
      </c>
      <c r="E24" s="1118"/>
      <c r="F24" s="251"/>
      <c r="G24" s="308">
        <f>EA!D25+SUM(ECSF!D18:D23)</f>
        <v>7181926.2299999995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116" t="s">
        <v>787</v>
      </c>
      <c r="K25" s="1116"/>
      <c r="L25" s="1116"/>
      <c r="M25" s="1116"/>
      <c r="N25" s="1116"/>
      <c r="Q25" s="170"/>
    </row>
    <row r="26" spans="1:17" ht="15" customHeight="1">
      <c r="A26" s="171"/>
      <c r="B26" s="159"/>
      <c r="C26" s="1116" t="s">
        <v>228</v>
      </c>
      <c r="D26" s="1116"/>
      <c r="E26" s="1116"/>
      <c r="F26" s="1116"/>
      <c r="G26" s="307">
        <f>SUM(G27:G45)</f>
        <v>39449734.799999997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118" t="s">
        <v>170</v>
      </c>
      <c r="E27" s="1118"/>
      <c r="F27" s="1118"/>
      <c r="G27" s="308">
        <f>EA!I12</f>
        <v>7749049.9000000004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1697.4500000000007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118" t="s">
        <v>168</v>
      </c>
      <c r="E28" s="1118"/>
      <c r="F28" s="1118"/>
      <c r="G28" s="308">
        <f>EA!I13</f>
        <v>496296.69999999995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118" t="s">
        <v>169</v>
      </c>
      <c r="E29" s="1118"/>
      <c r="F29" s="1118"/>
      <c r="G29" s="308">
        <f>EA!I14</f>
        <v>21062834.689999998</v>
      </c>
      <c r="H29" s="308">
        <v>34893200.840000004</v>
      </c>
      <c r="I29" s="159"/>
      <c r="J29" s="159"/>
      <c r="K29" s="310"/>
      <c r="L29" s="309" t="s">
        <v>788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789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118" t="s">
        <v>637</v>
      </c>
      <c r="E31" s="1118"/>
      <c r="F31" s="1118"/>
      <c r="G31" s="308">
        <f>+EA!I17</f>
        <v>88028.55</v>
      </c>
      <c r="H31" s="308">
        <v>171919.77</v>
      </c>
      <c r="I31" s="159"/>
      <c r="J31" s="159"/>
      <c r="K31" s="310"/>
      <c r="L31" s="1117" t="s">
        <v>790</v>
      </c>
      <c r="M31" s="1117"/>
      <c r="N31" s="1117"/>
      <c r="O31" s="308">
        <f>+ECSF!I13</f>
        <v>1697.4500000000007</v>
      </c>
      <c r="P31" s="308">
        <v>0</v>
      </c>
      <c r="Q31" s="170"/>
    </row>
    <row r="32" spans="1:17" ht="15" customHeight="1">
      <c r="A32" s="171"/>
      <c r="B32" s="159"/>
      <c r="C32" s="310"/>
      <c r="D32" s="1118" t="s">
        <v>791</v>
      </c>
      <c r="E32" s="1118"/>
      <c r="F32" s="1118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118" t="s">
        <v>792</v>
      </c>
      <c r="E33" s="1118"/>
      <c r="F33" s="1118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636250.04000000027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118" t="s">
        <v>642</v>
      </c>
      <c r="E34" s="1118"/>
      <c r="F34" s="1118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118" t="s">
        <v>644</v>
      </c>
      <c r="E35" s="1118"/>
      <c r="F35" s="1118"/>
      <c r="G35" s="308">
        <f>+EA!I21</f>
        <v>192135.72</v>
      </c>
      <c r="H35" s="308">
        <v>764496.48</v>
      </c>
      <c r="I35" s="159"/>
      <c r="J35" s="159"/>
      <c r="K35" s="310"/>
      <c r="L35" s="309" t="s">
        <v>788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118" t="s">
        <v>646</v>
      </c>
      <c r="E36" s="1118"/>
      <c r="F36" s="1118"/>
      <c r="G36" s="308">
        <v>0</v>
      </c>
      <c r="H36" s="308">
        <v>0</v>
      </c>
      <c r="I36" s="159"/>
      <c r="K36" s="310"/>
      <c r="L36" s="309" t="s">
        <v>789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118" t="s">
        <v>648</v>
      </c>
      <c r="E37" s="1118"/>
      <c r="F37" s="1118"/>
      <c r="G37" s="308">
        <v>0</v>
      </c>
      <c r="H37" s="308">
        <v>0</v>
      </c>
      <c r="I37" s="159"/>
      <c r="J37" s="159"/>
      <c r="K37" s="310"/>
      <c r="L37" s="1117" t="s">
        <v>793</v>
      </c>
      <c r="M37" s="1117"/>
      <c r="N37" s="1117"/>
      <c r="O37" s="308">
        <f>+ECSF!J13</f>
        <v>636250.04000000027</v>
      </c>
      <c r="P37" s="308">
        <v>1161962.58</v>
      </c>
      <c r="Q37" s="170"/>
    </row>
    <row r="38" spans="1:17" ht="15" customHeight="1">
      <c r="A38" s="171"/>
      <c r="B38" s="159"/>
      <c r="C38" s="310"/>
      <c r="D38" s="1118" t="s">
        <v>649</v>
      </c>
      <c r="E38" s="1118"/>
      <c r="F38" s="1118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118" t="s">
        <v>651</v>
      </c>
      <c r="E39" s="1118"/>
      <c r="F39" s="1118"/>
      <c r="G39" s="308">
        <v>0</v>
      </c>
      <c r="H39" s="308">
        <v>0</v>
      </c>
      <c r="I39" s="159"/>
      <c r="J39" s="159"/>
      <c r="K39" s="1116" t="s">
        <v>794</v>
      </c>
      <c r="L39" s="1116"/>
      <c r="M39" s="1116"/>
      <c r="N39" s="1116"/>
      <c r="O39" s="307">
        <f>O27-O33</f>
        <v>-634552.59000000032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118" t="s">
        <v>795</v>
      </c>
      <c r="E41" s="1118"/>
      <c r="F41" s="1118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118" t="s">
        <v>772</v>
      </c>
      <c r="E42" s="1118"/>
      <c r="F42" s="1118"/>
      <c r="G42" s="308">
        <v>0</v>
      </c>
      <c r="H42" s="308">
        <v>0</v>
      </c>
      <c r="I42" s="159"/>
      <c r="J42" s="1119" t="s">
        <v>796</v>
      </c>
      <c r="K42" s="1119"/>
      <c r="L42" s="1119"/>
      <c r="M42" s="1119"/>
      <c r="N42" s="1119"/>
      <c r="O42" s="311">
        <f>G47+O22+O39</f>
        <v>9639948.049999997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118" t="s">
        <v>659</v>
      </c>
      <c r="E43" s="1118"/>
      <c r="F43" s="1118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118" t="s">
        <v>797</v>
      </c>
      <c r="E45" s="1118"/>
      <c r="F45" s="1118"/>
      <c r="G45" s="308">
        <f>EA!I39+SUM(ECSF!E18:E23)-EVHP!E42</f>
        <v>9861389.2399999965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119" t="s">
        <v>798</v>
      </c>
      <c r="K46" s="1119"/>
      <c r="L46" s="1119"/>
      <c r="M46" s="1119"/>
      <c r="N46" s="1119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116" t="s">
        <v>799</v>
      </c>
      <c r="D47" s="1116"/>
      <c r="E47" s="1116"/>
      <c r="F47" s="1116"/>
      <c r="G47" s="311">
        <f>G13-G26</f>
        <v>36260854.390000015</v>
      </c>
      <c r="H47" s="311">
        <f>H13-H26</f>
        <v>105543302.42999998</v>
      </c>
      <c r="I47" s="313"/>
      <c r="J47" s="1119" t="s">
        <v>800</v>
      </c>
      <c r="K47" s="1119"/>
      <c r="L47" s="1119"/>
      <c r="M47" s="1119"/>
      <c r="N47" s="1119"/>
      <c r="O47" s="311">
        <f>+O46+O42</f>
        <v>217962255.90999991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9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076" t="s">
        <v>3046</v>
      </c>
      <c r="E55" s="1076"/>
      <c r="F55" s="1100"/>
      <c r="G55" s="1100"/>
      <c r="H55" s="160"/>
      <c r="I55" s="174"/>
      <c r="L55" s="1100" t="s">
        <v>768</v>
      </c>
      <c r="M55" s="1076"/>
      <c r="N55" s="1076"/>
      <c r="O55" s="1100"/>
    </row>
    <row r="56" spans="1:17" ht="14.1" customHeight="1">
      <c r="B56" s="206"/>
      <c r="D56" s="1071" t="s">
        <v>1828</v>
      </c>
      <c r="E56" s="1071"/>
      <c r="F56" s="1071"/>
      <c r="G56" s="1071"/>
      <c r="H56" s="160"/>
      <c r="I56" s="174"/>
      <c r="L56" s="1071" t="s">
        <v>680</v>
      </c>
      <c r="M56" s="1071"/>
      <c r="N56" s="1071"/>
      <c r="O56" s="1071"/>
    </row>
    <row r="69" spans="14:15">
      <c r="N69" s="455" t="s">
        <v>966</v>
      </c>
      <c r="O69" s="454">
        <f>+O47-ESF!D17</f>
        <v>0.93999990820884705</v>
      </c>
    </row>
  </sheetData>
  <sheetProtection formatCells="0" selectLockedCells="1"/>
  <mergeCells count="58"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  <mergeCell ref="D38:F38"/>
    <mergeCell ref="D39:F39"/>
    <mergeCell ref="K39:N39"/>
    <mergeCell ref="D41:F41"/>
    <mergeCell ref="D42:F42"/>
    <mergeCell ref="J42:N42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C26:F26"/>
    <mergeCell ref="D17:F17"/>
    <mergeCell ref="D18:F18"/>
    <mergeCell ref="D19:F19"/>
    <mergeCell ref="D20:F20"/>
    <mergeCell ref="D22:F22"/>
    <mergeCell ref="D21:F21"/>
    <mergeCell ref="L21:N21"/>
    <mergeCell ref="D14:F14"/>
    <mergeCell ref="L14:N14"/>
    <mergeCell ref="D15:F15"/>
    <mergeCell ref="L15:N15"/>
    <mergeCell ref="D16:F16"/>
    <mergeCell ref="L16:N16"/>
    <mergeCell ref="B11:F11"/>
    <mergeCell ref="J11:N11"/>
    <mergeCell ref="C13:F13"/>
    <mergeCell ref="K13:N13"/>
    <mergeCell ref="L20:N20"/>
    <mergeCell ref="E1:O1"/>
    <mergeCell ref="E2:O2"/>
    <mergeCell ref="E3:O3"/>
    <mergeCell ref="E4:O4"/>
    <mergeCell ref="B8:E8"/>
    <mergeCell ref="J8:M8"/>
  </mergeCells>
  <printOptions verticalCentered="1"/>
  <pageMargins left="0.32" right="0.25" top="0" bottom="0" header="0" footer="0"/>
  <pageSetup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4"/>
  <sheetViews>
    <sheetView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120"/>
      <c r="C2" s="1121"/>
      <c r="D2" s="1121"/>
      <c r="E2" s="1121"/>
      <c r="F2" s="1121"/>
      <c r="G2" s="1121"/>
      <c r="H2" s="1121"/>
      <c r="I2" s="1121"/>
      <c r="J2" s="1122"/>
    </row>
    <row r="3" spans="1:10">
      <c r="B3" s="1123" t="s">
        <v>3188</v>
      </c>
      <c r="C3" s="1124"/>
      <c r="D3" s="1124"/>
      <c r="E3" s="1124"/>
      <c r="F3" s="1124"/>
      <c r="G3" s="1124"/>
      <c r="H3" s="1124"/>
      <c r="I3" s="1124"/>
      <c r="J3" s="1125"/>
    </row>
    <row r="4" spans="1:10">
      <c r="B4" s="1123" t="s">
        <v>801</v>
      </c>
      <c r="C4" s="1124"/>
      <c r="D4" s="1124"/>
      <c r="E4" s="1124"/>
      <c r="F4" s="1124"/>
      <c r="G4" s="1124"/>
      <c r="H4" s="1124"/>
      <c r="I4" s="1124"/>
      <c r="J4" s="1125"/>
    </row>
    <row r="5" spans="1:10">
      <c r="B5" s="1126" t="str">
        <f>+EA!C3</f>
        <v>Del 1 de enero al 31 de julio de 2020</v>
      </c>
      <c r="C5" s="1127"/>
      <c r="D5" s="1127"/>
      <c r="E5" s="1127"/>
      <c r="F5" s="1127"/>
      <c r="G5" s="1127"/>
      <c r="H5" s="1127"/>
      <c r="I5" s="1127"/>
      <c r="J5" s="1128"/>
    </row>
    <row r="6" spans="1:10" s="320" customFormat="1">
      <c r="A6" s="321"/>
      <c r="B6" s="321"/>
      <c r="C6" s="321"/>
      <c r="D6" s="460"/>
      <c r="F6" s="322"/>
      <c r="G6" s="322"/>
      <c r="H6" s="322"/>
      <c r="I6" s="322"/>
      <c r="J6" s="322"/>
    </row>
    <row r="7" spans="1:10" ht="12" customHeight="1">
      <c r="A7" s="321"/>
      <c r="B7" s="1129" t="s">
        <v>802</v>
      </c>
      <c r="C7" s="1129"/>
      <c r="D7" s="1129"/>
      <c r="E7" s="1129" t="s">
        <v>803</v>
      </c>
      <c r="F7" s="1129"/>
      <c r="G7" s="1129"/>
      <c r="H7" s="1129"/>
      <c r="I7" s="1129"/>
      <c r="J7" s="1130" t="s">
        <v>804</v>
      </c>
    </row>
    <row r="8" spans="1:10" ht="22.5">
      <c r="A8" s="321"/>
      <c r="B8" s="1129"/>
      <c r="C8" s="1129"/>
      <c r="D8" s="1129"/>
      <c r="E8" s="665" t="s">
        <v>805</v>
      </c>
      <c r="F8" s="666" t="s">
        <v>806</v>
      </c>
      <c r="G8" s="665" t="s">
        <v>807</v>
      </c>
      <c r="H8" s="665" t="s">
        <v>237</v>
      </c>
      <c r="I8" s="665" t="s">
        <v>808</v>
      </c>
      <c r="J8" s="1130"/>
    </row>
    <row r="9" spans="1:10" ht="12" customHeight="1">
      <c r="A9" s="321"/>
      <c r="B9" s="1129"/>
      <c r="C9" s="1129"/>
      <c r="D9" s="1129"/>
      <c r="E9" s="665" t="s">
        <v>809</v>
      </c>
      <c r="F9" s="665" t="s">
        <v>810</v>
      </c>
      <c r="G9" s="665" t="s">
        <v>811</v>
      </c>
      <c r="H9" s="665" t="s">
        <v>812</v>
      </c>
      <c r="I9" s="665" t="s">
        <v>813</v>
      </c>
      <c r="J9" s="665" t="s">
        <v>814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133" t="s">
        <v>629</v>
      </c>
      <c r="C11" s="1131"/>
      <c r="D11" s="1132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133" t="s">
        <v>780</v>
      </c>
      <c r="C12" s="1131"/>
      <c r="D12" s="1132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133" t="s">
        <v>632</v>
      </c>
      <c r="C13" s="1131"/>
      <c r="D13" s="1132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133" t="s">
        <v>633</v>
      </c>
      <c r="C14" s="1131"/>
      <c r="D14" s="1132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133" t="s">
        <v>815</v>
      </c>
      <c r="C15" s="1131"/>
      <c r="D15" s="1132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131" t="s">
        <v>816</v>
      </c>
      <c r="D16" s="1132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131" t="s">
        <v>817</v>
      </c>
      <c r="D17" s="1132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133" t="s">
        <v>818</v>
      </c>
      <c r="C18" s="1131"/>
      <c r="D18" s="1132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131" t="s">
        <v>816</v>
      </c>
      <c r="D19" s="1132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131" t="s">
        <v>817</v>
      </c>
      <c r="D20" s="1132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133" t="s">
        <v>819</v>
      </c>
      <c r="C21" s="1131"/>
      <c r="D21" s="1132"/>
      <c r="E21" s="518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47187840.18</v>
      </c>
      <c r="I21" s="331">
        <f>+EA!D18</f>
        <v>47187840.18</v>
      </c>
      <c r="J21" s="331">
        <f t="shared" si="1"/>
        <v>-49683354.419999994</v>
      </c>
    </row>
    <row r="22" spans="1:10" ht="12" customHeight="1">
      <c r="A22" s="323"/>
      <c r="B22" s="1133" t="s">
        <v>645</v>
      </c>
      <c r="C22" s="1131"/>
      <c r="D22" s="1132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133" t="s">
        <v>820</v>
      </c>
      <c r="C23" s="1131"/>
      <c r="D23" s="1132"/>
      <c r="E23" s="329">
        <v>0</v>
      </c>
      <c r="F23" s="329">
        <v>0</v>
      </c>
      <c r="G23" s="522">
        <f t="shared" si="0"/>
        <v>0</v>
      </c>
      <c r="H23" s="523">
        <f>+G23</f>
        <v>0</v>
      </c>
      <c r="I23" s="522">
        <f>+H23</f>
        <v>0</v>
      </c>
      <c r="J23" s="522">
        <f t="shared" si="1"/>
        <v>0</v>
      </c>
    </row>
    <row r="24" spans="1:10" ht="12" customHeight="1">
      <c r="A24" s="323"/>
      <c r="B24" s="1133" t="s">
        <v>821</v>
      </c>
      <c r="C24" s="1131"/>
      <c r="D24" s="1132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47187840.18</v>
      </c>
      <c r="I26" s="331">
        <f>SUM(I11+I12+I13+I14+I15+I18+I21+I22+I23+I24)</f>
        <v>47187840.18</v>
      </c>
      <c r="J26" s="1134">
        <f>SUM(J11:J24)</f>
        <v>-49683354.419999994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136" t="s">
        <v>822</v>
      </c>
      <c r="I27" s="1137"/>
      <c r="J27" s="1135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138" t="s">
        <v>823</v>
      </c>
      <c r="C29" s="1138"/>
      <c r="D29" s="1138"/>
      <c r="E29" s="1139" t="s">
        <v>803</v>
      </c>
      <c r="F29" s="1139"/>
      <c r="G29" s="1139"/>
      <c r="H29" s="1139"/>
      <c r="I29" s="1139"/>
      <c r="J29" s="1138" t="s">
        <v>804</v>
      </c>
    </row>
    <row r="30" spans="1:10" ht="22.5">
      <c r="A30" s="321"/>
      <c r="B30" s="1138"/>
      <c r="C30" s="1138"/>
      <c r="D30" s="1138"/>
      <c r="E30" s="597" t="s">
        <v>805</v>
      </c>
      <c r="F30" s="598" t="s">
        <v>806</v>
      </c>
      <c r="G30" s="597" t="s">
        <v>807</v>
      </c>
      <c r="H30" s="597" t="s">
        <v>237</v>
      </c>
      <c r="I30" s="597" t="s">
        <v>808</v>
      </c>
      <c r="J30" s="1138"/>
    </row>
    <row r="31" spans="1:10" ht="12" customHeight="1">
      <c r="A31" s="321"/>
      <c r="B31" s="1138"/>
      <c r="C31" s="1138"/>
      <c r="D31" s="1138"/>
      <c r="E31" s="597" t="s">
        <v>809</v>
      </c>
      <c r="F31" s="597" t="s">
        <v>810</v>
      </c>
      <c r="G31" s="597" t="s">
        <v>811</v>
      </c>
      <c r="H31" s="597" t="s">
        <v>812</v>
      </c>
      <c r="I31" s="597" t="s">
        <v>813</v>
      </c>
      <c r="J31" s="597" t="s">
        <v>814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824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131" t="s">
        <v>629</v>
      </c>
      <c r="D34" s="1132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131" t="s">
        <v>632</v>
      </c>
      <c r="D35" s="1132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131" t="s">
        <v>633</v>
      </c>
      <c r="D36" s="1132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131" t="s">
        <v>815</v>
      </c>
      <c r="D37" s="1132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816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817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131" t="s">
        <v>818</v>
      </c>
      <c r="D40" s="1132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816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817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131" t="s">
        <v>645</v>
      </c>
      <c r="D43" s="1132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131" t="s">
        <v>820</v>
      </c>
      <c r="D44" s="1132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825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47187840.18</v>
      </c>
      <c r="I46" s="348">
        <f>+I47+I48+I49</f>
        <v>47187840.18</v>
      </c>
      <c r="J46" s="348">
        <f t="shared" si="4"/>
        <v>-49683354.419999994</v>
      </c>
    </row>
    <row r="47" spans="1:10" ht="12" customHeight="1">
      <c r="A47" s="323"/>
      <c r="B47" s="342"/>
      <c r="C47" s="1131" t="s">
        <v>780</v>
      </c>
      <c r="D47" s="1132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131" t="s">
        <v>819</v>
      </c>
      <c r="D48" s="1132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47187840.18</v>
      </c>
      <c r="I48" s="331">
        <f>+I21</f>
        <v>47187840.18</v>
      </c>
      <c r="J48" s="331">
        <f t="shared" si="4"/>
        <v>-49683354.419999994</v>
      </c>
    </row>
    <row r="49" spans="1:11" ht="12" customHeight="1">
      <c r="A49" s="323"/>
      <c r="B49" s="330"/>
      <c r="C49" s="1131" t="s">
        <v>820</v>
      </c>
      <c r="D49" s="1132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826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131" t="s">
        <v>821</v>
      </c>
      <c r="D52" s="1132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47187840.18</v>
      </c>
      <c r="I54" s="331">
        <f t="shared" si="6"/>
        <v>47187840.18</v>
      </c>
      <c r="J54" s="1141">
        <f>+J33+J46+J51</f>
        <v>-49683354.419999994</v>
      </c>
    </row>
    <row r="55" spans="1:11">
      <c r="A55" s="323"/>
      <c r="B55" s="341"/>
      <c r="C55" s="341"/>
      <c r="D55" s="341"/>
      <c r="E55" s="341"/>
      <c r="F55" s="341"/>
      <c r="G55" s="341"/>
      <c r="H55" s="1136" t="s">
        <v>822</v>
      </c>
      <c r="I55" s="1137"/>
      <c r="J55" s="1142"/>
    </row>
    <row r="56" spans="1:11">
      <c r="A56" s="323"/>
      <c r="B56" s="1140"/>
      <c r="C56" s="1140"/>
      <c r="D56" s="1140"/>
      <c r="E56" s="1140"/>
      <c r="F56" s="1140"/>
      <c r="G56" s="1140"/>
      <c r="H56" s="1140"/>
      <c r="I56" s="1140"/>
      <c r="J56" s="1140"/>
    </row>
    <row r="57" spans="1:11">
      <c r="B57" s="320" t="s">
        <v>827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076" t="s">
        <v>3046</v>
      </c>
      <c r="E63" s="1076"/>
      <c r="F63" s="197"/>
      <c r="G63" s="197"/>
      <c r="H63" s="1076" t="s">
        <v>679</v>
      </c>
      <c r="I63" s="1076"/>
    </row>
    <row r="64" spans="1:11" ht="12">
      <c r="D64" s="1071" t="s">
        <v>1828</v>
      </c>
      <c r="E64" s="1071"/>
      <c r="F64" s="207"/>
      <c r="G64" s="207"/>
      <c r="H64" s="1071" t="s">
        <v>680</v>
      </c>
      <c r="I64" s="1071"/>
    </row>
  </sheetData>
  <mergeCells count="44"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  <mergeCell ref="C34:D34"/>
    <mergeCell ref="C35:D35"/>
    <mergeCell ref="C36:D36"/>
    <mergeCell ref="C37:D37"/>
    <mergeCell ref="C40:D40"/>
    <mergeCell ref="J26:J27"/>
    <mergeCell ref="H27:I27"/>
    <mergeCell ref="B29:D31"/>
    <mergeCell ref="E29:I29"/>
    <mergeCell ref="J29:J30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B2:J2"/>
    <mergeCell ref="B3:J3"/>
    <mergeCell ref="B4:J4"/>
    <mergeCell ref="B5:J5"/>
    <mergeCell ref="B7:D9"/>
    <mergeCell ref="E7:I7"/>
    <mergeCell ref="J7:J8"/>
  </mergeCells>
  <pageMargins left="1.27" right="0.7" top="0.47" bottom="0.53" header="0.3" footer="0.3"/>
  <pageSetup scale="7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7"/>
  <sheetViews>
    <sheetView workbookViewId="0">
      <selection activeCell="B3" sqref="B3:I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120"/>
      <c r="C1" s="1121"/>
      <c r="D1" s="1121"/>
      <c r="E1" s="1121"/>
      <c r="F1" s="1121"/>
      <c r="G1" s="1121"/>
      <c r="H1" s="1121"/>
      <c r="I1" s="1122"/>
    </row>
    <row r="2" spans="2:12">
      <c r="B2" s="1123" t="s">
        <v>3188</v>
      </c>
      <c r="C2" s="1124"/>
      <c r="D2" s="1124"/>
      <c r="E2" s="1124"/>
      <c r="F2" s="1124"/>
      <c r="G2" s="1124"/>
      <c r="H2" s="1124"/>
      <c r="I2" s="1125"/>
    </row>
    <row r="3" spans="2:12">
      <c r="B3" s="1123" t="s">
        <v>828</v>
      </c>
      <c r="C3" s="1124"/>
      <c r="D3" s="1124"/>
      <c r="E3" s="1124"/>
      <c r="F3" s="1124"/>
      <c r="G3" s="1124"/>
      <c r="H3" s="1124"/>
      <c r="I3" s="1125"/>
    </row>
    <row r="4" spans="2:12">
      <c r="B4" s="1123" t="s">
        <v>842</v>
      </c>
      <c r="C4" s="1124"/>
      <c r="D4" s="1124"/>
      <c r="E4" s="1124"/>
      <c r="F4" s="1124"/>
      <c r="G4" s="1124"/>
      <c r="H4" s="1124"/>
      <c r="I4" s="1125"/>
    </row>
    <row r="5" spans="2:12">
      <c r="B5" s="1126" t="str">
        <f>+EA!C3</f>
        <v>Del 1 de enero al 31 de julio de 2020</v>
      </c>
      <c r="C5" s="1127"/>
      <c r="D5" s="1127"/>
      <c r="E5" s="1127"/>
      <c r="F5" s="1127"/>
      <c r="G5" s="1127"/>
      <c r="H5" s="1127"/>
      <c r="I5" s="1128"/>
    </row>
    <row r="6" spans="2:12" s="357" customFormat="1" ht="12" customHeight="1">
      <c r="B6" s="320"/>
      <c r="C6" s="458"/>
      <c r="D6" s="320"/>
      <c r="E6" s="320"/>
      <c r="F6" s="320"/>
      <c r="G6" s="320"/>
      <c r="H6" s="320"/>
      <c r="I6" s="320"/>
    </row>
    <row r="7" spans="2:12">
      <c r="B7" s="1144" t="s">
        <v>231</v>
      </c>
      <c r="C7" s="1144"/>
      <c r="D7" s="1145" t="s">
        <v>75</v>
      </c>
      <c r="E7" s="1145"/>
      <c r="F7" s="1145"/>
      <c r="G7" s="1145"/>
      <c r="H7" s="1145"/>
      <c r="I7" s="1145" t="s">
        <v>830</v>
      </c>
    </row>
    <row r="8" spans="2:12" ht="22.5">
      <c r="B8" s="1144"/>
      <c r="C8" s="1144"/>
      <c r="D8" s="667" t="s">
        <v>831</v>
      </c>
      <c r="E8" s="667" t="s">
        <v>832</v>
      </c>
      <c r="F8" s="667" t="s">
        <v>807</v>
      </c>
      <c r="G8" s="667" t="s">
        <v>237</v>
      </c>
      <c r="H8" s="667" t="s">
        <v>833</v>
      </c>
      <c r="I8" s="1145"/>
      <c r="L8" s="565"/>
    </row>
    <row r="9" spans="2:12" ht="11.25" customHeight="1">
      <c r="B9" s="1144"/>
      <c r="C9" s="1144"/>
      <c r="D9" s="667">
        <v>1</v>
      </c>
      <c r="E9" s="667">
        <v>2</v>
      </c>
      <c r="F9" s="667" t="s">
        <v>834</v>
      </c>
      <c r="G9" s="667">
        <v>4</v>
      </c>
      <c r="H9" s="667">
        <v>5</v>
      </c>
      <c r="I9" s="667" t="s">
        <v>835</v>
      </c>
    </row>
    <row r="10" spans="2:12">
      <c r="B10" s="1146" t="s">
        <v>170</v>
      </c>
      <c r="C10" s="1147"/>
      <c r="D10" s="384">
        <f>SUM(D11:D14)</f>
        <v>18375903</v>
      </c>
      <c r="E10" s="384">
        <f>SUM(E11:E14)</f>
        <v>0</v>
      </c>
      <c r="F10" s="384">
        <f>+D10+E10</f>
        <v>18375903</v>
      </c>
      <c r="G10" s="384">
        <f>SUM(G11:G14)</f>
        <v>7749049.9000000004</v>
      </c>
      <c r="H10" s="384">
        <f>SUM(H11:H14)</f>
        <v>7749049.9000000004</v>
      </c>
      <c r="I10" s="384">
        <f>+F10-G10</f>
        <v>10626853.1</v>
      </c>
    </row>
    <row r="11" spans="2:12">
      <c r="B11" s="385"/>
      <c r="C11" s="386" t="s">
        <v>843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5830043.6200000001</v>
      </c>
      <c r="H11" s="377">
        <f>+G11</f>
        <v>5830043.6200000001</v>
      </c>
      <c r="I11" s="377">
        <f t="shared" ref="I11:I31" si="1">+F11-G11</f>
        <v>6452636.3799999999</v>
      </c>
    </row>
    <row r="12" spans="2:12">
      <c r="B12" s="385"/>
      <c r="C12" s="386" t="s">
        <v>844</v>
      </c>
      <c r="D12" s="377">
        <v>1933035</v>
      </c>
      <c r="E12" s="377"/>
      <c r="F12" s="377">
        <f t="shared" si="0"/>
        <v>1933035</v>
      </c>
      <c r="G12" s="377">
        <f>+'VARIACIONES EGRESOS'!R11+'VARIACIONES EGRESOS'!R12+'VARIACIONES EGRESOS'!R13</f>
        <v>99142.329999999987</v>
      </c>
      <c r="H12" s="377">
        <f t="shared" ref="H12:H14" si="2">+G12</f>
        <v>99142.329999999987</v>
      </c>
      <c r="I12" s="377">
        <f t="shared" si="1"/>
        <v>1833892.67</v>
      </c>
      <c r="K12" s="563"/>
    </row>
    <row r="13" spans="2:12">
      <c r="B13" s="385"/>
      <c r="C13" s="386" t="s">
        <v>845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960434.51</v>
      </c>
      <c r="H13" s="377">
        <f t="shared" si="2"/>
        <v>960434.51</v>
      </c>
      <c r="I13" s="377">
        <f t="shared" si="1"/>
        <v>1488621.49</v>
      </c>
    </row>
    <row r="14" spans="2:12">
      <c r="B14" s="385"/>
      <c r="C14" s="386" t="s">
        <v>846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859429.44</v>
      </c>
      <c r="H14" s="377">
        <f t="shared" si="2"/>
        <v>859429.44</v>
      </c>
      <c r="I14" s="377">
        <f t="shared" si="1"/>
        <v>851702.56</v>
      </c>
    </row>
    <row r="15" spans="2:12">
      <c r="B15" s="1146" t="s">
        <v>168</v>
      </c>
      <c r="C15" s="1147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496296.69999999995</v>
      </c>
      <c r="H15" s="384">
        <f>SUM(H16:H19)</f>
        <v>496296.69999999995</v>
      </c>
      <c r="I15" s="384">
        <f t="shared" si="1"/>
        <v>1183452.3</v>
      </c>
    </row>
    <row r="16" spans="2:12" ht="22.5">
      <c r="B16" s="385"/>
      <c r="C16" s="386" t="s">
        <v>847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139446.84999999998</v>
      </c>
      <c r="H16" s="377">
        <f t="shared" ref="H16:H19" si="3">+G16</f>
        <v>139446.84999999998</v>
      </c>
      <c r="I16" s="377">
        <f t="shared" si="1"/>
        <v>356303.15</v>
      </c>
    </row>
    <row r="17" spans="1:10">
      <c r="B17" s="385"/>
      <c r="C17" s="386" t="s">
        <v>848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17387.740000000002</v>
      </c>
      <c r="H17" s="377">
        <f t="shared" si="3"/>
        <v>17387.740000000002</v>
      </c>
      <c r="I17" s="377">
        <f t="shared" si="1"/>
        <v>32612.26</v>
      </c>
    </row>
    <row r="18" spans="1:10">
      <c r="B18" s="385"/>
      <c r="C18" s="386" t="s">
        <v>849</v>
      </c>
      <c r="D18" s="377">
        <v>2000</v>
      </c>
      <c r="E18" s="377"/>
      <c r="F18" s="377">
        <f t="shared" si="0"/>
        <v>2000</v>
      </c>
      <c r="G18" s="377">
        <f>+'VARIACIONES EGRESOS'!R25</f>
        <v>562.08000000000004</v>
      </c>
      <c r="H18" s="377">
        <f t="shared" si="3"/>
        <v>562.08000000000004</v>
      </c>
      <c r="I18" s="377">
        <f t="shared" si="1"/>
        <v>1437.92</v>
      </c>
    </row>
    <row r="19" spans="1:10">
      <c r="B19" s="385"/>
      <c r="C19" s="386" t="s">
        <v>850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338900.03</v>
      </c>
      <c r="H19" s="377">
        <f t="shared" si="3"/>
        <v>338900.03</v>
      </c>
      <c r="I19" s="377">
        <f t="shared" si="1"/>
        <v>793098.97</v>
      </c>
    </row>
    <row r="20" spans="1:10">
      <c r="B20" s="1146" t="s">
        <v>169</v>
      </c>
      <c r="C20" s="1147"/>
      <c r="D20" s="384">
        <f>SUM(D21:D28)</f>
        <v>105964742</v>
      </c>
      <c r="E20" s="384">
        <f>SUM(E21:E28)</f>
        <v>9660000</v>
      </c>
      <c r="F20" s="384">
        <f t="shared" si="0"/>
        <v>115624742</v>
      </c>
      <c r="G20" s="384">
        <f>SUM(G21:G28)</f>
        <v>21062834.690000001</v>
      </c>
      <c r="H20" s="384">
        <f>SUM(H21:H28)</f>
        <v>21062834.690000001</v>
      </c>
      <c r="I20" s="384">
        <f t="shared" si="1"/>
        <v>94561907.310000002</v>
      </c>
    </row>
    <row r="21" spans="1:10">
      <c r="B21" s="385"/>
      <c r="C21" s="386" t="s">
        <v>851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EGRESOS'!R29:R33)+SUM('VARIACIONES EGRESOS'!R71:R72)+SUM('VARIACIONES EGRESOS'!R87:R88)+SUM('VARIACIONES EGRESOS'!R99:R100)+SUM('VARIACIONES EGRESOS'!R117:R118)+'VARIACIONES EGRESOS'!R128</f>
        <v>4154658.4700000007</v>
      </c>
      <c r="H21" s="377">
        <f t="shared" ref="H21:H28" si="4">+G21</f>
        <v>4154658.4700000007</v>
      </c>
      <c r="I21" s="377">
        <f t="shared" si="1"/>
        <v>60383341.530000001</v>
      </c>
    </row>
    <row r="22" spans="1:10">
      <c r="B22" s="385"/>
      <c r="C22" s="386" t="s">
        <v>852</v>
      </c>
      <c r="D22" s="377">
        <v>36000</v>
      </c>
      <c r="E22" s="377"/>
      <c r="F22" s="377">
        <f t="shared" si="0"/>
        <v>36000</v>
      </c>
      <c r="G22" s="377">
        <f>+'VARIACIONES EGRESOS'!R34</f>
        <v>11250</v>
      </c>
      <c r="H22" s="377">
        <f t="shared" si="4"/>
        <v>11250</v>
      </c>
      <c r="I22" s="377">
        <f t="shared" si="1"/>
        <v>24750</v>
      </c>
    </row>
    <row r="23" spans="1:10">
      <c r="B23" s="385"/>
      <c r="C23" s="386" t="s">
        <v>853</v>
      </c>
      <c r="D23" s="377">
        <v>17796845</v>
      </c>
      <c r="E23" s="377">
        <v>2500000</v>
      </c>
      <c r="F23" s="377">
        <f t="shared" si="0"/>
        <v>20296845</v>
      </c>
      <c r="G23" s="377">
        <f>SUM('VARIACIONES EGRESOS'!R35:R38)+SUM('VARIACIONES EGRESOS'!R73:R74)+'VARIACIONES EGRESOS'!R101+'VARIACIONES EGRESOS'!R129</f>
        <v>4220377.45</v>
      </c>
      <c r="H23" s="377">
        <f t="shared" si="4"/>
        <v>4220377.45</v>
      </c>
      <c r="I23" s="377">
        <f t="shared" si="1"/>
        <v>16076467.550000001</v>
      </c>
    </row>
    <row r="24" spans="1:10">
      <c r="B24" s="385"/>
      <c r="C24" s="386" t="s">
        <v>854</v>
      </c>
      <c r="D24" s="377">
        <v>519829</v>
      </c>
      <c r="E24" s="377"/>
      <c r="F24" s="377">
        <f t="shared" si="0"/>
        <v>519829</v>
      </c>
      <c r="G24" s="377">
        <f>SUM('VARIACIONES EGRESOS'!R39:R41)+'VARIACIONES EGRESOS'!R75</f>
        <v>120472.84000000001</v>
      </c>
      <c r="H24" s="377">
        <f t="shared" si="4"/>
        <v>120472.84000000001</v>
      </c>
      <c r="I24" s="377">
        <f t="shared" si="1"/>
        <v>399356.15999999997</v>
      </c>
    </row>
    <row r="25" spans="1:10">
      <c r="B25" s="385"/>
      <c r="C25" s="386" t="s">
        <v>855</v>
      </c>
      <c r="D25" s="377">
        <v>14989516</v>
      </c>
      <c r="E25" s="377">
        <v>3060000</v>
      </c>
      <c r="F25" s="377">
        <f t="shared" si="0"/>
        <v>18049516</v>
      </c>
      <c r="G25" s="377">
        <f>SUM('VARIACIONES EGRESOS'!R42:R45)+SUM('VARIACIONES EGRESOS'!R76:R78)+SUM('VARIACIONES EGRESOS'!R89:R90)+SUM('VARIACIONES EGRESOS'!R102:R103)+SUM('VARIACIONES EGRESOS'!R119:R120)+'VARIACIONES EGRESOS'!R109+'VARIACIONES EGRESOS'!R130</f>
        <v>8734283.6799999997</v>
      </c>
      <c r="H25" s="377">
        <f t="shared" si="4"/>
        <v>8734283.6799999997</v>
      </c>
      <c r="I25" s="377">
        <f t="shared" si="1"/>
        <v>9315232.3200000003</v>
      </c>
    </row>
    <row r="26" spans="1:10">
      <c r="B26" s="385"/>
      <c r="C26" s="386" t="s">
        <v>856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EGRESOS'!R46:R47)</f>
        <v>87501.52</v>
      </c>
      <c r="H26" s="377">
        <f t="shared" si="4"/>
        <v>87501.52</v>
      </c>
      <c r="I26" s="377">
        <f t="shared" si="1"/>
        <v>3045498.48</v>
      </c>
    </row>
    <row r="27" spans="1:10">
      <c r="B27" s="385"/>
      <c r="C27" s="386" t="s">
        <v>857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EGRESOS'!R48:R49)</f>
        <v>580605.13</v>
      </c>
      <c r="H27" s="377">
        <f t="shared" si="4"/>
        <v>580605.13</v>
      </c>
      <c r="I27" s="377">
        <f t="shared" si="1"/>
        <v>2551394.87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EGRESOS'!R50:R51)</f>
        <v>3153685.6</v>
      </c>
      <c r="H28" s="377">
        <f t="shared" si="4"/>
        <v>3153685.6</v>
      </c>
      <c r="I28" s="377">
        <f t="shared" si="1"/>
        <v>2765866.4</v>
      </c>
    </row>
    <row r="29" spans="1:10">
      <c r="B29" s="1146" t="s">
        <v>820</v>
      </c>
      <c r="C29" s="1147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280164.27</v>
      </c>
      <c r="H29" s="384">
        <f>SUM(H30:H31)</f>
        <v>280164.27</v>
      </c>
      <c r="I29" s="384">
        <f t="shared" si="1"/>
        <v>649808.73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88028.55</v>
      </c>
      <c r="H30" s="377">
        <f t="shared" ref="H30:H31" si="5">+G30</f>
        <v>88028.55</v>
      </c>
      <c r="I30" s="377">
        <f t="shared" si="1"/>
        <v>151971.45000000001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192135.72</v>
      </c>
      <c r="H31" s="377">
        <f t="shared" si="5"/>
        <v>192135.72</v>
      </c>
      <c r="I31" s="377">
        <f t="shared" si="1"/>
        <v>497837.28</v>
      </c>
    </row>
    <row r="32" spans="1:10" s="372" customFormat="1">
      <c r="A32" s="368"/>
      <c r="B32" s="387"/>
      <c r="C32" s="388" t="s">
        <v>836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29588345.560000002</v>
      </c>
      <c r="H32" s="389">
        <f t="shared" si="6"/>
        <v>29588345.560000002</v>
      </c>
      <c r="I32" s="389">
        <f t="shared" si="6"/>
        <v>107022021.44000001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74"/>
      <c r="F35" s="574"/>
      <c r="G35" s="574"/>
      <c r="H35" s="574"/>
    </row>
    <row r="36" spans="3:9">
      <c r="C36" s="573" t="s">
        <v>3046</v>
      </c>
      <c r="F36" s="1143" t="s">
        <v>768</v>
      </c>
      <c r="G36" s="1143"/>
      <c r="H36" s="1143"/>
    </row>
    <row r="37" spans="3:9">
      <c r="C37" s="573" t="s">
        <v>1828</v>
      </c>
      <c r="F37" s="1143" t="s">
        <v>680</v>
      </c>
      <c r="G37" s="1143"/>
      <c r="H37" s="1143"/>
    </row>
  </sheetData>
  <mergeCells count="14">
    <mergeCell ref="F36:H36"/>
    <mergeCell ref="F37:H37"/>
    <mergeCell ref="B7:C9"/>
    <mergeCell ref="D7:H7"/>
    <mergeCell ref="I7:I8"/>
    <mergeCell ref="B10:C10"/>
    <mergeCell ref="B15:C15"/>
    <mergeCell ref="B20:C20"/>
    <mergeCell ref="B29:C29"/>
    <mergeCell ref="B1:I1"/>
    <mergeCell ref="B2:I2"/>
    <mergeCell ref="B3:I3"/>
    <mergeCell ref="B4:I4"/>
    <mergeCell ref="B5:I5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9:G30 G21:G28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5"/>
  <sheetViews>
    <sheetView topLeftCell="A7" workbookViewId="0">
      <selection activeCell="F12" sqref="F12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20"/>
      <c r="C2" s="1121"/>
      <c r="D2" s="1121"/>
      <c r="E2" s="1121"/>
      <c r="F2" s="1121"/>
      <c r="G2" s="1121"/>
      <c r="H2" s="1121"/>
      <c r="I2" s="1122"/>
    </row>
    <row r="3" spans="2:9">
      <c r="B3" s="1123" t="s">
        <v>3188</v>
      </c>
      <c r="C3" s="1124"/>
      <c r="D3" s="1124"/>
      <c r="E3" s="1124"/>
      <c r="F3" s="1124"/>
      <c r="G3" s="1124"/>
      <c r="H3" s="1124"/>
      <c r="I3" s="1125"/>
    </row>
    <row r="4" spans="2:9">
      <c r="B4" s="1123" t="s">
        <v>828</v>
      </c>
      <c r="C4" s="1124"/>
      <c r="D4" s="1124"/>
      <c r="E4" s="1124"/>
      <c r="F4" s="1124"/>
      <c r="G4" s="1124"/>
      <c r="H4" s="1124"/>
      <c r="I4" s="1125"/>
    </row>
    <row r="5" spans="2:9">
      <c r="B5" s="1123" t="s">
        <v>829</v>
      </c>
      <c r="C5" s="1124"/>
      <c r="D5" s="1124"/>
      <c r="E5" s="1124"/>
      <c r="F5" s="1124"/>
      <c r="G5" s="1124"/>
      <c r="H5" s="1124"/>
      <c r="I5" s="1125"/>
    </row>
    <row r="6" spans="2:9">
      <c r="B6" s="1126" t="str">
        <f>+EA!C3</f>
        <v>Del 1 de enero al 31 de julio de 2020</v>
      </c>
      <c r="C6" s="1127"/>
      <c r="D6" s="1127"/>
      <c r="E6" s="1127"/>
      <c r="F6" s="1127"/>
      <c r="G6" s="1127"/>
      <c r="H6" s="1127"/>
      <c r="I6" s="1128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44" t="s">
        <v>231</v>
      </c>
      <c r="C8" s="1144"/>
      <c r="D8" s="1145" t="s">
        <v>75</v>
      </c>
      <c r="E8" s="1145"/>
      <c r="F8" s="1145"/>
      <c r="G8" s="1145"/>
      <c r="H8" s="1145"/>
      <c r="I8" s="1145" t="s">
        <v>830</v>
      </c>
    </row>
    <row r="9" spans="2:9" ht="22.5">
      <c r="B9" s="1144"/>
      <c r="C9" s="1144"/>
      <c r="D9" s="667" t="s">
        <v>831</v>
      </c>
      <c r="E9" s="667" t="s">
        <v>832</v>
      </c>
      <c r="F9" s="667" t="s">
        <v>807</v>
      </c>
      <c r="G9" s="667" t="s">
        <v>237</v>
      </c>
      <c r="H9" s="667" t="s">
        <v>833</v>
      </c>
      <c r="I9" s="1145"/>
    </row>
    <row r="10" spans="2:9">
      <c r="B10" s="1144"/>
      <c r="C10" s="1144"/>
      <c r="D10" s="667">
        <v>1</v>
      </c>
      <c r="E10" s="667">
        <v>2</v>
      </c>
      <c r="F10" s="667" t="s">
        <v>834</v>
      </c>
      <c r="G10" s="667">
        <v>4</v>
      </c>
      <c r="H10" s="667">
        <v>5</v>
      </c>
      <c r="I10" s="667" t="s">
        <v>835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3323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29588345.560000002</v>
      </c>
      <c r="H12" s="363">
        <f>+COG!H32</f>
        <v>29588345.560000002</v>
      </c>
      <c r="I12" s="363">
        <f>+F12-G12</f>
        <v>107022021.44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836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29588345.560000002</v>
      </c>
      <c r="H22" s="371">
        <f t="shared" si="1"/>
        <v>29588345.560000002</v>
      </c>
      <c r="I22" s="371">
        <f t="shared" si="1"/>
        <v>107022021.44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20"/>
      <c r="C2" s="1121"/>
      <c r="D2" s="1121"/>
      <c r="E2" s="1121"/>
      <c r="F2" s="1121"/>
      <c r="G2" s="1121"/>
      <c r="H2" s="1121"/>
      <c r="I2" s="1122"/>
    </row>
    <row r="3" spans="2:9">
      <c r="B3" s="1123" t="s">
        <v>3188</v>
      </c>
      <c r="C3" s="1124"/>
      <c r="D3" s="1124"/>
      <c r="E3" s="1124"/>
      <c r="F3" s="1124"/>
      <c r="G3" s="1124"/>
      <c r="H3" s="1124"/>
      <c r="I3" s="1125"/>
    </row>
    <row r="4" spans="2:9">
      <c r="B4" s="1123" t="s">
        <v>828</v>
      </c>
      <c r="C4" s="1124"/>
      <c r="D4" s="1124"/>
      <c r="E4" s="1124"/>
      <c r="F4" s="1124"/>
      <c r="G4" s="1124"/>
      <c r="H4" s="1124"/>
      <c r="I4" s="1125"/>
    </row>
    <row r="5" spans="2:9">
      <c r="B5" s="1123" t="s">
        <v>837</v>
      </c>
      <c r="C5" s="1124"/>
      <c r="D5" s="1124"/>
      <c r="E5" s="1124"/>
      <c r="F5" s="1124"/>
      <c r="G5" s="1124"/>
      <c r="H5" s="1124"/>
      <c r="I5" s="1125"/>
    </row>
    <row r="6" spans="2:9">
      <c r="B6" s="1126" t="str">
        <f>+EA!C3</f>
        <v>Del 1 de enero al 31 de julio de 2020</v>
      </c>
      <c r="C6" s="1127"/>
      <c r="D6" s="1127"/>
      <c r="E6" s="1127"/>
      <c r="F6" s="1127"/>
      <c r="G6" s="1127"/>
      <c r="H6" s="1127"/>
      <c r="I6" s="1128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48" t="s">
        <v>231</v>
      </c>
      <c r="C8" s="1149"/>
      <c r="D8" s="1145" t="s">
        <v>838</v>
      </c>
      <c r="E8" s="1145"/>
      <c r="F8" s="1145"/>
      <c r="G8" s="1145"/>
      <c r="H8" s="1145"/>
      <c r="I8" s="1145" t="s">
        <v>830</v>
      </c>
    </row>
    <row r="9" spans="2:9" ht="22.5">
      <c r="B9" s="1150"/>
      <c r="C9" s="1151"/>
      <c r="D9" s="667" t="s">
        <v>831</v>
      </c>
      <c r="E9" s="667" t="s">
        <v>832</v>
      </c>
      <c r="F9" s="667" t="s">
        <v>807</v>
      </c>
      <c r="G9" s="667" t="s">
        <v>237</v>
      </c>
      <c r="H9" s="667" t="s">
        <v>833</v>
      </c>
      <c r="I9" s="1145"/>
    </row>
    <row r="10" spans="2:9">
      <c r="B10" s="1152"/>
      <c r="C10" s="1153"/>
      <c r="D10" s="667">
        <v>1</v>
      </c>
      <c r="E10" s="667">
        <v>2</v>
      </c>
      <c r="F10" s="667" t="s">
        <v>834</v>
      </c>
      <c r="G10" s="667">
        <v>4</v>
      </c>
      <c r="H10" s="667">
        <v>5</v>
      </c>
      <c r="I10" s="667" t="s">
        <v>835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839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29588345.560000002</v>
      </c>
      <c r="H12" s="377">
        <f>+COG!H32</f>
        <v>29588345.560000002</v>
      </c>
      <c r="I12" s="377">
        <f>+F12-G12</f>
        <v>107022021.44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840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841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836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29588345.560000002</v>
      </c>
      <c r="H18" s="382">
        <f t="shared" si="0"/>
        <v>29588345.560000002</v>
      </c>
      <c r="I18" s="382">
        <f t="shared" si="0"/>
        <v>107022021.44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50"/>
  <sheetViews>
    <sheetView topLeftCell="A34" workbookViewId="0">
      <selection activeCell="B4" sqref="B4:I4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120"/>
      <c r="C2" s="1121"/>
      <c r="D2" s="1121"/>
      <c r="E2" s="1121"/>
      <c r="F2" s="1121"/>
      <c r="G2" s="1121"/>
      <c r="H2" s="1121"/>
      <c r="I2" s="1122"/>
    </row>
    <row r="3" spans="1:10">
      <c r="B3" s="1123" t="s">
        <v>3188</v>
      </c>
      <c r="C3" s="1124"/>
      <c r="D3" s="1124"/>
      <c r="E3" s="1124"/>
      <c r="F3" s="1124"/>
      <c r="G3" s="1124"/>
      <c r="H3" s="1124"/>
      <c r="I3" s="1125"/>
    </row>
    <row r="4" spans="1:10">
      <c r="B4" s="1123" t="s">
        <v>828</v>
      </c>
      <c r="C4" s="1124"/>
      <c r="D4" s="1124"/>
      <c r="E4" s="1124"/>
      <c r="F4" s="1124"/>
      <c r="G4" s="1124"/>
      <c r="H4" s="1124"/>
      <c r="I4" s="1125"/>
    </row>
    <row r="5" spans="1:10">
      <c r="B5" s="1123" t="s">
        <v>858</v>
      </c>
      <c r="C5" s="1124"/>
      <c r="D5" s="1124"/>
      <c r="E5" s="1124"/>
      <c r="F5" s="1124"/>
      <c r="G5" s="1124"/>
      <c r="H5" s="1124"/>
      <c r="I5" s="1125"/>
    </row>
    <row r="6" spans="1:10">
      <c r="B6" s="1126" t="str">
        <f>+EA!C3</f>
        <v>Del 1 de enero al 31 de julio de 2020</v>
      </c>
      <c r="C6" s="1127"/>
      <c r="D6" s="1127"/>
      <c r="E6" s="1127"/>
      <c r="F6" s="1127"/>
      <c r="G6" s="1127"/>
      <c r="H6" s="1127"/>
      <c r="I6" s="1128"/>
    </row>
    <row r="7" spans="1:10" s="357" customFormat="1" ht="12.75" customHeight="1">
      <c r="B7" s="320"/>
      <c r="C7" s="458"/>
      <c r="D7" s="320"/>
      <c r="E7" s="320"/>
      <c r="F7" s="320"/>
      <c r="G7" s="320"/>
      <c r="H7" s="320"/>
      <c r="I7" s="320"/>
    </row>
    <row r="8" spans="1:10">
      <c r="B8" s="1144" t="s">
        <v>231</v>
      </c>
      <c r="C8" s="1144"/>
      <c r="D8" s="1145" t="s">
        <v>75</v>
      </c>
      <c r="E8" s="1145"/>
      <c r="F8" s="1145"/>
      <c r="G8" s="1145"/>
      <c r="H8" s="1145"/>
      <c r="I8" s="1145" t="s">
        <v>830</v>
      </c>
    </row>
    <row r="9" spans="1:10" ht="22.5">
      <c r="B9" s="1144"/>
      <c r="C9" s="1144"/>
      <c r="D9" s="667" t="s">
        <v>831</v>
      </c>
      <c r="E9" s="667" t="s">
        <v>832</v>
      </c>
      <c r="F9" s="667" t="s">
        <v>807</v>
      </c>
      <c r="G9" s="667" t="s">
        <v>237</v>
      </c>
      <c r="H9" s="667" t="s">
        <v>833</v>
      </c>
      <c r="I9" s="1145"/>
    </row>
    <row r="10" spans="1:10">
      <c r="B10" s="1144"/>
      <c r="C10" s="1144"/>
      <c r="D10" s="667">
        <v>1</v>
      </c>
      <c r="E10" s="667">
        <v>2</v>
      </c>
      <c r="F10" s="667" t="s">
        <v>834</v>
      </c>
      <c r="G10" s="667">
        <v>4</v>
      </c>
      <c r="H10" s="667">
        <v>5</v>
      </c>
      <c r="I10" s="667" t="s">
        <v>835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154" t="s">
        <v>859</v>
      </c>
      <c r="C12" s="1155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860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861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862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863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864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865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866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154" t="s">
        <v>867</v>
      </c>
      <c r="C22" s="1155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868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869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870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871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872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873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874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154" t="s">
        <v>875</v>
      </c>
      <c r="C31" s="1155"/>
      <c r="D31" s="400">
        <f>SUM(D32:D40)</f>
        <v>126893367</v>
      </c>
      <c r="E31" s="400">
        <f>SUM(E32:E40)</f>
        <v>19434000</v>
      </c>
      <c r="F31" s="400">
        <f>+D31+E31</f>
        <v>146327367</v>
      </c>
      <c r="G31" s="400">
        <f>SUM(G32:G40)</f>
        <v>29588345.560000002</v>
      </c>
      <c r="H31" s="400">
        <f>SUM(H32:H40)</f>
        <v>29588345.560000002</v>
      </c>
      <c r="I31" s="400">
        <f>+F31-G31</f>
        <v>116739021.44</v>
      </c>
      <c r="J31" s="397"/>
    </row>
    <row r="32" spans="1:10" s="394" customFormat="1">
      <c r="A32" s="392"/>
      <c r="B32" s="395"/>
      <c r="C32" s="396" t="s">
        <v>876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29588345.560000002</v>
      </c>
      <c r="H32" s="399">
        <f>+COG!H32</f>
        <v>29588345.560000002</v>
      </c>
      <c r="I32" s="399">
        <f t="shared" ref="I32:I40" si="8">+F32-G32</f>
        <v>107022021.44</v>
      </c>
      <c r="J32" s="392"/>
    </row>
    <row r="33" spans="1:10" s="394" customFormat="1">
      <c r="A33" s="392"/>
      <c r="B33" s="395"/>
      <c r="C33" s="396" t="s">
        <v>877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878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879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880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881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882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883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884</v>
      </c>
      <c r="D40" s="399"/>
      <c r="E40" s="399">
        <f>+COG!E32</f>
        <v>9717000</v>
      </c>
      <c r="F40" s="399">
        <f t="shared" si="7"/>
        <v>9717000</v>
      </c>
      <c r="G40" s="399"/>
      <c r="H40" s="399"/>
      <c r="I40" s="399">
        <f t="shared" si="8"/>
        <v>9717000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154" t="s">
        <v>885</v>
      </c>
      <c r="C42" s="1155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886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887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888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889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836</v>
      </c>
      <c r="D48" s="406">
        <f>+D12+D22+D31+D42</f>
        <v>126893367</v>
      </c>
      <c r="E48" s="406">
        <f t="shared" ref="E48:I48" si="12">+E12+E22+E31+E42</f>
        <v>19434000</v>
      </c>
      <c r="F48" s="406">
        <f t="shared" si="12"/>
        <v>146327367</v>
      </c>
      <c r="G48" s="406">
        <f t="shared" si="12"/>
        <v>29588345.560000002</v>
      </c>
      <c r="H48" s="406">
        <f t="shared" si="12"/>
        <v>29588345.560000002</v>
      </c>
      <c r="I48" s="406">
        <f t="shared" si="12"/>
        <v>116739021.44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42"/>
  <sheetViews>
    <sheetView topLeftCell="A28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120" t="s">
        <v>3188</v>
      </c>
      <c r="C2" s="1121"/>
      <c r="D2" s="1121"/>
      <c r="E2" s="1121"/>
      <c r="F2" s="1121"/>
      <c r="G2" s="1121"/>
      <c r="H2" s="1121"/>
      <c r="I2" s="1121"/>
      <c r="J2" s="1122"/>
    </row>
    <row r="3" spans="2:10">
      <c r="B3" s="1123" t="s">
        <v>903</v>
      </c>
      <c r="C3" s="1124"/>
      <c r="D3" s="1124"/>
      <c r="E3" s="1124"/>
      <c r="F3" s="1124"/>
      <c r="G3" s="1124"/>
      <c r="H3" s="1124"/>
      <c r="I3" s="1124"/>
      <c r="J3" s="1125"/>
    </row>
    <row r="4" spans="2:10">
      <c r="B4" s="1126" t="str">
        <f>+EA!C3</f>
        <v>Del 1 de enero al 31 de julio de 2020</v>
      </c>
      <c r="C4" s="1127"/>
      <c r="D4" s="1127"/>
      <c r="E4" s="1127"/>
      <c r="F4" s="1127"/>
      <c r="G4" s="1127"/>
      <c r="H4" s="1127"/>
      <c r="I4" s="1127"/>
      <c r="J4" s="1128"/>
    </row>
    <row r="5" spans="2:10" s="357" customFormat="1" ht="10.5" customHeight="1">
      <c r="B5" s="515"/>
      <c r="C5" s="515"/>
      <c r="D5" s="516"/>
      <c r="E5" s="515"/>
      <c r="F5" s="515"/>
      <c r="G5" s="515"/>
      <c r="H5" s="515"/>
      <c r="I5" s="515"/>
      <c r="J5" s="515"/>
    </row>
    <row r="6" spans="2:10">
      <c r="B6" s="1148" t="s">
        <v>231</v>
      </c>
      <c r="C6" s="1158"/>
      <c r="D6" s="1149"/>
      <c r="E6" s="1145" t="s">
        <v>838</v>
      </c>
      <c r="F6" s="1145"/>
      <c r="G6" s="1145"/>
      <c r="H6" s="1145"/>
      <c r="I6" s="1145"/>
      <c r="J6" s="1145" t="s">
        <v>830</v>
      </c>
    </row>
    <row r="7" spans="2:10" ht="22.5">
      <c r="B7" s="1150"/>
      <c r="C7" s="1159"/>
      <c r="D7" s="1151"/>
      <c r="E7" s="667" t="s">
        <v>831</v>
      </c>
      <c r="F7" s="667" t="s">
        <v>832</v>
      </c>
      <c r="G7" s="667" t="s">
        <v>807</v>
      </c>
      <c r="H7" s="667" t="s">
        <v>237</v>
      </c>
      <c r="I7" s="667" t="s">
        <v>833</v>
      </c>
      <c r="J7" s="1145"/>
    </row>
    <row r="8" spans="2:10" ht="15.75" customHeight="1">
      <c r="B8" s="1152"/>
      <c r="C8" s="1160"/>
      <c r="D8" s="1153"/>
      <c r="E8" s="667">
        <v>1</v>
      </c>
      <c r="F8" s="667">
        <v>2</v>
      </c>
      <c r="G8" s="667" t="s">
        <v>834</v>
      </c>
      <c r="H8" s="667">
        <v>4</v>
      </c>
      <c r="I8" s="667">
        <v>5</v>
      </c>
      <c r="J8" s="667" t="s">
        <v>835</v>
      </c>
    </row>
    <row r="9" spans="2:10" ht="15" customHeight="1">
      <c r="B9" s="1161" t="s">
        <v>904</v>
      </c>
      <c r="C9" s="1162"/>
      <c r="D9" s="1163"/>
      <c r="E9" s="413"/>
      <c r="F9" s="414"/>
      <c r="G9" s="414"/>
      <c r="H9" s="414"/>
      <c r="I9" s="414"/>
      <c r="J9" s="414"/>
    </row>
    <row r="10" spans="2:10">
      <c r="B10" s="358"/>
      <c r="C10" s="1156" t="s">
        <v>905</v>
      </c>
      <c r="D10" s="1157"/>
      <c r="E10" s="415">
        <f>+E11+E12</f>
        <v>0</v>
      </c>
      <c r="F10" s="415">
        <f>+F11+F12</f>
        <v>0</v>
      </c>
      <c r="G10" s="384">
        <f>+E10+F10</f>
        <v>0</v>
      </c>
      <c r="H10" s="415">
        <f t="shared" ref="H10:I10" si="0">+H11+H12</f>
        <v>0</v>
      </c>
      <c r="I10" s="415">
        <f t="shared" si="0"/>
        <v>0</v>
      </c>
      <c r="J10" s="384">
        <f>+G10-H10</f>
        <v>0</v>
      </c>
    </row>
    <row r="11" spans="2:10">
      <c r="B11" s="358"/>
      <c r="C11" s="416"/>
      <c r="D11" s="359" t="s">
        <v>906</v>
      </c>
      <c r="E11" s="417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6"/>
      <c r="D12" s="359" t="s">
        <v>907</v>
      </c>
      <c r="E12" s="417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156" t="s">
        <v>908</v>
      </c>
      <c r="D13" s="1157"/>
      <c r="E13" s="415">
        <f>SUM(E14:E21)</f>
        <v>126893367</v>
      </c>
      <c r="F13" s="415">
        <f>SUM(F14:F21)</f>
        <v>9717000</v>
      </c>
      <c r="G13" s="384">
        <f t="shared" si="1"/>
        <v>136610367</v>
      </c>
      <c r="H13" s="415">
        <f t="shared" ref="H13:I13" si="3">SUM(H14:H21)</f>
        <v>29588345.560000002</v>
      </c>
      <c r="I13" s="415">
        <f t="shared" si="3"/>
        <v>29588345.560000002</v>
      </c>
      <c r="J13" s="384">
        <f t="shared" si="2"/>
        <v>107022021.44</v>
      </c>
    </row>
    <row r="14" spans="2:10">
      <c r="B14" s="358"/>
      <c r="C14" s="416"/>
      <c r="D14" s="359" t="s">
        <v>909</v>
      </c>
      <c r="E14" s="417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6"/>
      <c r="D15" s="359" t="s">
        <v>910</v>
      </c>
      <c r="E15" s="417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6"/>
      <c r="D16" s="359" t="s">
        <v>911</v>
      </c>
      <c r="E16" s="417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6"/>
      <c r="D17" s="359" t="s">
        <v>912</v>
      </c>
      <c r="E17" s="417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29588345.560000002</v>
      </c>
      <c r="I17" s="377">
        <f>+COG!H32</f>
        <v>29588345.560000002</v>
      </c>
      <c r="J17" s="377">
        <f t="shared" si="2"/>
        <v>107022021.44</v>
      </c>
    </row>
    <row r="18" spans="2:10">
      <c r="B18" s="358"/>
      <c r="C18" s="416"/>
      <c r="D18" s="359" t="s">
        <v>913</v>
      </c>
      <c r="E18" s="417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6"/>
      <c r="D19" s="359" t="s">
        <v>914</v>
      </c>
      <c r="E19" s="417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6"/>
      <c r="D20" s="359" t="s">
        <v>915</v>
      </c>
      <c r="E20" s="417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6"/>
      <c r="D21" s="359" t="s">
        <v>916</v>
      </c>
      <c r="E21" s="417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156" t="s">
        <v>917</v>
      </c>
      <c r="D22" s="1157"/>
      <c r="E22" s="415">
        <f>SUM(E23:E25)</f>
        <v>0</v>
      </c>
      <c r="F22" s="415">
        <f>SUM(F23:F25)</f>
        <v>0</v>
      </c>
      <c r="G22" s="384">
        <f t="shared" si="1"/>
        <v>0</v>
      </c>
      <c r="H22" s="415">
        <f t="shared" ref="H22:I22" si="4">SUM(H23:H25)</f>
        <v>0</v>
      </c>
      <c r="I22" s="415">
        <f t="shared" si="4"/>
        <v>0</v>
      </c>
      <c r="J22" s="384">
        <f t="shared" si="2"/>
        <v>0</v>
      </c>
    </row>
    <row r="23" spans="2:10">
      <c r="B23" s="358"/>
      <c r="C23" s="416"/>
      <c r="D23" s="359" t="s">
        <v>918</v>
      </c>
      <c r="E23" s="417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6"/>
      <c r="D24" s="359" t="s">
        <v>919</v>
      </c>
      <c r="E24" s="417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6"/>
      <c r="D25" s="359" t="s">
        <v>920</v>
      </c>
      <c r="E25" s="417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156" t="s">
        <v>921</v>
      </c>
      <c r="D26" s="1157"/>
      <c r="E26" s="415">
        <f>SUM(E27:E28)</f>
        <v>0</v>
      </c>
      <c r="F26" s="415">
        <f>SUM(F27:F28)</f>
        <v>0</v>
      </c>
      <c r="G26" s="384">
        <f t="shared" si="1"/>
        <v>0</v>
      </c>
      <c r="H26" s="415">
        <f t="shared" ref="H26:I26" si="5">SUM(H27:H28)</f>
        <v>0</v>
      </c>
      <c r="I26" s="415">
        <f t="shared" si="5"/>
        <v>0</v>
      </c>
      <c r="J26" s="384">
        <f t="shared" si="2"/>
        <v>0</v>
      </c>
    </row>
    <row r="27" spans="2:10">
      <c r="B27" s="358"/>
      <c r="C27" s="416"/>
      <c r="D27" s="359" t="s">
        <v>922</v>
      </c>
      <c r="E27" s="417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6"/>
      <c r="D28" s="359" t="s">
        <v>923</v>
      </c>
      <c r="E28" s="417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156" t="s">
        <v>924</v>
      </c>
      <c r="D29" s="1157"/>
      <c r="E29" s="415">
        <f>SUM(E30:E33)</f>
        <v>0</v>
      </c>
      <c r="F29" s="415">
        <f>SUM(F30:F33)</f>
        <v>0</v>
      </c>
      <c r="G29" s="384">
        <f t="shared" si="1"/>
        <v>0</v>
      </c>
      <c r="H29" s="415">
        <f t="shared" ref="H29:I29" si="6">SUM(H30:H33)</f>
        <v>0</v>
      </c>
      <c r="I29" s="415">
        <f t="shared" si="6"/>
        <v>0</v>
      </c>
      <c r="J29" s="384">
        <f t="shared" si="2"/>
        <v>0</v>
      </c>
    </row>
    <row r="30" spans="2:10">
      <c r="B30" s="358"/>
      <c r="C30" s="416"/>
      <c r="D30" s="359" t="s">
        <v>925</v>
      </c>
      <c r="E30" s="417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6"/>
      <c r="D31" s="359" t="s">
        <v>926</v>
      </c>
      <c r="E31" s="417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6"/>
      <c r="D32" s="359" t="s">
        <v>927</v>
      </c>
      <c r="E32" s="417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6"/>
      <c r="D33" s="359" t="s">
        <v>928</v>
      </c>
      <c r="E33" s="417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156" t="s">
        <v>929</v>
      </c>
      <c r="D34" s="1157"/>
      <c r="E34" s="415">
        <f>SUM(E35)</f>
        <v>0</v>
      </c>
      <c r="F34" s="415">
        <f>SUM(F35)</f>
        <v>0</v>
      </c>
      <c r="G34" s="384">
        <f t="shared" si="1"/>
        <v>0</v>
      </c>
      <c r="H34" s="415">
        <f t="shared" ref="H34:I34" si="7">SUM(H35)</f>
        <v>0</v>
      </c>
      <c r="I34" s="415">
        <f t="shared" si="7"/>
        <v>0</v>
      </c>
      <c r="J34" s="384">
        <f t="shared" si="2"/>
        <v>0</v>
      </c>
    </row>
    <row r="35" spans="1:11">
      <c r="B35" s="358"/>
      <c r="C35" s="416"/>
      <c r="D35" s="359" t="s">
        <v>930</v>
      </c>
      <c r="E35" s="417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161" t="s">
        <v>931</v>
      </c>
      <c r="C36" s="1162"/>
      <c r="D36" s="1163"/>
      <c r="E36" s="417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161" t="s">
        <v>932</v>
      </c>
      <c r="C37" s="1162"/>
      <c r="D37" s="1163"/>
      <c r="E37" s="417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161" t="s">
        <v>933</v>
      </c>
      <c r="C38" s="1162"/>
      <c r="D38" s="1163"/>
      <c r="E38" s="417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8"/>
      <c r="C39" s="419"/>
      <c r="D39" s="420"/>
      <c r="E39" s="421"/>
      <c r="F39" s="422"/>
      <c r="G39" s="422"/>
      <c r="H39" s="422"/>
      <c r="I39" s="422"/>
      <c r="J39" s="422"/>
    </row>
    <row r="40" spans="1:11" s="372" customFormat="1">
      <c r="A40" s="368"/>
      <c r="B40" s="387"/>
      <c r="C40" s="1164" t="s">
        <v>836</v>
      </c>
      <c r="D40" s="1165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29588345.560000002</v>
      </c>
      <c r="I40" s="382">
        <f t="shared" si="8"/>
        <v>29588345.560000002</v>
      </c>
      <c r="J40" s="382">
        <f t="shared" si="8"/>
        <v>107022021.44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34:D34"/>
    <mergeCell ref="B36:D36"/>
    <mergeCell ref="B37:D37"/>
    <mergeCell ref="B38:D38"/>
    <mergeCell ref="C40:D40"/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</mergeCells>
  <pageMargins left="0.7" right="0.7" top="0.75" bottom="0.75" header="0.3" footer="0.3"/>
  <pageSetup scale="8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28"/>
  <sheetViews>
    <sheetView workbookViewId="0">
      <selection activeCell="H22" sqref="H22:I22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120"/>
      <c r="C2" s="1121"/>
      <c r="D2" s="1121"/>
      <c r="E2" s="1121"/>
      <c r="F2" s="1121"/>
      <c r="G2" s="1121"/>
      <c r="H2" s="1121"/>
      <c r="I2" s="1122"/>
      <c r="J2" s="409"/>
    </row>
    <row r="3" spans="1:13">
      <c r="A3" s="409"/>
      <c r="B3" s="1123" t="s">
        <v>3188</v>
      </c>
      <c r="C3" s="1124"/>
      <c r="D3" s="1124"/>
      <c r="E3" s="1124"/>
      <c r="F3" s="1124"/>
      <c r="G3" s="1124"/>
      <c r="H3" s="1124"/>
      <c r="I3" s="1125"/>
      <c r="J3" s="409"/>
    </row>
    <row r="4" spans="1:13">
      <c r="A4" s="409"/>
      <c r="B4" s="1123" t="s">
        <v>229</v>
      </c>
      <c r="C4" s="1124"/>
      <c r="D4" s="1124"/>
      <c r="E4" s="1124"/>
      <c r="F4" s="1124"/>
      <c r="G4" s="1124"/>
      <c r="H4" s="1124"/>
      <c r="I4" s="1125"/>
      <c r="J4" s="409"/>
    </row>
    <row r="5" spans="1:13">
      <c r="A5" s="409"/>
      <c r="B5" s="1126" t="str">
        <f>+EA!C3</f>
        <v>Del 1 de enero al 31 de julio de 2020</v>
      </c>
      <c r="C5" s="1127"/>
      <c r="D5" s="1127"/>
      <c r="E5" s="1127"/>
      <c r="F5" s="1127"/>
      <c r="G5" s="1127"/>
      <c r="H5" s="1127"/>
      <c r="I5" s="1128"/>
      <c r="J5" s="409"/>
    </row>
    <row r="6" spans="1:13">
      <c r="A6" s="409"/>
      <c r="B6" s="458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166" t="s">
        <v>890</v>
      </c>
      <c r="C7" s="1166"/>
      <c r="D7" s="1166" t="s">
        <v>891</v>
      </c>
      <c r="E7" s="1166"/>
      <c r="F7" s="1166" t="s">
        <v>892</v>
      </c>
      <c r="G7" s="1166"/>
      <c r="H7" s="1166" t="s">
        <v>893</v>
      </c>
      <c r="I7" s="1166"/>
      <c r="J7" s="409"/>
    </row>
    <row r="8" spans="1:13">
      <c r="A8" s="409"/>
      <c r="B8" s="1166"/>
      <c r="C8" s="1166"/>
      <c r="D8" s="1166" t="s">
        <v>352</v>
      </c>
      <c r="E8" s="1166"/>
      <c r="F8" s="1166" t="s">
        <v>894</v>
      </c>
      <c r="G8" s="1166"/>
      <c r="H8" s="1166" t="s">
        <v>895</v>
      </c>
      <c r="I8" s="1166"/>
      <c r="J8" s="409"/>
    </row>
    <row r="9" spans="1:13">
      <c r="A9" s="409"/>
      <c r="B9" s="1123" t="s">
        <v>896</v>
      </c>
      <c r="C9" s="1124"/>
      <c r="D9" s="1124"/>
      <c r="E9" s="1124"/>
      <c r="F9" s="1124"/>
      <c r="G9" s="1124"/>
      <c r="H9" s="1124"/>
      <c r="I9" s="1125"/>
      <c r="J9" s="409"/>
      <c r="L9" s="753"/>
    </row>
    <row r="10" spans="1:13">
      <c r="A10" s="409"/>
      <c r="B10" s="1167"/>
      <c r="C10" s="1167"/>
      <c r="D10" s="1167"/>
      <c r="E10" s="1167"/>
      <c r="F10" s="1167"/>
      <c r="G10" s="1167"/>
      <c r="H10" s="1169">
        <f>+D10-F10</f>
        <v>0</v>
      </c>
      <c r="I10" s="1170"/>
      <c r="J10" s="409"/>
    </row>
    <row r="11" spans="1:13">
      <c r="A11" s="409"/>
      <c r="B11" s="1167"/>
      <c r="C11" s="1167"/>
      <c r="D11" s="1168"/>
      <c r="E11" s="1168"/>
      <c r="F11" s="1168"/>
      <c r="G11" s="1168"/>
      <c r="H11" s="1169">
        <f t="shared" ref="H11:H12" si="0">+D11-F11</f>
        <v>0</v>
      </c>
      <c r="I11" s="1170"/>
      <c r="J11" s="409"/>
      <c r="L11" s="753"/>
    </row>
    <row r="12" spans="1:13">
      <c r="A12" s="409"/>
      <c r="B12" s="1167" t="s">
        <v>897</v>
      </c>
      <c r="C12" s="1167"/>
      <c r="D12" s="1168">
        <f>SUM(D10:E11)</f>
        <v>0</v>
      </c>
      <c r="E12" s="1168"/>
      <c r="F12" s="1168">
        <f>SUM(F10:G11)</f>
        <v>0</v>
      </c>
      <c r="G12" s="1168"/>
      <c r="H12" s="1169">
        <f t="shared" si="0"/>
        <v>0</v>
      </c>
      <c r="I12" s="1170"/>
      <c r="J12" s="409"/>
    </row>
    <row r="13" spans="1:13">
      <c r="A13" s="409"/>
      <c r="B13" s="1167"/>
      <c r="C13" s="1167"/>
      <c r="D13" s="1167"/>
      <c r="E13" s="1167"/>
      <c r="F13" s="1167"/>
      <c r="G13" s="1167"/>
      <c r="H13" s="1167"/>
      <c r="I13" s="1167"/>
      <c r="J13" s="409"/>
    </row>
    <row r="14" spans="1:13">
      <c r="A14" s="409"/>
      <c r="B14" s="1123" t="s">
        <v>898</v>
      </c>
      <c r="C14" s="1124"/>
      <c r="D14" s="1124"/>
      <c r="E14" s="1124"/>
      <c r="F14" s="1124"/>
      <c r="G14" s="1124"/>
      <c r="H14" s="1124"/>
      <c r="I14" s="1125"/>
      <c r="J14" s="409"/>
    </row>
    <row r="15" spans="1:13" ht="22.5">
      <c r="A15" s="409"/>
      <c r="B15" s="463" t="s">
        <v>967</v>
      </c>
      <c r="C15" s="464" t="s">
        <v>968</v>
      </c>
      <c r="D15" s="461"/>
      <c r="E15" s="465">
        <v>1709422.77</v>
      </c>
      <c r="F15" s="1167"/>
      <c r="G15" s="1167"/>
      <c r="H15" s="1171">
        <f>+E15-F15</f>
        <v>1709422.77</v>
      </c>
      <c r="I15" s="1170"/>
      <c r="J15" s="409"/>
      <c r="L15" s="854"/>
      <c r="M15" s="753"/>
    </row>
    <row r="16" spans="1:13" ht="22.5">
      <c r="A16" s="409"/>
      <c r="B16" s="463" t="s">
        <v>3559</v>
      </c>
      <c r="C16" s="464" t="s">
        <v>3561</v>
      </c>
      <c r="D16" s="461"/>
      <c r="E16" s="465">
        <v>48858.97</v>
      </c>
      <c r="F16" s="1167"/>
      <c r="G16" s="1167"/>
      <c r="H16" s="1171">
        <f t="shared" ref="H16" si="1">+E16-F16</f>
        <v>48858.97</v>
      </c>
      <c r="I16" s="1170"/>
      <c r="J16" s="409"/>
      <c r="M16" s="753"/>
    </row>
    <row r="17" spans="1:12" ht="22.5">
      <c r="A17" s="409"/>
      <c r="B17" s="463" t="s">
        <v>1909</v>
      </c>
      <c r="C17" s="464" t="s">
        <v>1910</v>
      </c>
      <c r="D17" s="461"/>
      <c r="E17" s="465">
        <v>16825.39</v>
      </c>
      <c r="F17" s="1167"/>
      <c r="G17" s="1167"/>
      <c r="H17" s="1171">
        <f t="shared" ref="H17:H18" si="2">+E17-F17</f>
        <v>16825.39</v>
      </c>
      <c r="I17" s="1170"/>
      <c r="J17" s="409"/>
    </row>
    <row r="18" spans="1:12" ht="33.75">
      <c r="A18" s="409"/>
      <c r="B18" s="463" t="s">
        <v>3495</v>
      </c>
      <c r="C18" s="464" t="s">
        <v>3401</v>
      </c>
      <c r="D18" s="461"/>
      <c r="E18" s="465">
        <v>26296.61</v>
      </c>
      <c r="F18" s="1167"/>
      <c r="G18" s="1167"/>
      <c r="H18" s="1171">
        <f t="shared" si="2"/>
        <v>26296.61</v>
      </c>
      <c r="I18" s="1170"/>
      <c r="J18" s="409"/>
      <c r="L18" s="753"/>
    </row>
    <row r="19" spans="1:12" ht="22.5">
      <c r="A19" s="409"/>
      <c r="B19" s="463" t="s">
        <v>3560</v>
      </c>
      <c r="C19" s="464" t="s">
        <v>3177</v>
      </c>
      <c r="D19" s="461"/>
      <c r="E19" s="465">
        <v>1000</v>
      </c>
      <c r="F19" s="1167"/>
      <c r="G19" s="1167"/>
      <c r="H19" s="1171">
        <f t="shared" ref="H19" si="3">+E19-F19</f>
        <v>1000</v>
      </c>
      <c r="I19" s="1170"/>
      <c r="J19" s="409"/>
    </row>
    <row r="20" spans="1:12" ht="22.5">
      <c r="A20" s="409"/>
      <c r="B20" s="463" t="s">
        <v>3464</v>
      </c>
      <c r="C20" s="464" t="s">
        <v>3177</v>
      </c>
      <c r="D20" s="461"/>
      <c r="E20" s="465">
        <v>8479.58</v>
      </c>
      <c r="F20" s="1167"/>
      <c r="G20" s="1167"/>
      <c r="H20" s="1171">
        <f t="shared" ref="H20" si="4">+E20-F20</f>
        <v>8479.58</v>
      </c>
      <c r="I20" s="1170"/>
      <c r="J20" s="409"/>
    </row>
    <row r="21" spans="1:12" ht="33.75">
      <c r="A21" s="409"/>
      <c r="B21" s="463" t="s">
        <v>5807</v>
      </c>
      <c r="C21" s="464" t="s">
        <v>3177</v>
      </c>
      <c r="D21" s="461"/>
      <c r="E21" s="465">
        <v>6.91</v>
      </c>
      <c r="F21" s="1167"/>
      <c r="G21" s="1167"/>
      <c r="H21" s="985"/>
      <c r="I21" s="991">
        <f>+E21</f>
        <v>6.91</v>
      </c>
      <c r="J21" s="409"/>
    </row>
    <row r="22" spans="1:12" ht="22.5">
      <c r="A22" s="409"/>
      <c r="B22" s="463" t="s">
        <v>3417</v>
      </c>
      <c r="C22" s="464" t="s">
        <v>3177</v>
      </c>
      <c r="D22" s="461"/>
      <c r="E22" s="465">
        <v>690.54</v>
      </c>
      <c r="F22" s="1167"/>
      <c r="G22" s="1167"/>
      <c r="H22" s="1171">
        <f t="shared" ref="H22" si="5">+E22-F22</f>
        <v>690.54</v>
      </c>
      <c r="I22" s="1170"/>
      <c r="J22" s="409"/>
    </row>
    <row r="23" spans="1:12">
      <c r="A23" s="409"/>
      <c r="B23" s="463"/>
      <c r="C23" s="464"/>
      <c r="D23" s="461"/>
      <c r="E23" s="465"/>
      <c r="F23" s="1168"/>
      <c r="G23" s="1168"/>
      <c r="H23" s="1171"/>
      <c r="I23" s="1170"/>
      <c r="J23" s="409"/>
    </row>
    <row r="24" spans="1:12">
      <c r="A24" s="409"/>
      <c r="B24" s="461"/>
      <c r="C24" s="462"/>
      <c r="D24" s="1168"/>
      <c r="E24" s="1168"/>
      <c r="F24" s="1168"/>
      <c r="G24" s="1168"/>
      <c r="H24" s="1171"/>
      <c r="I24" s="1170"/>
      <c r="J24" s="409"/>
    </row>
    <row r="25" spans="1:12">
      <c r="A25" s="409"/>
      <c r="B25" s="1167" t="s">
        <v>899</v>
      </c>
      <c r="C25" s="1167"/>
      <c r="D25" s="1176">
        <f>SUM(D15:E24)</f>
        <v>1811580.77</v>
      </c>
      <c r="E25" s="1176"/>
      <c r="F25" s="1176">
        <f>SUM(F15:G24)</f>
        <v>0</v>
      </c>
      <c r="G25" s="1176"/>
      <c r="H25" s="1176">
        <f t="shared" ref="H25" si="6">SUM(H15:I24)</f>
        <v>1811580.77</v>
      </c>
      <c r="I25" s="1176"/>
      <c r="J25" s="409"/>
    </row>
    <row r="26" spans="1:12">
      <c r="A26" s="409"/>
      <c r="B26" s="1167"/>
      <c r="C26" s="1167"/>
      <c r="D26" s="1176"/>
      <c r="E26" s="1176"/>
      <c r="F26" s="1176"/>
      <c r="G26" s="1176"/>
      <c r="H26" s="1176"/>
      <c r="I26" s="1176"/>
      <c r="J26" s="409"/>
    </row>
    <row r="27" spans="1:12">
      <c r="A27" s="409"/>
      <c r="B27" s="1172" t="s">
        <v>98</v>
      </c>
      <c r="C27" s="1173"/>
      <c r="D27" s="1174">
        <f>+D12+D25</f>
        <v>1811580.77</v>
      </c>
      <c r="E27" s="1175"/>
      <c r="F27" s="1174">
        <f>+F12+F25</f>
        <v>0</v>
      </c>
      <c r="G27" s="1175"/>
      <c r="H27" s="1174">
        <f>+H12+H25</f>
        <v>1811580.77</v>
      </c>
      <c r="I27" s="1175"/>
      <c r="J27" s="409"/>
    </row>
    <row r="28" spans="1:12">
      <c r="A28" s="409"/>
      <c r="B28" s="409"/>
      <c r="C28" s="409"/>
      <c r="D28" s="409"/>
      <c r="E28" s="409"/>
      <c r="F28" s="409"/>
      <c r="G28" s="409"/>
      <c r="H28" s="409"/>
      <c r="I28" s="409"/>
      <c r="J28" s="409"/>
    </row>
  </sheetData>
  <mergeCells count="62">
    <mergeCell ref="D24:E24"/>
    <mergeCell ref="B27:C27"/>
    <mergeCell ref="D27:E27"/>
    <mergeCell ref="F27:G27"/>
    <mergeCell ref="H27:I27"/>
    <mergeCell ref="B25:C25"/>
    <mergeCell ref="D25:E25"/>
    <mergeCell ref="F25:G25"/>
    <mergeCell ref="H25:I25"/>
    <mergeCell ref="B26:C26"/>
    <mergeCell ref="D26:E26"/>
    <mergeCell ref="F26:G26"/>
    <mergeCell ref="H26:I26"/>
    <mergeCell ref="F24:G24"/>
    <mergeCell ref="H24:I24"/>
    <mergeCell ref="B14:I14"/>
    <mergeCell ref="F15:G15"/>
    <mergeCell ref="H15:I15"/>
    <mergeCell ref="H16:I16"/>
    <mergeCell ref="F16:G16"/>
    <mergeCell ref="H23:I23"/>
    <mergeCell ref="F19:G19"/>
    <mergeCell ref="F17:G17"/>
    <mergeCell ref="F18:G18"/>
    <mergeCell ref="H17:I17"/>
    <mergeCell ref="H18:I18"/>
    <mergeCell ref="F20:G20"/>
    <mergeCell ref="H20:I20"/>
    <mergeCell ref="F23:G23"/>
    <mergeCell ref="H19:I19"/>
    <mergeCell ref="F22:G22"/>
    <mergeCell ref="H22:I22"/>
    <mergeCell ref="F21:G21"/>
    <mergeCell ref="B10:C10"/>
    <mergeCell ref="D10:E10"/>
    <mergeCell ref="F11:G11"/>
    <mergeCell ref="H11:I11"/>
    <mergeCell ref="H10:I10"/>
    <mergeCell ref="B2:I2"/>
    <mergeCell ref="B3:I3"/>
    <mergeCell ref="B4:I4"/>
    <mergeCell ref="B5:I5"/>
    <mergeCell ref="B7:C7"/>
    <mergeCell ref="D7:E7"/>
    <mergeCell ref="F7:G7"/>
    <mergeCell ref="H7:I7"/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9"/>
  <sheetViews>
    <sheetView workbookViewId="0">
      <selection activeCell="A3" sqref="A3:D3"/>
    </sheetView>
  </sheetViews>
  <sheetFormatPr baseColWidth="10" defaultRowHeight="11.25"/>
  <cols>
    <col min="1" max="1" width="15.85546875" style="349" customWidth="1"/>
    <col min="2" max="2" width="20.140625" style="349" customWidth="1"/>
    <col min="3" max="3" width="28.85546875" style="349" customWidth="1"/>
    <col min="4" max="4" width="24.42578125" style="349" customWidth="1"/>
    <col min="5" max="16384" width="11.42578125" style="349"/>
  </cols>
  <sheetData>
    <row r="1" spans="1:4">
      <c r="A1" s="1120"/>
      <c r="B1" s="1121"/>
      <c r="C1" s="1121"/>
      <c r="D1" s="1122"/>
    </row>
    <row r="2" spans="1:4">
      <c r="A2" s="1123" t="s">
        <v>3188</v>
      </c>
      <c r="B2" s="1124"/>
      <c r="C2" s="1124"/>
      <c r="D2" s="1125"/>
    </row>
    <row r="3" spans="1:4">
      <c r="A3" s="1123" t="s">
        <v>900</v>
      </c>
      <c r="B3" s="1124"/>
      <c r="C3" s="1124"/>
      <c r="D3" s="1125"/>
    </row>
    <row r="4" spans="1:4">
      <c r="A4" s="1126" t="str">
        <f>+EA!C3</f>
        <v>Del 1 de enero al 31 de julio de 2020</v>
      </c>
      <c r="B4" s="1127"/>
      <c r="C4" s="1127"/>
      <c r="D4" s="1128"/>
    </row>
    <row r="5" spans="1:4">
      <c r="A5" s="458"/>
      <c r="B5" s="458"/>
      <c r="C5" s="320"/>
    </row>
    <row r="6" spans="1:4">
      <c r="A6" s="1177" t="s">
        <v>890</v>
      </c>
      <c r="B6" s="1179"/>
      <c r="C6" s="668" t="s">
        <v>237</v>
      </c>
      <c r="D6" s="668" t="s">
        <v>833</v>
      </c>
    </row>
    <row r="7" spans="1:4">
      <c r="A7" s="1177" t="s">
        <v>896</v>
      </c>
      <c r="B7" s="1178"/>
      <c r="C7" s="1178"/>
      <c r="D7" s="1179"/>
    </row>
    <row r="8" spans="1:4">
      <c r="A8" s="1172"/>
      <c r="B8" s="1173"/>
      <c r="C8" s="411"/>
      <c r="D8" s="412"/>
    </row>
    <row r="9" spans="1:4">
      <c r="A9" s="1172"/>
      <c r="B9" s="1173"/>
      <c r="C9" s="411"/>
      <c r="D9" s="412"/>
    </row>
    <row r="10" spans="1:4">
      <c r="A10" s="1172"/>
      <c r="B10" s="1173"/>
      <c r="C10" s="411"/>
      <c r="D10" s="412"/>
    </row>
    <row r="11" spans="1:4">
      <c r="A11" s="1172"/>
      <c r="B11" s="1173"/>
      <c r="C11" s="411"/>
      <c r="D11" s="412"/>
    </row>
    <row r="12" spans="1:4">
      <c r="A12" s="466" t="s">
        <v>901</v>
      </c>
      <c r="B12" s="440"/>
      <c r="C12" s="411">
        <f>SUM(C8:C11)</f>
        <v>0</v>
      </c>
      <c r="D12" s="411">
        <f>SUM(D8:D11)</f>
        <v>0</v>
      </c>
    </row>
    <row r="13" spans="1:4">
      <c r="A13" s="1172"/>
      <c r="B13" s="1173"/>
      <c r="C13" s="411"/>
      <c r="D13" s="412"/>
    </row>
    <row r="14" spans="1:4">
      <c r="A14" s="1177" t="s">
        <v>898</v>
      </c>
      <c r="B14" s="1178"/>
      <c r="C14" s="1178"/>
      <c r="D14" s="1179"/>
    </row>
    <row r="15" spans="1:4">
      <c r="A15" s="1172"/>
      <c r="B15" s="1173"/>
      <c r="C15" s="411"/>
      <c r="D15" s="412"/>
    </row>
    <row r="16" spans="1:4">
      <c r="A16" s="467"/>
      <c r="B16" s="468"/>
      <c r="C16" s="465"/>
      <c r="D16" s="465"/>
    </row>
    <row r="17" spans="1:4">
      <c r="A17" s="1172"/>
      <c r="B17" s="1173"/>
      <c r="C17" s="470"/>
      <c r="D17" s="469"/>
    </row>
    <row r="18" spans="1:4">
      <c r="A18" s="1172"/>
      <c r="B18" s="1173"/>
      <c r="C18" s="470"/>
      <c r="D18" s="469"/>
    </row>
    <row r="19" spans="1:4">
      <c r="A19" s="1172"/>
      <c r="B19" s="1173"/>
      <c r="C19" s="470"/>
      <c r="D19" s="469"/>
    </row>
    <row r="20" spans="1:4">
      <c r="A20" s="1172"/>
      <c r="B20" s="1173"/>
      <c r="C20" s="470"/>
      <c r="D20" s="469"/>
    </row>
    <row r="21" spans="1:4">
      <c r="A21" s="1172"/>
      <c r="B21" s="1173"/>
      <c r="C21" s="470"/>
      <c r="D21" s="469"/>
    </row>
    <row r="22" spans="1:4">
      <c r="A22" s="1172"/>
      <c r="B22" s="1173"/>
      <c r="C22" s="470"/>
      <c r="D22" s="469"/>
    </row>
    <row r="23" spans="1:4">
      <c r="A23" s="1172"/>
      <c r="B23" s="1173"/>
      <c r="C23" s="470"/>
      <c r="D23" s="469"/>
    </row>
    <row r="24" spans="1:4">
      <c r="A24" s="1172"/>
      <c r="B24" s="1173"/>
      <c r="C24" s="470"/>
      <c r="D24" s="469"/>
    </row>
    <row r="25" spans="1:4">
      <c r="A25" s="1172"/>
      <c r="B25" s="1173"/>
      <c r="C25" s="470"/>
      <c r="D25" s="469"/>
    </row>
    <row r="26" spans="1:4">
      <c r="A26" s="1172"/>
      <c r="B26" s="1173"/>
      <c r="C26" s="470"/>
      <c r="D26" s="469"/>
    </row>
    <row r="27" spans="1:4">
      <c r="A27" s="466" t="s">
        <v>902</v>
      </c>
      <c r="B27" s="440"/>
      <c r="C27" s="470">
        <f>SUM(C15:C26)</f>
        <v>0</v>
      </c>
      <c r="D27" s="470">
        <f>SUM(D15:D26)</f>
        <v>0</v>
      </c>
    </row>
    <row r="28" spans="1:4">
      <c r="A28" s="1172"/>
      <c r="B28" s="1173"/>
      <c r="C28" s="470"/>
      <c r="D28" s="469"/>
    </row>
    <row r="29" spans="1:4">
      <c r="A29" s="1172" t="s">
        <v>98</v>
      </c>
      <c r="B29" s="1173"/>
      <c r="C29" s="471">
        <f>+C12+C27</f>
        <v>0</v>
      </c>
      <c r="D29" s="471">
        <f>+D12+D27</f>
        <v>0</v>
      </c>
    </row>
  </sheetData>
  <mergeCells count="25">
    <mergeCell ref="A15:B15"/>
    <mergeCell ref="A28:B28"/>
    <mergeCell ref="A29:B29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4:D14"/>
    <mergeCell ref="A1:D1"/>
    <mergeCell ref="A2:D2"/>
    <mergeCell ref="A3:D3"/>
    <mergeCell ref="A4:D4"/>
    <mergeCell ref="A7:D7"/>
    <mergeCell ref="A6:B6"/>
    <mergeCell ref="A8:B8"/>
    <mergeCell ref="A9:B9"/>
    <mergeCell ref="A10:B10"/>
    <mergeCell ref="A11:B11"/>
    <mergeCell ref="A13:B13"/>
  </mergeCells>
  <pageMargins left="0.7" right="0.7" top="0.75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6"/>
  <sheetViews>
    <sheetView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120" t="s">
        <v>3188</v>
      </c>
      <c r="B1" s="1121"/>
      <c r="C1" s="1121"/>
      <c r="D1" s="1121"/>
      <c r="E1" s="1121"/>
    </row>
    <row r="2" spans="1:5">
      <c r="A2" s="1123" t="s">
        <v>934</v>
      </c>
      <c r="B2" s="1124"/>
      <c r="C2" s="1124"/>
      <c r="D2" s="1124"/>
      <c r="E2" s="1124"/>
    </row>
    <row r="3" spans="1:5">
      <c r="A3" s="1126" t="str">
        <f>+EA!C3</f>
        <v>Del 1 de enero al 31 de julio de 2020</v>
      </c>
      <c r="B3" s="1127"/>
      <c r="C3" s="1127"/>
      <c r="D3" s="1127"/>
      <c r="E3" s="1127"/>
    </row>
    <row r="4" spans="1:5" ht="11.25" customHeight="1">
      <c r="A4" s="320"/>
      <c r="B4" s="458"/>
      <c r="C4" s="320"/>
      <c r="D4" s="320"/>
      <c r="E4" s="320"/>
    </row>
    <row r="5" spans="1:5">
      <c r="A5" s="1144" t="s">
        <v>231</v>
      </c>
      <c r="B5" s="1144"/>
      <c r="C5" s="667" t="s">
        <v>805</v>
      </c>
      <c r="D5" s="667" t="s">
        <v>237</v>
      </c>
      <c r="E5" s="667" t="s">
        <v>935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3"/>
      <c r="B7" s="424" t="s">
        <v>936</v>
      </c>
      <c r="C7" s="425">
        <f>+C8+C9</f>
        <v>96871194.599999994</v>
      </c>
      <c r="D7" s="425">
        <f t="shared" ref="D7:E7" si="0">+D8+D9</f>
        <v>47187840.18</v>
      </c>
      <c r="E7" s="425">
        <f t="shared" si="0"/>
        <v>47187840.18</v>
      </c>
    </row>
    <row r="8" spans="1:5">
      <c r="A8" s="1180" t="s">
        <v>937</v>
      </c>
      <c r="B8" s="1181"/>
      <c r="C8" s="422">
        <f>+EAI!E33</f>
        <v>0</v>
      </c>
      <c r="D8" s="422">
        <f>+EAI!H33</f>
        <v>0</v>
      </c>
      <c r="E8" s="422">
        <f>+EAI!I33</f>
        <v>0</v>
      </c>
    </row>
    <row r="9" spans="1:5">
      <c r="A9" s="1182" t="s">
        <v>938</v>
      </c>
      <c r="B9" s="1183"/>
      <c r="C9" s="426">
        <f>+EAI!E46</f>
        <v>96871194.599999994</v>
      </c>
      <c r="D9" s="426">
        <f>+EAI!H46</f>
        <v>47187840.18</v>
      </c>
      <c r="E9" s="426">
        <f>+EAI!I46</f>
        <v>47187840.18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7"/>
      <c r="B11" s="424" t="s">
        <v>939</v>
      </c>
      <c r="C11" s="425">
        <f>+C12+C13</f>
        <v>136610367</v>
      </c>
      <c r="D11" s="425">
        <f t="shared" ref="D11:E11" si="1">+D12+D13</f>
        <v>29588345.560000002</v>
      </c>
      <c r="E11" s="425">
        <f t="shared" si="1"/>
        <v>29588345.560000002</v>
      </c>
    </row>
    <row r="12" spans="1:5">
      <c r="A12" s="1184" t="s">
        <v>940</v>
      </c>
      <c r="B12" s="1185"/>
      <c r="C12" s="422"/>
      <c r="D12" s="422"/>
      <c r="E12" s="422"/>
    </row>
    <row r="13" spans="1:5">
      <c r="A13" s="1182" t="s">
        <v>941</v>
      </c>
      <c r="B13" s="1183"/>
      <c r="C13" s="426">
        <f>+COG!F32</f>
        <v>136610367</v>
      </c>
      <c r="D13" s="426">
        <f>+COG!G32</f>
        <v>29588345.560000002</v>
      </c>
      <c r="E13" s="426">
        <f>+COG!H32</f>
        <v>29588345.560000002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3"/>
      <c r="B15" s="424" t="s">
        <v>942</v>
      </c>
      <c r="C15" s="425">
        <f>+C7-C11</f>
        <v>-39739172.400000006</v>
      </c>
      <c r="D15" s="425">
        <f t="shared" ref="D15:E15" si="2">+D7-D11</f>
        <v>17599494.619999997</v>
      </c>
      <c r="E15" s="425">
        <f t="shared" si="2"/>
        <v>17599494.619999997</v>
      </c>
    </row>
    <row r="16" spans="1:5">
      <c r="A16" s="320"/>
      <c r="B16" s="320"/>
      <c r="C16" s="428"/>
      <c r="D16" s="428"/>
      <c r="E16" s="428"/>
    </row>
    <row r="17" spans="1:5">
      <c r="A17" s="1144" t="s">
        <v>231</v>
      </c>
      <c r="B17" s="1144"/>
      <c r="C17" s="669" t="s">
        <v>805</v>
      </c>
      <c r="D17" s="669" t="s">
        <v>237</v>
      </c>
      <c r="E17" s="669" t="s">
        <v>935</v>
      </c>
    </row>
    <row r="18" spans="1:5" ht="6.75" customHeight="1">
      <c r="A18" s="373"/>
      <c r="B18" s="374"/>
      <c r="C18" s="429"/>
      <c r="D18" s="429"/>
      <c r="E18" s="429"/>
    </row>
    <row r="19" spans="1:5">
      <c r="A19" s="1186" t="s">
        <v>943</v>
      </c>
      <c r="B19" s="1187"/>
      <c r="C19" s="426">
        <f>+C15</f>
        <v>-39739172.400000006</v>
      </c>
      <c r="D19" s="426">
        <f t="shared" ref="D19:E19" si="3">+D15</f>
        <v>17599494.619999997</v>
      </c>
      <c r="E19" s="426">
        <f t="shared" si="3"/>
        <v>17599494.619999997</v>
      </c>
    </row>
    <row r="20" spans="1:5" ht="6" customHeight="1">
      <c r="A20" s="358"/>
      <c r="B20" s="359"/>
      <c r="C20" s="377"/>
      <c r="D20" s="377"/>
      <c r="E20" s="377"/>
    </row>
    <row r="21" spans="1:5">
      <c r="A21" s="1186" t="s">
        <v>944</v>
      </c>
      <c r="B21" s="1187"/>
      <c r="C21" s="426"/>
      <c r="D21" s="426"/>
      <c r="E21" s="426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7"/>
      <c r="B23" s="424" t="s">
        <v>945</v>
      </c>
      <c r="C23" s="430">
        <f>+C19-C21</f>
        <v>-39739172.400000006</v>
      </c>
      <c r="D23" s="430">
        <f t="shared" ref="D23:E23" si="4">+D19-D21</f>
        <v>17599494.619999997</v>
      </c>
      <c r="E23" s="430">
        <f t="shared" si="4"/>
        <v>17599494.619999997</v>
      </c>
    </row>
    <row r="24" spans="1:5">
      <c r="A24" s="320"/>
      <c r="B24" s="320"/>
      <c r="C24" s="428"/>
      <c r="D24" s="428"/>
      <c r="E24" s="428"/>
    </row>
    <row r="25" spans="1:5">
      <c r="A25" s="1144" t="s">
        <v>231</v>
      </c>
      <c r="B25" s="1144"/>
      <c r="C25" s="669" t="s">
        <v>805</v>
      </c>
      <c r="D25" s="669" t="s">
        <v>237</v>
      </c>
      <c r="E25" s="669" t="s">
        <v>935</v>
      </c>
    </row>
    <row r="26" spans="1:5" ht="5.25" customHeight="1">
      <c r="A26" s="373"/>
      <c r="B26" s="374"/>
      <c r="C26" s="429"/>
      <c r="D26" s="429"/>
      <c r="E26" s="429"/>
    </row>
    <row r="27" spans="1:5">
      <c r="A27" s="1186" t="s">
        <v>946</v>
      </c>
      <c r="B27" s="1187"/>
      <c r="C27" s="426">
        <v>0</v>
      </c>
      <c r="D27" s="426">
        <v>0</v>
      </c>
      <c r="E27" s="426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186" t="s">
        <v>947</v>
      </c>
      <c r="B29" s="1187"/>
      <c r="C29" s="426"/>
      <c r="D29" s="426"/>
      <c r="E29" s="426"/>
    </row>
    <row r="30" spans="1:5" ht="3.75" customHeight="1" thickBot="1">
      <c r="A30" s="379"/>
      <c r="B30" s="380"/>
      <c r="C30" s="422"/>
      <c r="D30" s="422"/>
      <c r="E30" s="422"/>
    </row>
    <row r="31" spans="1:5" ht="15.75" thickBot="1">
      <c r="A31" s="427"/>
      <c r="B31" s="424" t="s">
        <v>948</v>
      </c>
      <c r="C31" s="430">
        <f>+C27-C29</f>
        <v>0</v>
      </c>
      <c r="D31" s="430">
        <f t="shared" ref="D31:E31" si="5">+D27-D29</f>
        <v>0</v>
      </c>
      <c r="E31" s="430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188" t="s">
        <v>949</v>
      </c>
      <c r="C33" s="1188"/>
      <c r="D33" s="1188"/>
      <c r="E33" s="1188"/>
    </row>
    <row r="34" spans="1:5" ht="28.5" customHeight="1">
      <c r="A34" s="320"/>
      <c r="B34" s="1188" t="s">
        <v>950</v>
      </c>
      <c r="C34" s="1188"/>
      <c r="D34" s="1188"/>
      <c r="E34" s="1188"/>
    </row>
    <row r="35" spans="1:5">
      <c r="A35" s="320"/>
      <c r="B35" s="1189" t="s">
        <v>951</v>
      </c>
      <c r="C35" s="1189"/>
      <c r="D35" s="1189"/>
      <c r="E35" s="1189"/>
    </row>
    <row r="36" spans="1:5" s="357" customFormat="1"/>
  </sheetData>
  <mergeCells count="17">
    <mergeCell ref="A27:B27"/>
    <mergeCell ref="A29:B29"/>
    <mergeCell ref="B33:E33"/>
    <mergeCell ref="B34:E34"/>
    <mergeCell ref="B35:E35"/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</mergeCells>
  <pageMargins left="0.7" right="0.7" top="0.75" bottom="0.7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9" customWidth="1"/>
    <col min="2" max="2" width="46.5703125" style="439" customWidth="1"/>
    <col min="3" max="3" width="19.85546875" style="439" customWidth="1"/>
    <col min="4" max="4" width="19.7109375" style="439" customWidth="1"/>
    <col min="5" max="5" width="5.140625" style="160" customWidth="1"/>
    <col min="6" max="16384" width="11.42578125" style="439"/>
  </cols>
  <sheetData>
    <row r="1" spans="1:4" ht="12.75" thickBot="1">
      <c r="A1" s="160"/>
      <c r="B1" s="160"/>
      <c r="C1" s="160"/>
      <c r="D1" s="160"/>
    </row>
    <row r="2" spans="1:4">
      <c r="A2" s="160"/>
      <c r="B2" s="1190"/>
      <c r="C2" s="1191"/>
      <c r="D2" s="1192"/>
    </row>
    <row r="3" spans="1:4">
      <c r="A3" s="160"/>
      <c r="B3" s="1193" t="s">
        <v>3188</v>
      </c>
      <c r="C3" s="1194"/>
      <c r="D3" s="1195"/>
    </row>
    <row r="4" spans="1:4" ht="15.75" customHeight="1" thickBot="1">
      <c r="A4" s="160"/>
      <c r="B4" s="1196" t="s">
        <v>952</v>
      </c>
      <c r="C4" s="1197"/>
      <c r="D4" s="1198"/>
    </row>
    <row r="5" spans="1:4">
      <c r="A5" s="160"/>
      <c r="B5" s="1199" t="s">
        <v>953</v>
      </c>
      <c r="C5" s="1201" t="s">
        <v>954</v>
      </c>
      <c r="D5" s="1202"/>
    </row>
    <row r="6" spans="1:4" ht="12.75" thickBot="1">
      <c r="A6" s="160"/>
      <c r="B6" s="1200"/>
      <c r="C6" s="432" t="s">
        <v>955</v>
      </c>
      <c r="D6" s="433" t="s">
        <v>956</v>
      </c>
    </row>
    <row r="7" spans="1:4">
      <c r="A7" s="160"/>
      <c r="B7" s="434" t="s">
        <v>957</v>
      </c>
      <c r="C7" s="434" t="s">
        <v>958</v>
      </c>
      <c r="D7" s="435" t="s">
        <v>959</v>
      </c>
    </row>
    <row r="8" spans="1:4">
      <c r="A8" s="160"/>
      <c r="B8" s="434" t="s">
        <v>957</v>
      </c>
      <c r="C8" s="436" t="s">
        <v>960</v>
      </c>
      <c r="D8" s="437" t="s">
        <v>961</v>
      </c>
    </row>
    <row r="9" spans="1:4">
      <c r="A9" s="160"/>
      <c r="B9" s="434" t="s">
        <v>957</v>
      </c>
      <c r="C9" s="436" t="s">
        <v>3185</v>
      </c>
      <c r="D9" s="436" t="s">
        <v>962</v>
      </c>
    </row>
    <row r="10" spans="1:4">
      <c r="A10" s="160"/>
      <c r="B10" s="754" t="s">
        <v>3368</v>
      </c>
      <c r="C10" s="436" t="s">
        <v>3185</v>
      </c>
      <c r="D10" s="436">
        <v>285</v>
      </c>
    </row>
    <row r="11" spans="1:4">
      <c r="A11" s="160"/>
      <c r="B11" s="434" t="s">
        <v>963</v>
      </c>
      <c r="C11" s="436" t="s">
        <v>3185</v>
      </c>
      <c r="D11" s="436" t="s">
        <v>964</v>
      </c>
    </row>
    <row r="12" spans="1:4">
      <c r="A12" s="160"/>
      <c r="B12" s="436"/>
      <c r="C12" s="436"/>
      <c r="D12" s="436"/>
    </row>
    <row r="13" spans="1:4">
      <c r="A13" s="160"/>
      <c r="B13" s="436"/>
      <c r="C13" s="436"/>
      <c r="D13" s="436"/>
    </row>
    <row r="14" spans="1:4">
      <c r="A14" s="160"/>
      <c r="B14" s="436"/>
      <c r="C14" s="436"/>
      <c r="D14" s="436"/>
    </row>
    <row r="15" spans="1:4">
      <c r="A15" s="160"/>
      <c r="B15" s="438"/>
      <c r="C15" s="438"/>
      <c r="D15" s="438"/>
    </row>
    <row r="16" spans="1:4">
      <c r="A16" s="160"/>
      <c r="B16" s="438"/>
      <c r="C16" s="438"/>
      <c r="D16" s="438"/>
    </row>
    <row r="17" spans="1:4">
      <c r="A17" s="160"/>
      <c r="B17" s="438"/>
      <c r="C17" s="438"/>
      <c r="D17" s="438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3B89-793B-4722-9B1B-A1961E784F72}">
  <dimension ref="A1:AJ419"/>
  <sheetViews>
    <sheetView topLeftCell="A390" workbookViewId="0">
      <selection activeCell="O420" sqref="O420"/>
    </sheetView>
  </sheetViews>
  <sheetFormatPr baseColWidth="10" defaultRowHeight="9"/>
  <cols>
    <col min="1" max="1" width="4.7109375" style="855" customWidth="1"/>
    <col min="2" max="2" width="7" style="855" customWidth="1"/>
    <col min="3" max="3" width="34.28515625" style="855" customWidth="1"/>
    <col min="4" max="4" width="10.7109375" style="855" hidden="1" customWidth="1"/>
    <col min="5" max="5" width="13.7109375" style="855" hidden="1" customWidth="1"/>
    <col min="6" max="6" width="14.42578125" style="855" hidden="1" customWidth="1"/>
    <col min="7" max="7" width="5.42578125" style="855" hidden="1" customWidth="1"/>
    <col min="8" max="8" width="7.85546875" style="855" hidden="1" customWidth="1"/>
    <col min="9" max="9" width="5.5703125" style="855" hidden="1" customWidth="1"/>
    <col min="10" max="10" width="8" style="855" hidden="1" customWidth="1"/>
    <col min="11" max="11" width="15.28515625" style="855" hidden="1" customWidth="1"/>
    <col min="12" max="12" width="13.5703125" style="855" hidden="1" customWidth="1"/>
    <col min="13" max="13" width="8.42578125" style="855" hidden="1" customWidth="1"/>
    <col min="14" max="14" width="11.7109375" style="855" bestFit="1" customWidth="1"/>
    <col min="15" max="15" width="10.85546875" style="855" bestFit="1" customWidth="1"/>
    <col min="16" max="16" width="12.85546875" style="868" hidden="1" customWidth="1"/>
    <col min="17" max="17" width="11.85546875" style="868" hidden="1" customWidth="1"/>
    <col min="18" max="18" width="13.140625" style="855" hidden="1" customWidth="1"/>
    <col min="19" max="19" width="7.28515625" style="855" hidden="1" customWidth="1"/>
    <col min="20" max="20" width="11.42578125" style="855" hidden="1" customWidth="1"/>
    <col min="21" max="21" width="8.7109375" style="855" hidden="1" customWidth="1"/>
    <col min="22" max="22" width="12.5703125" style="856" customWidth="1"/>
    <col min="23" max="23" width="12.85546875" style="856" bestFit="1" customWidth="1"/>
    <col min="24" max="24" width="12" style="856" bestFit="1" customWidth="1"/>
    <col min="25" max="25" width="12.85546875" style="856" customWidth="1"/>
    <col min="26" max="26" width="3" style="855" hidden="1" customWidth="1"/>
    <col min="27" max="27" width="8.5703125" style="855" hidden="1" customWidth="1"/>
    <col min="28" max="28" width="34.5703125" style="855" hidden="1" customWidth="1"/>
    <col min="29" max="29" width="45.28515625" style="855" hidden="1" customWidth="1"/>
    <col min="30" max="30" width="11.42578125" style="855" hidden="1" customWidth="1"/>
    <col min="31" max="31" width="10" style="855" hidden="1" customWidth="1"/>
    <col min="32" max="32" width="10.7109375" style="855" hidden="1" customWidth="1"/>
    <col min="33" max="33" width="9.28515625" style="855" hidden="1" customWidth="1"/>
    <col min="34" max="34" width="10.42578125" style="855" hidden="1" customWidth="1"/>
    <col min="35" max="40" width="0" style="855" hidden="1" customWidth="1"/>
    <col min="41" max="256" width="11.42578125" style="855"/>
    <col min="257" max="257" width="4.7109375" style="855" customWidth="1"/>
    <col min="258" max="258" width="7" style="855" customWidth="1"/>
    <col min="259" max="259" width="34.28515625" style="855" customWidth="1"/>
    <col min="260" max="269" width="0" style="855" hidden="1" customWidth="1"/>
    <col min="270" max="270" width="11.7109375" style="855" bestFit="1" customWidth="1"/>
    <col min="271" max="271" width="10.85546875" style="855" bestFit="1" customWidth="1"/>
    <col min="272" max="277" width="0" style="855" hidden="1" customWidth="1"/>
    <col min="278" max="278" width="12.5703125" style="855" customWidth="1"/>
    <col min="279" max="279" width="12.85546875" style="855" bestFit="1" customWidth="1"/>
    <col min="280" max="280" width="12" style="855" bestFit="1" customWidth="1"/>
    <col min="281" max="281" width="12.85546875" style="855" customWidth="1"/>
    <col min="282" max="296" width="0" style="855" hidden="1" customWidth="1"/>
    <col min="297" max="512" width="11.42578125" style="855"/>
    <col min="513" max="513" width="4.7109375" style="855" customWidth="1"/>
    <col min="514" max="514" width="7" style="855" customWidth="1"/>
    <col min="515" max="515" width="34.28515625" style="855" customWidth="1"/>
    <col min="516" max="525" width="0" style="855" hidden="1" customWidth="1"/>
    <col min="526" max="526" width="11.7109375" style="855" bestFit="1" customWidth="1"/>
    <col min="527" max="527" width="10.85546875" style="855" bestFit="1" customWidth="1"/>
    <col min="528" max="533" width="0" style="855" hidden="1" customWidth="1"/>
    <col min="534" max="534" width="12.5703125" style="855" customWidth="1"/>
    <col min="535" max="535" width="12.85546875" style="855" bestFit="1" customWidth="1"/>
    <col min="536" max="536" width="12" style="855" bestFit="1" customWidth="1"/>
    <col min="537" max="537" width="12.85546875" style="855" customWidth="1"/>
    <col min="538" max="552" width="0" style="855" hidden="1" customWidth="1"/>
    <col min="553" max="768" width="11.42578125" style="855"/>
    <col min="769" max="769" width="4.7109375" style="855" customWidth="1"/>
    <col min="770" max="770" width="7" style="855" customWidth="1"/>
    <col min="771" max="771" width="34.28515625" style="855" customWidth="1"/>
    <col min="772" max="781" width="0" style="855" hidden="1" customWidth="1"/>
    <col min="782" max="782" width="11.7109375" style="855" bestFit="1" customWidth="1"/>
    <col min="783" max="783" width="10.85546875" style="855" bestFit="1" customWidth="1"/>
    <col min="784" max="789" width="0" style="855" hidden="1" customWidth="1"/>
    <col min="790" max="790" width="12.5703125" style="855" customWidth="1"/>
    <col min="791" max="791" width="12.85546875" style="855" bestFit="1" customWidth="1"/>
    <col min="792" max="792" width="12" style="855" bestFit="1" customWidth="1"/>
    <col min="793" max="793" width="12.85546875" style="855" customWidth="1"/>
    <col min="794" max="808" width="0" style="855" hidden="1" customWidth="1"/>
    <col min="809" max="1024" width="11.42578125" style="855"/>
    <col min="1025" max="1025" width="4.7109375" style="855" customWidth="1"/>
    <col min="1026" max="1026" width="7" style="855" customWidth="1"/>
    <col min="1027" max="1027" width="34.28515625" style="855" customWidth="1"/>
    <col min="1028" max="1037" width="0" style="855" hidden="1" customWidth="1"/>
    <col min="1038" max="1038" width="11.7109375" style="855" bestFit="1" customWidth="1"/>
    <col min="1039" max="1039" width="10.85546875" style="855" bestFit="1" customWidth="1"/>
    <col min="1040" max="1045" width="0" style="855" hidden="1" customWidth="1"/>
    <col min="1046" max="1046" width="12.5703125" style="855" customWidth="1"/>
    <col min="1047" max="1047" width="12.85546875" style="855" bestFit="1" customWidth="1"/>
    <col min="1048" max="1048" width="12" style="855" bestFit="1" customWidth="1"/>
    <col min="1049" max="1049" width="12.85546875" style="855" customWidth="1"/>
    <col min="1050" max="1064" width="0" style="855" hidden="1" customWidth="1"/>
    <col min="1065" max="1280" width="11.42578125" style="855"/>
    <col min="1281" max="1281" width="4.7109375" style="855" customWidth="1"/>
    <col min="1282" max="1282" width="7" style="855" customWidth="1"/>
    <col min="1283" max="1283" width="34.28515625" style="855" customWidth="1"/>
    <col min="1284" max="1293" width="0" style="855" hidden="1" customWidth="1"/>
    <col min="1294" max="1294" width="11.7109375" style="855" bestFit="1" customWidth="1"/>
    <col min="1295" max="1295" width="10.85546875" style="855" bestFit="1" customWidth="1"/>
    <col min="1296" max="1301" width="0" style="855" hidden="1" customWidth="1"/>
    <col min="1302" max="1302" width="12.5703125" style="855" customWidth="1"/>
    <col min="1303" max="1303" width="12.85546875" style="855" bestFit="1" customWidth="1"/>
    <col min="1304" max="1304" width="12" style="855" bestFit="1" customWidth="1"/>
    <col min="1305" max="1305" width="12.85546875" style="855" customWidth="1"/>
    <col min="1306" max="1320" width="0" style="855" hidden="1" customWidth="1"/>
    <col min="1321" max="1536" width="11.42578125" style="855"/>
    <col min="1537" max="1537" width="4.7109375" style="855" customWidth="1"/>
    <col min="1538" max="1538" width="7" style="855" customWidth="1"/>
    <col min="1539" max="1539" width="34.28515625" style="855" customWidth="1"/>
    <col min="1540" max="1549" width="0" style="855" hidden="1" customWidth="1"/>
    <col min="1550" max="1550" width="11.7109375" style="855" bestFit="1" customWidth="1"/>
    <col min="1551" max="1551" width="10.85546875" style="855" bestFit="1" customWidth="1"/>
    <col min="1552" max="1557" width="0" style="855" hidden="1" customWidth="1"/>
    <col min="1558" max="1558" width="12.5703125" style="855" customWidth="1"/>
    <col min="1559" max="1559" width="12.85546875" style="855" bestFit="1" customWidth="1"/>
    <col min="1560" max="1560" width="12" style="855" bestFit="1" customWidth="1"/>
    <col min="1561" max="1561" width="12.85546875" style="855" customWidth="1"/>
    <col min="1562" max="1576" width="0" style="855" hidden="1" customWidth="1"/>
    <col min="1577" max="1792" width="11.42578125" style="855"/>
    <col min="1793" max="1793" width="4.7109375" style="855" customWidth="1"/>
    <col min="1794" max="1794" width="7" style="855" customWidth="1"/>
    <col min="1795" max="1795" width="34.28515625" style="855" customWidth="1"/>
    <col min="1796" max="1805" width="0" style="855" hidden="1" customWidth="1"/>
    <col min="1806" max="1806" width="11.7109375" style="855" bestFit="1" customWidth="1"/>
    <col min="1807" max="1807" width="10.85546875" style="855" bestFit="1" customWidth="1"/>
    <col min="1808" max="1813" width="0" style="855" hidden="1" customWidth="1"/>
    <col min="1814" max="1814" width="12.5703125" style="855" customWidth="1"/>
    <col min="1815" max="1815" width="12.85546875" style="855" bestFit="1" customWidth="1"/>
    <col min="1816" max="1816" width="12" style="855" bestFit="1" customWidth="1"/>
    <col min="1817" max="1817" width="12.85546875" style="855" customWidth="1"/>
    <col min="1818" max="1832" width="0" style="855" hidden="1" customWidth="1"/>
    <col min="1833" max="2048" width="11.42578125" style="855"/>
    <col min="2049" max="2049" width="4.7109375" style="855" customWidth="1"/>
    <col min="2050" max="2050" width="7" style="855" customWidth="1"/>
    <col min="2051" max="2051" width="34.28515625" style="855" customWidth="1"/>
    <col min="2052" max="2061" width="0" style="855" hidden="1" customWidth="1"/>
    <col min="2062" max="2062" width="11.7109375" style="855" bestFit="1" customWidth="1"/>
    <col min="2063" max="2063" width="10.85546875" style="855" bestFit="1" customWidth="1"/>
    <col min="2064" max="2069" width="0" style="855" hidden="1" customWidth="1"/>
    <col min="2070" max="2070" width="12.5703125" style="855" customWidth="1"/>
    <col min="2071" max="2071" width="12.85546875" style="855" bestFit="1" customWidth="1"/>
    <col min="2072" max="2072" width="12" style="855" bestFit="1" customWidth="1"/>
    <col min="2073" max="2073" width="12.85546875" style="855" customWidth="1"/>
    <col min="2074" max="2088" width="0" style="855" hidden="1" customWidth="1"/>
    <col min="2089" max="2304" width="11.42578125" style="855"/>
    <col min="2305" max="2305" width="4.7109375" style="855" customWidth="1"/>
    <col min="2306" max="2306" width="7" style="855" customWidth="1"/>
    <col min="2307" max="2307" width="34.28515625" style="855" customWidth="1"/>
    <col min="2308" max="2317" width="0" style="855" hidden="1" customWidth="1"/>
    <col min="2318" max="2318" width="11.7109375" style="855" bestFit="1" customWidth="1"/>
    <col min="2319" max="2319" width="10.85546875" style="855" bestFit="1" customWidth="1"/>
    <col min="2320" max="2325" width="0" style="855" hidden="1" customWidth="1"/>
    <col min="2326" max="2326" width="12.5703125" style="855" customWidth="1"/>
    <col min="2327" max="2327" width="12.85546875" style="855" bestFit="1" customWidth="1"/>
    <col min="2328" max="2328" width="12" style="855" bestFit="1" customWidth="1"/>
    <col min="2329" max="2329" width="12.85546875" style="855" customWidth="1"/>
    <col min="2330" max="2344" width="0" style="855" hidden="1" customWidth="1"/>
    <col min="2345" max="2560" width="11.42578125" style="855"/>
    <col min="2561" max="2561" width="4.7109375" style="855" customWidth="1"/>
    <col min="2562" max="2562" width="7" style="855" customWidth="1"/>
    <col min="2563" max="2563" width="34.28515625" style="855" customWidth="1"/>
    <col min="2564" max="2573" width="0" style="855" hidden="1" customWidth="1"/>
    <col min="2574" max="2574" width="11.7109375" style="855" bestFit="1" customWidth="1"/>
    <col min="2575" max="2575" width="10.85546875" style="855" bestFit="1" customWidth="1"/>
    <col min="2576" max="2581" width="0" style="855" hidden="1" customWidth="1"/>
    <col min="2582" max="2582" width="12.5703125" style="855" customWidth="1"/>
    <col min="2583" max="2583" width="12.85546875" style="855" bestFit="1" customWidth="1"/>
    <col min="2584" max="2584" width="12" style="855" bestFit="1" customWidth="1"/>
    <col min="2585" max="2585" width="12.85546875" style="855" customWidth="1"/>
    <col min="2586" max="2600" width="0" style="855" hidden="1" customWidth="1"/>
    <col min="2601" max="2816" width="11.42578125" style="855"/>
    <col min="2817" max="2817" width="4.7109375" style="855" customWidth="1"/>
    <col min="2818" max="2818" width="7" style="855" customWidth="1"/>
    <col min="2819" max="2819" width="34.28515625" style="855" customWidth="1"/>
    <col min="2820" max="2829" width="0" style="855" hidden="1" customWidth="1"/>
    <col min="2830" max="2830" width="11.7109375" style="855" bestFit="1" customWidth="1"/>
    <col min="2831" max="2831" width="10.85546875" style="855" bestFit="1" customWidth="1"/>
    <col min="2832" max="2837" width="0" style="855" hidden="1" customWidth="1"/>
    <col min="2838" max="2838" width="12.5703125" style="855" customWidth="1"/>
    <col min="2839" max="2839" width="12.85546875" style="855" bestFit="1" customWidth="1"/>
    <col min="2840" max="2840" width="12" style="855" bestFit="1" customWidth="1"/>
    <col min="2841" max="2841" width="12.85546875" style="855" customWidth="1"/>
    <col min="2842" max="2856" width="0" style="855" hidden="1" customWidth="1"/>
    <col min="2857" max="3072" width="11.42578125" style="855"/>
    <col min="3073" max="3073" width="4.7109375" style="855" customWidth="1"/>
    <col min="3074" max="3074" width="7" style="855" customWidth="1"/>
    <col min="3075" max="3075" width="34.28515625" style="855" customWidth="1"/>
    <col min="3076" max="3085" width="0" style="855" hidden="1" customWidth="1"/>
    <col min="3086" max="3086" width="11.7109375" style="855" bestFit="1" customWidth="1"/>
    <col min="3087" max="3087" width="10.85546875" style="855" bestFit="1" customWidth="1"/>
    <col min="3088" max="3093" width="0" style="855" hidden="1" customWidth="1"/>
    <col min="3094" max="3094" width="12.5703125" style="855" customWidth="1"/>
    <col min="3095" max="3095" width="12.85546875" style="855" bestFit="1" customWidth="1"/>
    <col min="3096" max="3096" width="12" style="855" bestFit="1" customWidth="1"/>
    <col min="3097" max="3097" width="12.85546875" style="855" customWidth="1"/>
    <col min="3098" max="3112" width="0" style="855" hidden="1" customWidth="1"/>
    <col min="3113" max="3328" width="11.42578125" style="855"/>
    <col min="3329" max="3329" width="4.7109375" style="855" customWidth="1"/>
    <col min="3330" max="3330" width="7" style="855" customWidth="1"/>
    <col min="3331" max="3331" width="34.28515625" style="855" customWidth="1"/>
    <col min="3332" max="3341" width="0" style="855" hidden="1" customWidth="1"/>
    <col min="3342" max="3342" width="11.7109375" style="855" bestFit="1" customWidth="1"/>
    <col min="3343" max="3343" width="10.85546875" style="855" bestFit="1" customWidth="1"/>
    <col min="3344" max="3349" width="0" style="855" hidden="1" customWidth="1"/>
    <col min="3350" max="3350" width="12.5703125" style="855" customWidth="1"/>
    <col min="3351" max="3351" width="12.85546875" style="855" bestFit="1" customWidth="1"/>
    <col min="3352" max="3352" width="12" style="855" bestFit="1" customWidth="1"/>
    <col min="3353" max="3353" width="12.85546875" style="855" customWidth="1"/>
    <col min="3354" max="3368" width="0" style="855" hidden="1" customWidth="1"/>
    <col min="3369" max="3584" width="11.42578125" style="855"/>
    <col min="3585" max="3585" width="4.7109375" style="855" customWidth="1"/>
    <col min="3586" max="3586" width="7" style="855" customWidth="1"/>
    <col min="3587" max="3587" width="34.28515625" style="855" customWidth="1"/>
    <col min="3588" max="3597" width="0" style="855" hidden="1" customWidth="1"/>
    <col min="3598" max="3598" width="11.7109375" style="855" bestFit="1" customWidth="1"/>
    <col min="3599" max="3599" width="10.85546875" style="855" bestFit="1" customWidth="1"/>
    <col min="3600" max="3605" width="0" style="855" hidden="1" customWidth="1"/>
    <col min="3606" max="3606" width="12.5703125" style="855" customWidth="1"/>
    <col min="3607" max="3607" width="12.85546875" style="855" bestFit="1" customWidth="1"/>
    <col min="3608" max="3608" width="12" style="855" bestFit="1" customWidth="1"/>
    <col min="3609" max="3609" width="12.85546875" style="855" customWidth="1"/>
    <col min="3610" max="3624" width="0" style="855" hidden="1" customWidth="1"/>
    <col min="3625" max="3840" width="11.42578125" style="855"/>
    <col min="3841" max="3841" width="4.7109375" style="855" customWidth="1"/>
    <col min="3842" max="3842" width="7" style="855" customWidth="1"/>
    <col min="3843" max="3843" width="34.28515625" style="855" customWidth="1"/>
    <col min="3844" max="3853" width="0" style="855" hidden="1" customWidth="1"/>
    <col min="3854" max="3854" width="11.7109375" style="855" bestFit="1" customWidth="1"/>
    <col min="3855" max="3855" width="10.85546875" style="855" bestFit="1" customWidth="1"/>
    <col min="3856" max="3861" width="0" style="855" hidden="1" customWidth="1"/>
    <col min="3862" max="3862" width="12.5703125" style="855" customWidth="1"/>
    <col min="3863" max="3863" width="12.85546875" style="855" bestFit="1" customWidth="1"/>
    <col min="3864" max="3864" width="12" style="855" bestFit="1" customWidth="1"/>
    <col min="3865" max="3865" width="12.85546875" style="855" customWidth="1"/>
    <col min="3866" max="3880" width="0" style="855" hidden="1" customWidth="1"/>
    <col min="3881" max="4096" width="11.42578125" style="855"/>
    <col min="4097" max="4097" width="4.7109375" style="855" customWidth="1"/>
    <col min="4098" max="4098" width="7" style="855" customWidth="1"/>
    <col min="4099" max="4099" width="34.28515625" style="855" customWidth="1"/>
    <col min="4100" max="4109" width="0" style="855" hidden="1" customWidth="1"/>
    <col min="4110" max="4110" width="11.7109375" style="855" bestFit="1" customWidth="1"/>
    <col min="4111" max="4111" width="10.85546875" style="855" bestFit="1" customWidth="1"/>
    <col min="4112" max="4117" width="0" style="855" hidden="1" customWidth="1"/>
    <col min="4118" max="4118" width="12.5703125" style="855" customWidth="1"/>
    <col min="4119" max="4119" width="12.85546875" style="855" bestFit="1" customWidth="1"/>
    <col min="4120" max="4120" width="12" style="855" bestFit="1" customWidth="1"/>
    <col min="4121" max="4121" width="12.85546875" style="855" customWidth="1"/>
    <col min="4122" max="4136" width="0" style="855" hidden="1" customWidth="1"/>
    <col min="4137" max="4352" width="11.42578125" style="855"/>
    <col min="4353" max="4353" width="4.7109375" style="855" customWidth="1"/>
    <col min="4354" max="4354" width="7" style="855" customWidth="1"/>
    <col min="4355" max="4355" width="34.28515625" style="855" customWidth="1"/>
    <col min="4356" max="4365" width="0" style="855" hidden="1" customWidth="1"/>
    <col min="4366" max="4366" width="11.7109375" style="855" bestFit="1" customWidth="1"/>
    <col min="4367" max="4367" width="10.85546875" style="855" bestFit="1" customWidth="1"/>
    <col min="4368" max="4373" width="0" style="855" hidden="1" customWidth="1"/>
    <col min="4374" max="4374" width="12.5703125" style="855" customWidth="1"/>
    <col min="4375" max="4375" width="12.85546875" style="855" bestFit="1" customWidth="1"/>
    <col min="4376" max="4376" width="12" style="855" bestFit="1" customWidth="1"/>
    <col min="4377" max="4377" width="12.85546875" style="855" customWidth="1"/>
    <col min="4378" max="4392" width="0" style="855" hidden="1" customWidth="1"/>
    <col min="4393" max="4608" width="11.42578125" style="855"/>
    <col min="4609" max="4609" width="4.7109375" style="855" customWidth="1"/>
    <col min="4610" max="4610" width="7" style="855" customWidth="1"/>
    <col min="4611" max="4611" width="34.28515625" style="855" customWidth="1"/>
    <col min="4612" max="4621" width="0" style="855" hidden="1" customWidth="1"/>
    <col min="4622" max="4622" width="11.7109375" style="855" bestFit="1" customWidth="1"/>
    <col min="4623" max="4623" width="10.85546875" style="855" bestFit="1" customWidth="1"/>
    <col min="4624" max="4629" width="0" style="855" hidden="1" customWidth="1"/>
    <col min="4630" max="4630" width="12.5703125" style="855" customWidth="1"/>
    <col min="4631" max="4631" width="12.85546875" style="855" bestFit="1" customWidth="1"/>
    <col min="4632" max="4632" width="12" style="855" bestFit="1" customWidth="1"/>
    <col min="4633" max="4633" width="12.85546875" style="855" customWidth="1"/>
    <col min="4634" max="4648" width="0" style="855" hidden="1" customWidth="1"/>
    <col min="4649" max="4864" width="11.42578125" style="855"/>
    <col min="4865" max="4865" width="4.7109375" style="855" customWidth="1"/>
    <col min="4866" max="4866" width="7" style="855" customWidth="1"/>
    <col min="4867" max="4867" width="34.28515625" style="855" customWidth="1"/>
    <col min="4868" max="4877" width="0" style="855" hidden="1" customWidth="1"/>
    <col min="4878" max="4878" width="11.7109375" style="855" bestFit="1" customWidth="1"/>
    <col min="4879" max="4879" width="10.85546875" style="855" bestFit="1" customWidth="1"/>
    <col min="4880" max="4885" width="0" style="855" hidden="1" customWidth="1"/>
    <col min="4886" max="4886" width="12.5703125" style="855" customWidth="1"/>
    <col min="4887" max="4887" width="12.85546875" style="855" bestFit="1" customWidth="1"/>
    <col min="4888" max="4888" width="12" style="855" bestFit="1" customWidth="1"/>
    <col min="4889" max="4889" width="12.85546875" style="855" customWidth="1"/>
    <col min="4890" max="4904" width="0" style="855" hidden="1" customWidth="1"/>
    <col min="4905" max="5120" width="11.42578125" style="855"/>
    <col min="5121" max="5121" width="4.7109375" style="855" customWidth="1"/>
    <col min="5122" max="5122" width="7" style="855" customWidth="1"/>
    <col min="5123" max="5123" width="34.28515625" style="855" customWidth="1"/>
    <col min="5124" max="5133" width="0" style="855" hidden="1" customWidth="1"/>
    <col min="5134" max="5134" width="11.7109375" style="855" bestFit="1" customWidth="1"/>
    <col min="5135" max="5135" width="10.85546875" style="855" bestFit="1" customWidth="1"/>
    <col min="5136" max="5141" width="0" style="855" hidden="1" customWidth="1"/>
    <col min="5142" max="5142" width="12.5703125" style="855" customWidth="1"/>
    <col min="5143" max="5143" width="12.85546875" style="855" bestFit="1" customWidth="1"/>
    <col min="5144" max="5144" width="12" style="855" bestFit="1" customWidth="1"/>
    <col min="5145" max="5145" width="12.85546875" style="855" customWidth="1"/>
    <col min="5146" max="5160" width="0" style="855" hidden="1" customWidth="1"/>
    <col min="5161" max="5376" width="11.42578125" style="855"/>
    <col min="5377" max="5377" width="4.7109375" style="855" customWidth="1"/>
    <col min="5378" max="5378" width="7" style="855" customWidth="1"/>
    <col min="5379" max="5379" width="34.28515625" style="855" customWidth="1"/>
    <col min="5380" max="5389" width="0" style="855" hidden="1" customWidth="1"/>
    <col min="5390" max="5390" width="11.7109375" style="855" bestFit="1" customWidth="1"/>
    <col min="5391" max="5391" width="10.85546875" style="855" bestFit="1" customWidth="1"/>
    <col min="5392" max="5397" width="0" style="855" hidden="1" customWidth="1"/>
    <col min="5398" max="5398" width="12.5703125" style="855" customWidth="1"/>
    <col min="5399" max="5399" width="12.85546875" style="855" bestFit="1" customWidth="1"/>
    <col min="5400" max="5400" width="12" style="855" bestFit="1" customWidth="1"/>
    <col min="5401" max="5401" width="12.85546875" style="855" customWidth="1"/>
    <col min="5402" max="5416" width="0" style="855" hidden="1" customWidth="1"/>
    <col min="5417" max="5632" width="11.42578125" style="855"/>
    <col min="5633" max="5633" width="4.7109375" style="855" customWidth="1"/>
    <col min="5634" max="5634" width="7" style="855" customWidth="1"/>
    <col min="5635" max="5635" width="34.28515625" style="855" customWidth="1"/>
    <col min="5636" max="5645" width="0" style="855" hidden="1" customWidth="1"/>
    <col min="5646" max="5646" width="11.7109375" style="855" bestFit="1" customWidth="1"/>
    <col min="5647" max="5647" width="10.85546875" style="855" bestFit="1" customWidth="1"/>
    <col min="5648" max="5653" width="0" style="855" hidden="1" customWidth="1"/>
    <col min="5654" max="5654" width="12.5703125" style="855" customWidth="1"/>
    <col min="5655" max="5655" width="12.85546875" style="855" bestFit="1" customWidth="1"/>
    <col min="5656" max="5656" width="12" style="855" bestFit="1" customWidth="1"/>
    <col min="5657" max="5657" width="12.85546875" style="855" customWidth="1"/>
    <col min="5658" max="5672" width="0" style="855" hidden="1" customWidth="1"/>
    <col min="5673" max="5888" width="11.42578125" style="855"/>
    <col min="5889" max="5889" width="4.7109375" style="855" customWidth="1"/>
    <col min="5890" max="5890" width="7" style="855" customWidth="1"/>
    <col min="5891" max="5891" width="34.28515625" style="855" customWidth="1"/>
    <col min="5892" max="5901" width="0" style="855" hidden="1" customWidth="1"/>
    <col min="5902" max="5902" width="11.7109375" style="855" bestFit="1" customWidth="1"/>
    <col min="5903" max="5903" width="10.85546875" style="855" bestFit="1" customWidth="1"/>
    <col min="5904" max="5909" width="0" style="855" hidden="1" customWidth="1"/>
    <col min="5910" max="5910" width="12.5703125" style="855" customWidth="1"/>
    <col min="5911" max="5911" width="12.85546875" style="855" bestFit="1" customWidth="1"/>
    <col min="5912" max="5912" width="12" style="855" bestFit="1" customWidth="1"/>
    <col min="5913" max="5913" width="12.85546875" style="855" customWidth="1"/>
    <col min="5914" max="5928" width="0" style="855" hidden="1" customWidth="1"/>
    <col min="5929" max="6144" width="11.42578125" style="855"/>
    <col min="6145" max="6145" width="4.7109375" style="855" customWidth="1"/>
    <col min="6146" max="6146" width="7" style="855" customWidth="1"/>
    <col min="6147" max="6147" width="34.28515625" style="855" customWidth="1"/>
    <col min="6148" max="6157" width="0" style="855" hidden="1" customWidth="1"/>
    <col min="6158" max="6158" width="11.7109375" style="855" bestFit="1" customWidth="1"/>
    <col min="6159" max="6159" width="10.85546875" style="855" bestFit="1" customWidth="1"/>
    <col min="6160" max="6165" width="0" style="855" hidden="1" customWidth="1"/>
    <col min="6166" max="6166" width="12.5703125" style="855" customWidth="1"/>
    <col min="6167" max="6167" width="12.85546875" style="855" bestFit="1" customWidth="1"/>
    <col min="6168" max="6168" width="12" style="855" bestFit="1" customWidth="1"/>
    <col min="6169" max="6169" width="12.85546875" style="855" customWidth="1"/>
    <col min="6170" max="6184" width="0" style="855" hidden="1" customWidth="1"/>
    <col min="6185" max="6400" width="11.42578125" style="855"/>
    <col min="6401" max="6401" width="4.7109375" style="855" customWidth="1"/>
    <col min="6402" max="6402" width="7" style="855" customWidth="1"/>
    <col min="6403" max="6403" width="34.28515625" style="855" customWidth="1"/>
    <col min="6404" max="6413" width="0" style="855" hidden="1" customWidth="1"/>
    <col min="6414" max="6414" width="11.7109375" style="855" bestFit="1" customWidth="1"/>
    <col min="6415" max="6415" width="10.85546875" style="855" bestFit="1" customWidth="1"/>
    <col min="6416" max="6421" width="0" style="855" hidden="1" customWidth="1"/>
    <col min="6422" max="6422" width="12.5703125" style="855" customWidth="1"/>
    <col min="6423" max="6423" width="12.85546875" style="855" bestFit="1" customWidth="1"/>
    <col min="6424" max="6424" width="12" style="855" bestFit="1" customWidth="1"/>
    <col min="6425" max="6425" width="12.85546875" style="855" customWidth="1"/>
    <col min="6426" max="6440" width="0" style="855" hidden="1" customWidth="1"/>
    <col min="6441" max="6656" width="11.42578125" style="855"/>
    <col min="6657" max="6657" width="4.7109375" style="855" customWidth="1"/>
    <col min="6658" max="6658" width="7" style="855" customWidth="1"/>
    <col min="6659" max="6659" width="34.28515625" style="855" customWidth="1"/>
    <col min="6660" max="6669" width="0" style="855" hidden="1" customWidth="1"/>
    <col min="6670" max="6670" width="11.7109375" style="855" bestFit="1" customWidth="1"/>
    <col min="6671" max="6671" width="10.85546875" style="855" bestFit="1" customWidth="1"/>
    <col min="6672" max="6677" width="0" style="855" hidden="1" customWidth="1"/>
    <col min="6678" max="6678" width="12.5703125" style="855" customWidth="1"/>
    <col min="6679" max="6679" width="12.85546875" style="855" bestFit="1" customWidth="1"/>
    <col min="6680" max="6680" width="12" style="855" bestFit="1" customWidth="1"/>
    <col min="6681" max="6681" width="12.85546875" style="855" customWidth="1"/>
    <col min="6682" max="6696" width="0" style="855" hidden="1" customWidth="1"/>
    <col min="6697" max="6912" width="11.42578125" style="855"/>
    <col min="6913" max="6913" width="4.7109375" style="855" customWidth="1"/>
    <col min="6914" max="6914" width="7" style="855" customWidth="1"/>
    <col min="6915" max="6915" width="34.28515625" style="855" customWidth="1"/>
    <col min="6916" max="6925" width="0" style="855" hidden="1" customWidth="1"/>
    <col min="6926" max="6926" width="11.7109375" style="855" bestFit="1" customWidth="1"/>
    <col min="6927" max="6927" width="10.85546875" style="855" bestFit="1" customWidth="1"/>
    <col min="6928" max="6933" width="0" style="855" hidden="1" customWidth="1"/>
    <col min="6934" max="6934" width="12.5703125" style="855" customWidth="1"/>
    <col min="6935" max="6935" width="12.85546875" style="855" bestFit="1" customWidth="1"/>
    <col min="6936" max="6936" width="12" style="855" bestFit="1" customWidth="1"/>
    <col min="6937" max="6937" width="12.85546875" style="855" customWidth="1"/>
    <col min="6938" max="6952" width="0" style="855" hidden="1" customWidth="1"/>
    <col min="6953" max="7168" width="11.42578125" style="855"/>
    <col min="7169" max="7169" width="4.7109375" style="855" customWidth="1"/>
    <col min="7170" max="7170" width="7" style="855" customWidth="1"/>
    <col min="7171" max="7171" width="34.28515625" style="855" customWidth="1"/>
    <col min="7172" max="7181" width="0" style="855" hidden="1" customWidth="1"/>
    <col min="7182" max="7182" width="11.7109375" style="855" bestFit="1" customWidth="1"/>
    <col min="7183" max="7183" width="10.85546875" style="855" bestFit="1" customWidth="1"/>
    <col min="7184" max="7189" width="0" style="855" hidden="1" customWidth="1"/>
    <col min="7190" max="7190" width="12.5703125" style="855" customWidth="1"/>
    <col min="7191" max="7191" width="12.85546875" style="855" bestFit="1" customWidth="1"/>
    <col min="7192" max="7192" width="12" style="855" bestFit="1" customWidth="1"/>
    <col min="7193" max="7193" width="12.85546875" style="855" customWidth="1"/>
    <col min="7194" max="7208" width="0" style="855" hidden="1" customWidth="1"/>
    <col min="7209" max="7424" width="11.42578125" style="855"/>
    <col min="7425" max="7425" width="4.7109375" style="855" customWidth="1"/>
    <col min="7426" max="7426" width="7" style="855" customWidth="1"/>
    <col min="7427" max="7427" width="34.28515625" style="855" customWidth="1"/>
    <col min="7428" max="7437" width="0" style="855" hidden="1" customWidth="1"/>
    <col min="7438" max="7438" width="11.7109375" style="855" bestFit="1" customWidth="1"/>
    <col min="7439" max="7439" width="10.85546875" style="855" bestFit="1" customWidth="1"/>
    <col min="7440" max="7445" width="0" style="855" hidden="1" customWidth="1"/>
    <col min="7446" max="7446" width="12.5703125" style="855" customWidth="1"/>
    <col min="7447" max="7447" width="12.85546875" style="855" bestFit="1" customWidth="1"/>
    <col min="7448" max="7448" width="12" style="855" bestFit="1" customWidth="1"/>
    <col min="7449" max="7449" width="12.85546875" style="855" customWidth="1"/>
    <col min="7450" max="7464" width="0" style="855" hidden="1" customWidth="1"/>
    <col min="7465" max="7680" width="11.42578125" style="855"/>
    <col min="7681" max="7681" width="4.7109375" style="855" customWidth="1"/>
    <col min="7682" max="7682" width="7" style="855" customWidth="1"/>
    <col min="7683" max="7683" width="34.28515625" style="855" customWidth="1"/>
    <col min="7684" max="7693" width="0" style="855" hidden="1" customWidth="1"/>
    <col min="7694" max="7694" width="11.7109375" style="855" bestFit="1" customWidth="1"/>
    <col min="7695" max="7695" width="10.85546875" style="855" bestFit="1" customWidth="1"/>
    <col min="7696" max="7701" width="0" style="855" hidden="1" customWidth="1"/>
    <col min="7702" max="7702" width="12.5703125" style="855" customWidth="1"/>
    <col min="7703" max="7703" width="12.85546875" style="855" bestFit="1" customWidth="1"/>
    <col min="7704" max="7704" width="12" style="855" bestFit="1" customWidth="1"/>
    <col min="7705" max="7705" width="12.85546875" style="855" customWidth="1"/>
    <col min="7706" max="7720" width="0" style="855" hidden="1" customWidth="1"/>
    <col min="7721" max="7936" width="11.42578125" style="855"/>
    <col min="7937" max="7937" width="4.7109375" style="855" customWidth="1"/>
    <col min="7938" max="7938" width="7" style="855" customWidth="1"/>
    <col min="7939" max="7939" width="34.28515625" style="855" customWidth="1"/>
    <col min="7940" max="7949" width="0" style="855" hidden="1" customWidth="1"/>
    <col min="7950" max="7950" width="11.7109375" style="855" bestFit="1" customWidth="1"/>
    <col min="7951" max="7951" width="10.85546875" style="855" bestFit="1" customWidth="1"/>
    <col min="7952" max="7957" width="0" style="855" hidden="1" customWidth="1"/>
    <col min="7958" max="7958" width="12.5703125" style="855" customWidth="1"/>
    <col min="7959" max="7959" width="12.85546875" style="855" bestFit="1" customWidth="1"/>
    <col min="7960" max="7960" width="12" style="855" bestFit="1" customWidth="1"/>
    <col min="7961" max="7961" width="12.85546875" style="855" customWidth="1"/>
    <col min="7962" max="7976" width="0" style="855" hidden="1" customWidth="1"/>
    <col min="7977" max="8192" width="11.42578125" style="855"/>
    <col min="8193" max="8193" width="4.7109375" style="855" customWidth="1"/>
    <col min="8194" max="8194" width="7" style="855" customWidth="1"/>
    <col min="8195" max="8195" width="34.28515625" style="855" customWidth="1"/>
    <col min="8196" max="8205" width="0" style="855" hidden="1" customWidth="1"/>
    <col min="8206" max="8206" width="11.7109375" style="855" bestFit="1" customWidth="1"/>
    <col min="8207" max="8207" width="10.85546875" style="855" bestFit="1" customWidth="1"/>
    <col min="8208" max="8213" width="0" style="855" hidden="1" customWidth="1"/>
    <col min="8214" max="8214" width="12.5703125" style="855" customWidth="1"/>
    <col min="8215" max="8215" width="12.85546875" style="855" bestFit="1" customWidth="1"/>
    <col min="8216" max="8216" width="12" style="855" bestFit="1" customWidth="1"/>
    <col min="8217" max="8217" width="12.85546875" style="855" customWidth="1"/>
    <col min="8218" max="8232" width="0" style="855" hidden="1" customWidth="1"/>
    <col min="8233" max="8448" width="11.42578125" style="855"/>
    <col min="8449" max="8449" width="4.7109375" style="855" customWidth="1"/>
    <col min="8450" max="8450" width="7" style="855" customWidth="1"/>
    <col min="8451" max="8451" width="34.28515625" style="855" customWidth="1"/>
    <col min="8452" max="8461" width="0" style="855" hidden="1" customWidth="1"/>
    <col min="8462" max="8462" width="11.7109375" style="855" bestFit="1" customWidth="1"/>
    <col min="8463" max="8463" width="10.85546875" style="855" bestFit="1" customWidth="1"/>
    <col min="8464" max="8469" width="0" style="855" hidden="1" customWidth="1"/>
    <col min="8470" max="8470" width="12.5703125" style="855" customWidth="1"/>
    <col min="8471" max="8471" width="12.85546875" style="855" bestFit="1" customWidth="1"/>
    <col min="8472" max="8472" width="12" style="855" bestFit="1" customWidth="1"/>
    <col min="8473" max="8473" width="12.85546875" style="855" customWidth="1"/>
    <col min="8474" max="8488" width="0" style="855" hidden="1" customWidth="1"/>
    <col min="8489" max="8704" width="11.42578125" style="855"/>
    <col min="8705" max="8705" width="4.7109375" style="855" customWidth="1"/>
    <col min="8706" max="8706" width="7" style="855" customWidth="1"/>
    <col min="8707" max="8707" width="34.28515625" style="855" customWidth="1"/>
    <col min="8708" max="8717" width="0" style="855" hidden="1" customWidth="1"/>
    <col min="8718" max="8718" width="11.7109375" style="855" bestFit="1" customWidth="1"/>
    <col min="8719" max="8719" width="10.85546875" style="855" bestFit="1" customWidth="1"/>
    <col min="8720" max="8725" width="0" style="855" hidden="1" customWidth="1"/>
    <col min="8726" max="8726" width="12.5703125" style="855" customWidth="1"/>
    <col min="8727" max="8727" width="12.85546875" style="855" bestFit="1" customWidth="1"/>
    <col min="8728" max="8728" width="12" style="855" bestFit="1" customWidth="1"/>
    <col min="8729" max="8729" width="12.85546875" style="855" customWidth="1"/>
    <col min="8730" max="8744" width="0" style="855" hidden="1" customWidth="1"/>
    <col min="8745" max="8960" width="11.42578125" style="855"/>
    <col min="8961" max="8961" width="4.7109375" style="855" customWidth="1"/>
    <col min="8962" max="8962" width="7" style="855" customWidth="1"/>
    <col min="8963" max="8963" width="34.28515625" style="855" customWidth="1"/>
    <col min="8964" max="8973" width="0" style="855" hidden="1" customWidth="1"/>
    <col min="8974" max="8974" width="11.7109375" style="855" bestFit="1" customWidth="1"/>
    <col min="8975" max="8975" width="10.85546875" style="855" bestFit="1" customWidth="1"/>
    <col min="8976" max="8981" width="0" style="855" hidden="1" customWidth="1"/>
    <col min="8982" max="8982" width="12.5703125" style="855" customWidth="1"/>
    <col min="8983" max="8983" width="12.85546875" style="855" bestFit="1" customWidth="1"/>
    <col min="8984" max="8984" width="12" style="855" bestFit="1" customWidth="1"/>
    <col min="8985" max="8985" width="12.85546875" style="855" customWidth="1"/>
    <col min="8986" max="9000" width="0" style="855" hidden="1" customWidth="1"/>
    <col min="9001" max="9216" width="11.42578125" style="855"/>
    <col min="9217" max="9217" width="4.7109375" style="855" customWidth="1"/>
    <col min="9218" max="9218" width="7" style="855" customWidth="1"/>
    <col min="9219" max="9219" width="34.28515625" style="855" customWidth="1"/>
    <col min="9220" max="9229" width="0" style="855" hidden="1" customWidth="1"/>
    <col min="9230" max="9230" width="11.7109375" style="855" bestFit="1" customWidth="1"/>
    <col min="9231" max="9231" width="10.85546875" style="855" bestFit="1" customWidth="1"/>
    <col min="9232" max="9237" width="0" style="855" hidden="1" customWidth="1"/>
    <col min="9238" max="9238" width="12.5703125" style="855" customWidth="1"/>
    <col min="9239" max="9239" width="12.85546875" style="855" bestFit="1" customWidth="1"/>
    <col min="9240" max="9240" width="12" style="855" bestFit="1" customWidth="1"/>
    <col min="9241" max="9241" width="12.85546875" style="855" customWidth="1"/>
    <col min="9242" max="9256" width="0" style="855" hidden="1" customWidth="1"/>
    <col min="9257" max="9472" width="11.42578125" style="855"/>
    <col min="9473" max="9473" width="4.7109375" style="855" customWidth="1"/>
    <col min="9474" max="9474" width="7" style="855" customWidth="1"/>
    <col min="9475" max="9475" width="34.28515625" style="855" customWidth="1"/>
    <col min="9476" max="9485" width="0" style="855" hidden="1" customWidth="1"/>
    <col min="9486" max="9486" width="11.7109375" style="855" bestFit="1" customWidth="1"/>
    <col min="9487" max="9487" width="10.85546875" style="855" bestFit="1" customWidth="1"/>
    <col min="9488" max="9493" width="0" style="855" hidden="1" customWidth="1"/>
    <col min="9494" max="9494" width="12.5703125" style="855" customWidth="1"/>
    <col min="9495" max="9495" width="12.85546875" style="855" bestFit="1" customWidth="1"/>
    <col min="9496" max="9496" width="12" style="855" bestFit="1" customWidth="1"/>
    <col min="9497" max="9497" width="12.85546875" style="855" customWidth="1"/>
    <col min="9498" max="9512" width="0" style="855" hidden="1" customWidth="1"/>
    <col min="9513" max="9728" width="11.42578125" style="855"/>
    <col min="9729" max="9729" width="4.7109375" style="855" customWidth="1"/>
    <col min="9730" max="9730" width="7" style="855" customWidth="1"/>
    <col min="9731" max="9731" width="34.28515625" style="855" customWidth="1"/>
    <col min="9732" max="9741" width="0" style="855" hidden="1" customWidth="1"/>
    <col min="9742" max="9742" width="11.7109375" style="855" bestFit="1" customWidth="1"/>
    <col min="9743" max="9743" width="10.85546875" style="855" bestFit="1" customWidth="1"/>
    <col min="9744" max="9749" width="0" style="855" hidden="1" customWidth="1"/>
    <col min="9750" max="9750" width="12.5703125" style="855" customWidth="1"/>
    <col min="9751" max="9751" width="12.85546875" style="855" bestFit="1" customWidth="1"/>
    <col min="9752" max="9752" width="12" style="855" bestFit="1" customWidth="1"/>
    <col min="9753" max="9753" width="12.85546875" style="855" customWidth="1"/>
    <col min="9754" max="9768" width="0" style="855" hidden="1" customWidth="1"/>
    <col min="9769" max="9984" width="11.42578125" style="855"/>
    <col min="9985" max="9985" width="4.7109375" style="855" customWidth="1"/>
    <col min="9986" max="9986" width="7" style="855" customWidth="1"/>
    <col min="9987" max="9987" width="34.28515625" style="855" customWidth="1"/>
    <col min="9988" max="9997" width="0" style="855" hidden="1" customWidth="1"/>
    <col min="9998" max="9998" width="11.7109375" style="855" bestFit="1" customWidth="1"/>
    <col min="9999" max="9999" width="10.85546875" style="855" bestFit="1" customWidth="1"/>
    <col min="10000" max="10005" width="0" style="855" hidden="1" customWidth="1"/>
    <col min="10006" max="10006" width="12.5703125" style="855" customWidth="1"/>
    <col min="10007" max="10007" width="12.85546875" style="855" bestFit="1" customWidth="1"/>
    <col min="10008" max="10008" width="12" style="855" bestFit="1" customWidth="1"/>
    <col min="10009" max="10009" width="12.85546875" style="855" customWidth="1"/>
    <col min="10010" max="10024" width="0" style="855" hidden="1" customWidth="1"/>
    <col min="10025" max="10240" width="11.42578125" style="855"/>
    <col min="10241" max="10241" width="4.7109375" style="855" customWidth="1"/>
    <col min="10242" max="10242" width="7" style="855" customWidth="1"/>
    <col min="10243" max="10243" width="34.28515625" style="855" customWidth="1"/>
    <col min="10244" max="10253" width="0" style="855" hidden="1" customWidth="1"/>
    <col min="10254" max="10254" width="11.7109375" style="855" bestFit="1" customWidth="1"/>
    <col min="10255" max="10255" width="10.85546875" style="855" bestFit="1" customWidth="1"/>
    <col min="10256" max="10261" width="0" style="855" hidden="1" customWidth="1"/>
    <col min="10262" max="10262" width="12.5703125" style="855" customWidth="1"/>
    <col min="10263" max="10263" width="12.85546875" style="855" bestFit="1" customWidth="1"/>
    <col min="10264" max="10264" width="12" style="855" bestFit="1" customWidth="1"/>
    <col min="10265" max="10265" width="12.85546875" style="855" customWidth="1"/>
    <col min="10266" max="10280" width="0" style="855" hidden="1" customWidth="1"/>
    <col min="10281" max="10496" width="11.42578125" style="855"/>
    <col min="10497" max="10497" width="4.7109375" style="855" customWidth="1"/>
    <col min="10498" max="10498" width="7" style="855" customWidth="1"/>
    <col min="10499" max="10499" width="34.28515625" style="855" customWidth="1"/>
    <col min="10500" max="10509" width="0" style="855" hidden="1" customWidth="1"/>
    <col min="10510" max="10510" width="11.7109375" style="855" bestFit="1" customWidth="1"/>
    <col min="10511" max="10511" width="10.85546875" style="855" bestFit="1" customWidth="1"/>
    <col min="10512" max="10517" width="0" style="855" hidden="1" customWidth="1"/>
    <col min="10518" max="10518" width="12.5703125" style="855" customWidth="1"/>
    <col min="10519" max="10519" width="12.85546875" style="855" bestFit="1" customWidth="1"/>
    <col min="10520" max="10520" width="12" style="855" bestFit="1" customWidth="1"/>
    <col min="10521" max="10521" width="12.85546875" style="855" customWidth="1"/>
    <col min="10522" max="10536" width="0" style="855" hidden="1" customWidth="1"/>
    <col min="10537" max="10752" width="11.42578125" style="855"/>
    <col min="10753" max="10753" width="4.7109375" style="855" customWidth="1"/>
    <col min="10754" max="10754" width="7" style="855" customWidth="1"/>
    <col min="10755" max="10755" width="34.28515625" style="855" customWidth="1"/>
    <col min="10756" max="10765" width="0" style="855" hidden="1" customWidth="1"/>
    <col min="10766" max="10766" width="11.7109375" style="855" bestFit="1" customWidth="1"/>
    <col min="10767" max="10767" width="10.85546875" style="855" bestFit="1" customWidth="1"/>
    <col min="10768" max="10773" width="0" style="855" hidden="1" customWidth="1"/>
    <col min="10774" max="10774" width="12.5703125" style="855" customWidth="1"/>
    <col min="10775" max="10775" width="12.85546875" style="855" bestFit="1" customWidth="1"/>
    <col min="10776" max="10776" width="12" style="855" bestFit="1" customWidth="1"/>
    <col min="10777" max="10777" width="12.85546875" style="855" customWidth="1"/>
    <col min="10778" max="10792" width="0" style="855" hidden="1" customWidth="1"/>
    <col min="10793" max="11008" width="11.42578125" style="855"/>
    <col min="11009" max="11009" width="4.7109375" style="855" customWidth="1"/>
    <col min="11010" max="11010" width="7" style="855" customWidth="1"/>
    <col min="11011" max="11011" width="34.28515625" style="855" customWidth="1"/>
    <col min="11012" max="11021" width="0" style="855" hidden="1" customWidth="1"/>
    <col min="11022" max="11022" width="11.7109375" style="855" bestFit="1" customWidth="1"/>
    <col min="11023" max="11023" width="10.85546875" style="855" bestFit="1" customWidth="1"/>
    <col min="11024" max="11029" width="0" style="855" hidden="1" customWidth="1"/>
    <col min="11030" max="11030" width="12.5703125" style="855" customWidth="1"/>
    <col min="11031" max="11031" width="12.85546875" style="855" bestFit="1" customWidth="1"/>
    <col min="11032" max="11032" width="12" style="855" bestFit="1" customWidth="1"/>
    <col min="11033" max="11033" width="12.85546875" style="855" customWidth="1"/>
    <col min="11034" max="11048" width="0" style="855" hidden="1" customWidth="1"/>
    <col min="11049" max="11264" width="11.42578125" style="855"/>
    <col min="11265" max="11265" width="4.7109375" style="855" customWidth="1"/>
    <col min="11266" max="11266" width="7" style="855" customWidth="1"/>
    <col min="11267" max="11267" width="34.28515625" style="855" customWidth="1"/>
    <col min="11268" max="11277" width="0" style="855" hidden="1" customWidth="1"/>
    <col min="11278" max="11278" width="11.7109375" style="855" bestFit="1" customWidth="1"/>
    <col min="11279" max="11279" width="10.85546875" style="855" bestFit="1" customWidth="1"/>
    <col min="11280" max="11285" width="0" style="855" hidden="1" customWidth="1"/>
    <col min="11286" max="11286" width="12.5703125" style="855" customWidth="1"/>
    <col min="11287" max="11287" width="12.85546875" style="855" bestFit="1" customWidth="1"/>
    <col min="11288" max="11288" width="12" style="855" bestFit="1" customWidth="1"/>
    <col min="11289" max="11289" width="12.85546875" style="855" customWidth="1"/>
    <col min="11290" max="11304" width="0" style="855" hidden="1" customWidth="1"/>
    <col min="11305" max="11520" width="11.42578125" style="855"/>
    <col min="11521" max="11521" width="4.7109375" style="855" customWidth="1"/>
    <col min="11522" max="11522" width="7" style="855" customWidth="1"/>
    <col min="11523" max="11523" width="34.28515625" style="855" customWidth="1"/>
    <col min="11524" max="11533" width="0" style="855" hidden="1" customWidth="1"/>
    <col min="11534" max="11534" width="11.7109375" style="855" bestFit="1" customWidth="1"/>
    <col min="11535" max="11535" width="10.85546875" style="855" bestFit="1" customWidth="1"/>
    <col min="11536" max="11541" width="0" style="855" hidden="1" customWidth="1"/>
    <col min="11542" max="11542" width="12.5703125" style="855" customWidth="1"/>
    <col min="11543" max="11543" width="12.85546875" style="855" bestFit="1" customWidth="1"/>
    <col min="11544" max="11544" width="12" style="855" bestFit="1" customWidth="1"/>
    <col min="11545" max="11545" width="12.85546875" style="855" customWidth="1"/>
    <col min="11546" max="11560" width="0" style="855" hidden="1" customWidth="1"/>
    <col min="11561" max="11776" width="11.42578125" style="855"/>
    <col min="11777" max="11777" width="4.7109375" style="855" customWidth="1"/>
    <col min="11778" max="11778" width="7" style="855" customWidth="1"/>
    <col min="11779" max="11779" width="34.28515625" style="855" customWidth="1"/>
    <col min="11780" max="11789" width="0" style="855" hidden="1" customWidth="1"/>
    <col min="11790" max="11790" width="11.7109375" style="855" bestFit="1" customWidth="1"/>
    <col min="11791" max="11791" width="10.85546875" style="855" bestFit="1" customWidth="1"/>
    <col min="11792" max="11797" width="0" style="855" hidden="1" customWidth="1"/>
    <col min="11798" max="11798" width="12.5703125" style="855" customWidth="1"/>
    <col min="11799" max="11799" width="12.85546875" style="855" bestFit="1" customWidth="1"/>
    <col min="11800" max="11800" width="12" style="855" bestFit="1" customWidth="1"/>
    <col min="11801" max="11801" width="12.85546875" style="855" customWidth="1"/>
    <col min="11802" max="11816" width="0" style="855" hidden="1" customWidth="1"/>
    <col min="11817" max="12032" width="11.42578125" style="855"/>
    <col min="12033" max="12033" width="4.7109375" style="855" customWidth="1"/>
    <col min="12034" max="12034" width="7" style="855" customWidth="1"/>
    <col min="12035" max="12035" width="34.28515625" style="855" customWidth="1"/>
    <col min="12036" max="12045" width="0" style="855" hidden="1" customWidth="1"/>
    <col min="12046" max="12046" width="11.7109375" style="855" bestFit="1" customWidth="1"/>
    <col min="12047" max="12047" width="10.85546875" style="855" bestFit="1" customWidth="1"/>
    <col min="12048" max="12053" width="0" style="855" hidden="1" customWidth="1"/>
    <col min="12054" max="12054" width="12.5703125" style="855" customWidth="1"/>
    <col min="12055" max="12055" width="12.85546875" style="855" bestFit="1" customWidth="1"/>
    <col min="12056" max="12056" width="12" style="855" bestFit="1" customWidth="1"/>
    <col min="12057" max="12057" width="12.85546875" style="855" customWidth="1"/>
    <col min="12058" max="12072" width="0" style="855" hidden="1" customWidth="1"/>
    <col min="12073" max="12288" width="11.42578125" style="855"/>
    <col min="12289" max="12289" width="4.7109375" style="855" customWidth="1"/>
    <col min="12290" max="12290" width="7" style="855" customWidth="1"/>
    <col min="12291" max="12291" width="34.28515625" style="855" customWidth="1"/>
    <col min="12292" max="12301" width="0" style="855" hidden="1" customWidth="1"/>
    <col min="12302" max="12302" width="11.7109375" style="855" bestFit="1" customWidth="1"/>
    <col min="12303" max="12303" width="10.85546875" style="855" bestFit="1" customWidth="1"/>
    <col min="12304" max="12309" width="0" style="855" hidden="1" customWidth="1"/>
    <col min="12310" max="12310" width="12.5703125" style="855" customWidth="1"/>
    <col min="12311" max="12311" width="12.85546875" style="855" bestFit="1" customWidth="1"/>
    <col min="12312" max="12312" width="12" style="855" bestFit="1" customWidth="1"/>
    <col min="12313" max="12313" width="12.85546875" style="855" customWidth="1"/>
    <col min="12314" max="12328" width="0" style="855" hidden="1" customWidth="1"/>
    <col min="12329" max="12544" width="11.42578125" style="855"/>
    <col min="12545" max="12545" width="4.7109375" style="855" customWidth="1"/>
    <col min="12546" max="12546" width="7" style="855" customWidth="1"/>
    <col min="12547" max="12547" width="34.28515625" style="855" customWidth="1"/>
    <col min="12548" max="12557" width="0" style="855" hidden="1" customWidth="1"/>
    <col min="12558" max="12558" width="11.7109375" style="855" bestFit="1" customWidth="1"/>
    <col min="12559" max="12559" width="10.85546875" style="855" bestFit="1" customWidth="1"/>
    <col min="12560" max="12565" width="0" style="855" hidden="1" customWidth="1"/>
    <col min="12566" max="12566" width="12.5703125" style="855" customWidth="1"/>
    <col min="12567" max="12567" width="12.85546875" style="855" bestFit="1" customWidth="1"/>
    <col min="12568" max="12568" width="12" style="855" bestFit="1" customWidth="1"/>
    <col min="12569" max="12569" width="12.85546875" style="855" customWidth="1"/>
    <col min="12570" max="12584" width="0" style="855" hidden="1" customWidth="1"/>
    <col min="12585" max="12800" width="11.42578125" style="855"/>
    <col min="12801" max="12801" width="4.7109375" style="855" customWidth="1"/>
    <col min="12802" max="12802" width="7" style="855" customWidth="1"/>
    <col min="12803" max="12803" width="34.28515625" style="855" customWidth="1"/>
    <col min="12804" max="12813" width="0" style="855" hidden="1" customWidth="1"/>
    <col min="12814" max="12814" width="11.7109375" style="855" bestFit="1" customWidth="1"/>
    <col min="12815" max="12815" width="10.85546875" style="855" bestFit="1" customWidth="1"/>
    <col min="12816" max="12821" width="0" style="855" hidden="1" customWidth="1"/>
    <col min="12822" max="12822" width="12.5703125" style="855" customWidth="1"/>
    <col min="12823" max="12823" width="12.85546875" style="855" bestFit="1" customWidth="1"/>
    <col min="12824" max="12824" width="12" style="855" bestFit="1" customWidth="1"/>
    <col min="12825" max="12825" width="12.85546875" style="855" customWidth="1"/>
    <col min="12826" max="12840" width="0" style="855" hidden="1" customWidth="1"/>
    <col min="12841" max="13056" width="11.42578125" style="855"/>
    <col min="13057" max="13057" width="4.7109375" style="855" customWidth="1"/>
    <col min="13058" max="13058" width="7" style="855" customWidth="1"/>
    <col min="13059" max="13059" width="34.28515625" style="855" customWidth="1"/>
    <col min="13060" max="13069" width="0" style="855" hidden="1" customWidth="1"/>
    <col min="13070" max="13070" width="11.7109375" style="855" bestFit="1" customWidth="1"/>
    <col min="13071" max="13071" width="10.85546875" style="855" bestFit="1" customWidth="1"/>
    <col min="13072" max="13077" width="0" style="855" hidden="1" customWidth="1"/>
    <col min="13078" max="13078" width="12.5703125" style="855" customWidth="1"/>
    <col min="13079" max="13079" width="12.85546875" style="855" bestFit="1" customWidth="1"/>
    <col min="13080" max="13080" width="12" style="855" bestFit="1" customWidth="1"/>
    <col min="13081" max="13081" width="12.85546875" style="855" customWidth="1"/>
    <col min="13082" max="13096" width="0" style="855" hidden="1" customWidth="1"/>
    <col min="13097" max="13312" width="11.42578125" style="855"/>
    <col min="13313" max="13313" width="4.7109375" style="855" customWidth="1"/>
    <col min="13314" max="13314" width="7" style="855" customWidth="1"/>
    <col min="13315" max="13315" width="34.28515625" style="855" customWidth="1"/>
    <col min="13316" max="13325" width="0" style="855" hidden="1" customWidth="1"/>
    <col min="13326" max="13326" width="11.7109375" style="855" bestFit="1" customWidth="1"/>
    <col min="13327" max="13327" width="10.85546875" style="855" bestFit="1" customWidth="1"/>
    <col min="13328" max="13333" width="0" style="855" hidden="1" customWidth="1"/>
    <col min="13334" max="13334" width="12.5703125" style="855" customWidth="1"/>
    <col min="13335" max="13335" width="12.85546875" style="855" bestFit="1" customWidth="1"/>
    <col min="13336" max="13336" width="12" style="855" bestFit="1" customWidth="1"/>
    <col min="13337" max="13337" width="12.85546875" style="855" customWidth="1"/>
    <col min="13338" max="13352" width="0" style="855" hidden="1" customWidth="1"/>
    <col min="13353" max="13568" width="11.42578125" style="855"/>
    <col min="13569" max="13569" width="4.7109375" style="855" customWidth="1"/>
    <col min="13570" max="13570" width="7" style="855" customWidth="1"/>
    <col min="13571" max="13571" width="34.28515625" style="855" customWidth="1"/>
    <col min="13572" max="13581" width="0" style="855" hidden="1" customWidth="1"/>
    <col min="13582" max="13582" width="11.7109375" style="855" bestFit="1" customWidth="1"/>
    <col min="13583" max="13583" width="10.85546875" style="855" bestFit="1" customWidth="1"/>
    <col min="13584" max="13589" width="0" style="855" hidden="1" customWidth="1"/>
    <col min="13590" max="13590" width="12.5703125" style="855" customWidth="1"/>
    <col min="13591" max="13591" width="12.85546875" style="855" bestFit="1" customWidth="1"/>
    <col min="13592" max="13592" width="12" style="855" bestFit="1" customWidth="1"/>
    <col min="13593" max="13593" width="12.85546875" style="855" customWidth="1"/>
    <col min="13594" max="13608" width="0" style="855" hidden="1" customWidth="1"/>
    <col min="13609" max="13824" width="11.42578125" style="855"/>
    <col min="13825" max="13825" width="4.7109375" style="855" customWidth="1"/>
    <col min="13826" max="13826" width="7" style="855" customWidth="1"/>
    <col min="13827" max="13827" width="34.28515625" style="855" customWidth="1"/>
    <col min="13828" max="13837" width="0" style="855" hidden="1" customWidth="1"/>
    <col min="13838" max="13838" width="11.7109375" style="855" bestFit="1" customWidth="1"/>
    <col min="13839" max="13839" width="10.85546875" style="855" bestFit="1" customWidth="1"/>
    <col min="13840" max="13845" width="0" style="855" hidden="1" customWidth="1"/>
    <col min="13846" max="13846" width="12.5703125" style="855" customWidth="1"/>
    <col min="13847" max="13847" width="12.85546875" style="855" bestFit="1" customWidth="1"/>
    <col min="13848" max="13848" width="12" style="855" bestFit="1" customWidth="1"/>
    <col min="13849" max="13849" width="12.85546875" style="855" customWidth="1"/>
    <col min="13850" max="13864" width="0" style="855" hidden="1" customWidth="1"/>
    <col min="13865" max="14080" width="11.42578125" style="855"/>
    <col min="14081" max="14081" width="4.7109375" style="855" customWidth="1"/>
    <col min="14082" max="14082" width="7" style="855" customWidth="1"/>
    <col min="14083" max="14083" width="34.28515625" style="855" customWidth="1"/>
    <col min="14084" max="14093" width="0" style="855" hidden="1" customWidth="1"/>
    <col min="14094" max="14094" width="11.7109375" style="855" bestFit="1" customWidth="1"/>
    <col min="14095" max="14095" width="10.85546875" style="855" bestFit="1" customWidth="1"/>
    <col min="14096" max="14101" width="0" style="855" hidden="1" customWidth="1"/>
    <col min="14102" max="14102" width="12.5703125" style="855" customWidth="1"/>
    <col min="14103" max="14103" width="12.85546875" style="855" bestFit="1" customWidth="1"/>
    <col min="14104" max="14104" width="12" style="855" bestFit="1" customWidth="1"/>
    <col min="14105" max="14105" width="12.85546875" style="855" customWidth="1"/>
    <col min="14106" max="14120" width="0" style="855" hidden="1" customWidth="1"/>
    <col min="14121" max="14336" width="11.42578125" style="855"/>
    <col min="14337" max="14337" width="4.7109375" style="855" customWidth="1"/>
    <col min="14338" max="14338" width="7" style="855" customWidth="1"/>
    <col min="14339" max="14339" width="34.28515625" style="855" customWidth="1"/>
    <col min="14340" max="14349" width="0" style="855" hidden="1" customWidth="1"/>
    <col min="14350" max="14350" width="11.7109375" style="855" bestFit="1" customWidth="1"/>
    <col min="14351" max="14351" width="10.85546875" style="855" bestFit="1" customWidth="1"/>
    <col min="14352" max="14357" width="0" style="855" hidden="1" customWidth="1"/>
    <col min="14358" max="14358" width="12.5703125" style="855" customWidth="1"/>
    <col min="14359" max="14359" width="12.85546875" style="855" bestFit="1" customWidth="1"/>
    <col min="14360" max="14360" width="12" style="855" bestFit="1" customWidth="1"/>
    <col min="14361" max="14361" width="12.85546875" style="855" customWidth="1"/>
    <col min="14362" max="14376" width="0" style="855" hidden="1" customWidth="1"/>
    <col min="14377" max="14592" width="11.42578125" style="855"/>
    <col min="14593" max="14593" width="4.7109375" style="855" customWidth="1"/>
    <col min="14594" max="14594" width="7" style="855" customWidth="1"/>
    <col min="14595" max="14595" width="34.28515625" style="855" customWidth="1"/>
    <col min="14596" max="14605" width="0" style="855" hidden="1" customWidth="1"/>
    <col min="14606" max="14606" width="11.7109375" style="855" bestFit="1" customWidth="1"/>
    <col min="14607" max="14607" width="10.85546875" style="855" bestFit="1" customWidth="1"/>
    <col min="14608" max="14613" width="0" style="855" hidden="1" customWidth="1"/>
    <col min="14614" max="14614" width="12.5703125" style="855" customWidth="1"/>
    <col min="14615" max="14615" width="12.85546875" style="855" bestFit="1" customWidth="1"/>
    <col min="14616" max="14616" width="12" style="855" bestFit="1" customWidth="1"/>
    <col min="14617" max="14617" width="12.85546875" style="855" customWidth="1"/>
    <col min="14618" max="14632" width="0" style="855" hidden="1" customWidth="1"/>
    <col min="14633" max="14848" width="11.42578125" style="855"/>
    <col min="14849" max="14849" width="4.7109375" style="855" customWidth="1"/>
    <col min="14850" max="14850" width="7" style="855" customWidth="1"/>
    <col min="14851" max="14851" width="34.28515625" style="855" customWidth="1"/>
    <col min="14852" max="14861" width="0" style="855" hidden="1" customWidth="1"/>
    <col min="14862" max="14862" width="11.7109375" style="855" bestFit="1" customWidth="1"/>
    <col min="14863" max="14863" width="10.85546875" style="855" bestFit="1" customWidth="1"/>
    <col min="14864" max="14869" width="0" style="855" hidden="1" customWidth="1"/>
    <col min="14870" max="14870" width="12.5703125" style="855" customWidth="1"/>
    <col min="14871" max="14871" width="12.85546875" style="855" bestFit="1" customWidth="1"/>
    <col min="14872" max="14872" width="12" style="855" bestFit="1" customWidth="1"/>
    <col min="14873" max="14873" width="12.85546875" style="855" customWidth="1"/>
    <col min="14874" max="14888" width="0" style="855" hidden="1" customWidth="1"/>
    <col min="14889" max="15104" width="11.42578125" style="855"/>
    <col min="15105" max="15105" width="4.7109375" style="855" customWidth="1"/>
    <col min="15106" max="15106" width="7" style="855" customWidth="1"/>
    <col min="15107" max="15107" width="34.28515625" style="855" customWidth="1"/>
    <col min="15108" max="15117" width="0" style="855" hidden="1" customWidth="1"/>
    <col min="15118" max="15118" width="11.7109375" style="855" bestFit="1" customWidth="1"/>
    <col min="15119" max="15119" width="10.85546875" style="855" bestFit="1" customWidth="1"/>
    <col min="15120" max="15125" width="0" style="855" hidden="1" customWidth="1"/>
    <col min="15126" max="15126" width="12.5703125" style="855" customWidth="1"/>
    <col min="15127" max="15127" width="12.85546875" style="855" bestFit="1" customWidth="1"/>
    <col min="15128" max="15128" width="12" style="855" bestFit="1" customWidth="1"/>
    <col min="15129" max="15129" width="12.85546875" style="855" customWidth="1"/>
    <col min="15130" max="15144" width="0" style="855" hidden="1" customWidth="1"/>
    <col min="15145" max="15360" width="11.42578125" style="855"/>
    <col min="15361" max="15361" width="4.7109375" style="855" customWidth="1"/>
    <col min="15362" max="15362" width="7" style="855" customWidth="1"/>
    <col min="15363" max="15363" width="34.28515625" style="855" customWidth="1"/>
    <col min="15364" max="15373" width="0" style="855" hidden="1" customWidth="1"/>
    <col min="15374" max="15374" width="11.7109375" style="855" bestFit="1" customWidth="1"/>
    <col min="15375" max="15375" width="10.85546875" style="855" bestFit="1" customWidth="1"/>
    <col min="15376" max="15381" width="0" style="855" hidden="1" customWidth="1"/>
    <col min="15382" max="15382" width="12.5703125" style="855" customWidth="1"/>
    <col min="15383" max="15383" width="12.85546875" style="855" bestFit="1" customWidth="1"/>
    <col min="15384" max="15384" width="12" style="855" bestFit="1" customWidth="1"/>
    <col min="15385" max="15385" width="12.85546875" style="855" customWidth="1"/>
    <col min="15386" max="15400" width="0" style="855" hidden="1" customWidth="1"/>
    <col min="15401" max="15616" width="11.42578125" style="855"/>
    <col min="15617" max="15617" width="4.7109375" style="855" customWidth="1"/>
    <col min="15618" max="15618" width="7" style="855" customWidth="1"/>
    <col min="15619" max="15619" width="34.28515625" style="855" customWidth="1"/>
    <col min="15620" max="15629" width="0" style="855" hidden="1" customWidth="1"/>
    <col min="15630" max="15630" width="11.7109375" style="855" bestFit="1" customWidth="1"/>
    <col min="15631" max="15631" width="10.85546875" style="855" bestFit="1" customWidth="1"/>
    <col min="15632" max="15637" width="0" style="855" hidden="1" customWidth="1"/>
    <col min="15638" max="15638" width="12.5703125" style="855" customWidth="1"/>
    <col min="15639" max="15639" width="12.85546875" style="855" bestFit="1" customWidth="1"/>
    <col min="15640" max="15640" width="12" style="855" bestFit="1" customWidth="1"/>
    <col min="15641" max="15641" width="12.85546875" style="855" customWidth="1"/>
    <col min="15642" max="15656" width="0" style="855" hidden="1" customWidth="1"/>
    <col min="15657" max="15872" width="11.42578125" style="855"/>
    <col min="15873" max="15873" width="4.7109375" style="855" customWidth="1"/>
    <col min="15874" max="15874" width="7" style="855" customWidth="1"/>
    <col min="15875" max="15875" width="34.28515625" style="855" customWidth="1"/>
    <col min="15876" max="15885" width="0" style="855" hidden="1" customWidth="1"/>
    <col min="15886" max="15886" width="11.7109375" style="855" bestFit="1" customWidth="1"/>
    <col min="15887" max="15887" width="10.85546875" style="855" bestFit="1" customWidth="1"/>
    <col min="15888" max="15893" width="0" style="855" hidden="1" customWidth="1"/>
    <col min="15894" max="15894" width="12.5703125" style="855" customWidth="1"/>
    <col min="15895" max="15895" width="12.85546875" style="855" bestFit="1" customWidth="1"/>
    <col min="15896" max="15896" width="12" style="855" bestFit="1" customWidth="1"/>
    <col min="15897" max="15897" width="12.85546875" style="855" customWidth="1"/>
    <col min="15898" max="15912" width="0" style="855" hidden="1" customWidth="1"/>
    <col min="15913" max="16128" width="11.42578125" style="855"/>
    <col min="16129" max="16129" width="4.7109375" style="855" customWidth="1"/>
    <col min="16130" max="16130" width="7" style="855" customWidth="1"/>
    <col min="16131" max="16131" width="34.28515625" style="855" customWidth="1"/>
    <col min="16132" max="16141" width="0" style="855" hidden="1" customWidth="1"/>
    <col min="16142" max="16142" width="11.7109375" style="855" bestFit="1" customWidth="1"/>
    <col min="16143" max="16143" width="10.85546875" style="855" bestFit="1" customWidth="1"/>
    <col min="16144" max="16149" width="0" style="855" hidden="1" customWidth="1"/>
    <col min="16150" max="16150" width="12.5703125" style="855" customWidth="1"/>
    <col min="16151" max="16151" width="12.85546875" style="855" bestFit="1" customWidth="1"/>
    <col min="16152" max="16152" width="12" style="855" bestFit="1" customWidth="1"/>
    <col min="16153" max="16153" width="12.85546875" style="855" customWidth="1"/>
    <col min="16154" max="16168" width="0" style="855" hidden="1" customWidth="1"/>
    <col min="16169" max="16384" width="11.42578125" style="855"/>
  </cols>
  <sheetData>
    <row r="1" spans="1:34" ht="12">
      <c r="A1" s="1212" t="s">
        <v>3188</v>
      </c>
      <c r="B1" s="1212"/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2"/>
      <c r="N1" s="1212"/>
      <c r="O1" s="1212"/>
      <c r="P1" s="1212"/>
      <c r="Q1" s="1212"/>
      <c r="R1" s="1212"/>
      <c r="S1" s="1212"/>
      <c r="T1" s="1212"/>
      <c r="U1" s="1212"/>
      <c r="V1" s="1212"/>
      <c r="W1" s="1212"/>
      <c r="X1" s="1212"/>
      <c r="Y1" s="1212"/>
    </row>
    <row r="2" spans="1:34">
      <c r="A2" s="1213" t="s">
        <v>5810</v>
      </c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  <c r="V2" s="1213"/>
      <c r="W2" s="1213"/>
      <c r="X2" s="1213"/>
      <c r="Y2" s="1213"/>
    </row>
    <row r="3" spans="1:34">
      <c r="A3" s="857"/>
      <c r="B3" s="857"/>
      <c r="C3" s="857"/>
      <c r="D3" s="857"/>
      <c r="E3" s="857"/>
      <c r="F3" s="857"/>
      <c r="G3" s="857"/>
      <c r="H3" s="857"/>
      <c r="I3" s="857"/>
      <c r="J3" s="857"/>
      <c r="K3" s="858"/>
      <c r="L3" s="857"/>
      <c r="M3" s="857"/>
      <c r="N3" s="857"/>
      <c r="O3" s="857"/>
      <c r="P3" s="857"/>
      <c r="Q3" s="857"/>
      <c r="R3" s="857"/>
    </row>
    <row r="4" spans="1:34">
      <c r="A4" s="1203" t="s">
        <v>79</v>
      </c>
      <c r="B4" s="1204"/>
      <c r="C4" s="1204"/>
      <c r="D4" s="1204"/>
      <c r="E4" s="1204"/>
      <c r="F4" s="1204"/>
      <c r="G4" s="1204"/>
      <c r="H4" s="1204"/>
      <c r="I4" s="1204"/>
      <c r="J4" s="1204"/>
      <c r="K4" s="1204"/>
      <c r="L4" s="1204"/>
      <c r="M4" s="1204"/>
      <c r="N4" s="1204"/>
      <c r="O4" s="1205"/>
      <c r="P4" s="859"/>
      <c r="Q4" s="860"/>
      <c r="R4" s="861"/>
      <c r="S4" s="862"/>
      <c r="T4" s="863"/>
      <c r="U4" s="861"/>
      <c r="V4" s="864"/>
      <c r="W4" s="865"/>
      <c r="X4" s="865"/>
      <c r="Y4" s="866"/>
      <c r="AB4" s="867"/>
      <c r="AC4" s="867"/>
      <c r="AG4" s="868">
        <v>1240099.1000000001</v>
      </c>
    </row>
    <row r="5" spans="1:34" ht="15" customHeight="1">
      <c r="A5" s="869"/>
      <c r="B5" s="992"/>
      <c r="C5" s="993" t="s">
        <v>263</v>
      </c>
      <c r="D5" s="993" t="s">
        <v>264</v>
      </c>
      <c r="E5" s="994" t="s">
        <v>265</v>
      </c>
      <c r="F5" s="994" t="s">
        <v>266</v>
      </c>
      <c r="G5" s="994" t="s">
        <v>267</v>
      </c>
      <c r="H5" s="994" t="s">
        <v>268</v>
      </c>
      <c r="I5" s="994" t="s">
        <v>269</v>
      </c>
      <c r="J5" s="994" t="s">
        <v>270</v>
      </c>
      <c r="K5" s="1206" t="s">
        <v>271</v>
      </c>
      <c r="L5" s="1207"/>
      <c r="M5" s="1207"/>
      <c r="N5" s="1207" t="s">
        <v>272</v>
      </c>
      <c r="O5" s="1208"/>
      <c r="P5" s="871"/>
      <c r="Q5" s="872"/>
      <c r="R5" s="873" t="s">
        <v>273</v>
      </c>
      <c r="S5" s="873" t="s">
        <v>274</v>
      </c>
      <c r="T5" s="873"/>
      <c r="U5" s="873"/>
      <c r="V5" s="1209" t="s">
        <v>275</v>
      </c>
      <c r="W5" s="1210"/>
      <c r="X5" s="1210"/>
      <c r="Y5" s="1211"/>
      <c r="AB5" s="867"/>
      <c r="AC5" s="867"/>
      <c r="AF5" s="874">
        <f>SUM(AE7:AE20)</f>
        <v>62205.16</v>
      </c>
      <c r="AG5" s="875"/>
    </row>
    <row r="6" spans="1:34" ht="13.5" customHeight="1">
      <c r="A6" s="876" t="s">
        <v>276</v>
      </c>
      <c r="B6" s="873" t="s">
        <v>277</v>
      </c>
      <c r="C6" s="876" t="s">
        <v>278</v>
      </c>
      <c r="D6" s="876"/>
      <c r="E6" s="876"/>
      <c r="F6" s="876"/>
      <c r="G6" s="876"/>
      <c r="H6" s="876"/>
      <c r="I6" s="876"/>
      <c r="J6" s="876"/>
      <c r="K6" s="873" t="s">
        <v>279</v>
      </c>
      <c r="L6" s="872" t="s">
        <v>280</v>
      </c>
      <c r="M6" s="873" t="s">
        <v>281</v>
      </c>
      <c r="N6" s="873" t="s">
        <v>282</v>
      </c>
      <c r="O6" s="873" t="s">
        <v>283</v>
      </c>
      <c r="P6" s="877" t="s">
        <v>284</v>
      </c>
      <c r="Q6" s="877" t="s">
        <v>285</v>
      </c>
      <c r="R6" s="878" t="s">
        <v>286</v>
      </c>
      <c r="S6" s="878" t="s">
        <v>287</v>
      </c>
      <c r="T6" s="878" t="s">
        <v>288</v>
      </c>
      <c r="U6" s="878" t="s">
        <v>289</v>
      </c>
      <c r="V6" s="879" t="s">
        <v>290</v>
      </c>
      <c r="W6" s="879" t="s">
        <v>291</v>
      </c>
      <c r="X6" s="879" t="s">
        <v>292</v>
      </c>
      <c r="Y6" s="879" t="s">
        <v>293</v>
      </c>
      <c r="AB6" s="867"/>
      <c r="AC6" s="867"/>
      <c r="AF6" s="875">
        <v>1</v>
      </c>
      <c r="AG6" s="855" t="s">
        <v>294</v>
      </c>
    </row>
    <row r="7" spans="1:34" ht="13.5" customHeight="1">
      <c r="A7" s="880">
        <v>2</v>
      </c>
      <c r="B7" s="881" t="s">
        <v>295</v>
      </c>
      <c r="C7" s="880" t="s">
        <v>296</v>
      </c>
      <c r="D7" s="880"/>
      <c r="E7" s="880"/>
      <c r="F7" s="880"/>
      <c r="G7" s="880"/>
      <c r="H7" s="880"/>
      <c r="I7" s="880"/>
      <c r="J7" s="880"/>
      <c r="K7" s="882" t="s">
        <v>297</v>
      </c>
      <c r="L7" s="883"/>
      <c r="M7" s="883">
        <v>1236</v>
      </c>
      <c r="N7" s="883">
        <f>+M7</f>
        <v>1236</v>
      </c>
      <c r="O7" s="884"/>
      <c r="P7" s="883">
        <v>676339.19999999995</v>
      </c>
      <c r="Q7" s="883">
        <v>1236</v>
      </c>
      <c r="R7" s="885">
        <v>676339.19999999995</v>
      </c>
      <c r="S7" s="886">
        <f>+P7/Q7</f>
        <v>547.19999999999993</v>
      </c>
      <c r="T7" s="995" t="s">
        <v>298</v>
      </c>
      <c r="U7" s="887">
        <v>38581</v>
      </c>
      <c r="V7" s="885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+24640.44</f>
        <v>2460094.4700000007</v>
      </c>
      <c r="W7" s="885"/>
      <c r="X7" s="885"/>
      <c r="Y7" s="885"/>
      <c r="Z7" s="855" t="s">
        <v>299</v>
      </c>
      <c r="AA7" s="855" t="s">
        <v>300</v>
      </c>
      <c r="AB7" s="867"/>
      <c r="AC7" s="867"/>
      <c r="AE7" s="874">
        <f>N7</f>
        <v>1236</v>
      </c>
      <c r="AF7" s="888">
        <f>(AE7*$AF$6)/AF$5</f>
        <v>1.9869734279278437E-2</v>
      </c>
      <c r="AG7" s="874">
        <f>AG$4*AF7</f>
        <v>24640.439596972341</v>
      </c>
    </row>
    <row r="8" spans="1:34" ht="13.5" customHeight="1">
      <c r="A8" s="880">
        <v>7</v>
      </c>
      <c r="B8" s="881" t="s">
        <v>301</v>
      </c>
      <c r="C8" s="880" t="s">
        <v>302</v>
      </c>
      <c r="D8" s="880"/>
      <c r="E8" s="880"/>
      <c r="F8" s="880"/>
      <c r="G8" s="880"/>
      <c r="H8" s="880"/>
      <c r="I8" s="880"/>
      <c r="J8" s="880"/>
      <c r="K8" s="882" t="s">
        <v>297</v>
      </c>
      <c r="L8" s="880"/>
      <c r="M8" s="883">
        <v>1034.54</v>
      </c>
      <c r="N8" s="883">
        <f>+M8</f>
        <v>1034.54</v>
      </c>
      <c r="O8" s="883"/>
      <c r="P8" s="883">
        <v>599153.84</v>
      </c>
      <c r="Q8" s="883">
        <v>1034.54</v>
      </c>
      <c r="R8" s="883">
        <f>+P8</f>
        <v>599153.84</v>
      </c>
      <c r="S8" s="886">
        <f>+P8/Q8</f>
        <v>579.14999903338685</v>
      </c>
      <c r="T8" s="995" t="s">
        <v>298</v>
      </c>
      <c r="U8" s="887">
        <v>38581</v>
      </c>
      <c r="V8" s="885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+20624.21</f>
        <v>1149294.76</v>
      </c>
      <c r="W8" s="885"/>
      <c r="X8" s="885"/>
      <c r="Y8" s="885"/>
      <c r="Z8" s="855" t="s">
        <v>299</v>
      </c>
      <c r="AA8" s="855" t="s">
        <v>303</v>
      </c>
      <c r="AB8" s="867"/>
      <c r="AC8" s="867"/>
      <c r="AE8" s="874">
        <f t="shared" ref="AE8:AE19" si="0">N8</f>
        <v>1034.54</v>
      </c>
      <c r="AF8" s="888">
        <f t="shared" ref="AF8:AF18" si="1">(AE8*$AF$6)/AF$5</f>
        <v>1.6631096198450417E-2</v>
      </c>
      <c r="AG8" s="874">
        <f t="shared" ref="AG8:AG18" si="2">AG$4*AF8</f>
        <v>20624.207427711786</v>
      </c>
    </row>
    <row r="9" spans="1:34" ht="13.5" customHeight="1">
      <c r="A9" s="880">
        <v>9</v>
      </c>
      <c r="B9" s="881" t="s">
        <v>304</v>
      </c>
      <c r="C9" s="880" t="s">
        <v>305</v>
      </c>
      <c r="D9" s="880"/>
      <c r="E9" s="880"/>
      <c r="F9" s="880"/>
      <c r="G9" s="880"/>
      <c r="H9" s="880"/>
      <c r="I9" s="880"/>
      <c r="J9" s="880"/>
      <c r="K9" s="882" t="s">
        <v>297</v>
      </c>
      <c r="L9" s="880"/>
      <c r="M9" s="883">
        <v>774.55</v>
      </c>
      <c r="N9" s="883">
        <f>+M9</f>
        <v>774.55</v>
      </c>
      <c r="O9" s="889"/>
      <c r="P9" s="883">
        <v>275352.53000000003</v>
      </c>
      <c r="Q9" s="883">
        <v>774.55</v>
      </c>
      <c r="R9" s="883">
        <f>+P9</f>
        <v>275352.53000000003</v>
      </c>
      <c r="S9" s="886">
        <f>+P9/Q9</f>
        <v>355.50000645536124</v>
      </c>
      <c r="T9" s="995" t="s">
        <v>298</v>
      </c>
      <c r="U9" s="887">
        <v>38581</v>
      </c>
      <c r="V9" s="885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+15441.14</f>
        <v>687237.75000000012</v>
      </c>
      <c r="W9" s="885"/>
      <c r="X9" s="885"/>
      <c r="Y9" s="885"/>
      <c r="Z9" s="855" t="s">
        <v>299</v>
      </c>
      <c r="AA9" s="855" t="s">
        <v>306</v>
      </c>
      <c r="AB9" s="867"/>
      <c r="AC9" s="867"/>
      <c r="AE9" s="874">
        <f t="shared" si="0"/>
        <v>774.55</v>
      </c>
      <c r="AF9" s="888">
        <f t="shared" si="1"/>
        <v>1.2451539389979865E-2</v>
      </c>
      <c r="AG9" s="874">
        <f t="shared" si="2"/>
        <v>15441.142791128581</v>
      </c>
      <c r="AH9" s="868"/>
    </row>
    <row r="10" spans="1:34" ht="13.5" customHeight="1">
      <c r="A10" s="880"/>
      <c r="B10" s="881" t="s">
        <v>307</v>
      </c>
      <c r="C10" s="880" t="s">
        <v>308</v>
      </c>
      <c r="D10" s="880"/>
      <c r="E10" s="880"/>
      <c r="F10" s="880"/>
      <c r="G10" s="880"/>
      <c r="H10" s="880"/>
      <c r="I10" s="880"/>
      <c r="J10" s="880"/>
      <c r="K10" s="882" t="s">
        <v>297</v>
      </c>
      <c r="L10" s="885">
        <v>10000</v>
      </c>
      <c r="M10" s="883"/>
      <c r="N10" s="883">
        <v>1302.51</v>
      </c>
      <c r="O10" s="889"/>
      <c r="P10" s="883"/>
      <c r="Q10" s="883"/>
      <c r="R10" s="886">
        <v>2250000</v>
      </c>
      <c r="S10" s="885">
        <v>225</v>
      </c>
      <c r="T10" s="880" t="s">
        <v>309</v>
      </c>
      <c r="U10" s="880"/>
      <c r="V10" s="885"/>
      <c r="W10" s="885"/>
      <c r="X10" s="885"/>
      <c r="Y10" s="885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+25966.36</f>
        <v>1171963.3999999997</v>
      </c>
      <c r="Z10" s="855" t="s">
        <v>310</v>
      </c>
      <c r="AB10" s="867"/>
      <c r="AC10" s="867"/>
      <c r="AE10" s="874">
        <f t="shared" si="0"/>
        <v>1302.51</v>
      </c>
      <c r="AF10" s="888">
        <f t="shared" si="1"/>
        <v>2.0938938184549317E-2</v>
      </c>
      <c r="AG10" s="874">
        <f t="shared" si="2"/>
        <v>25966.358397615244</v>
      </c>
      <c r="AH10" s="868"/>
    </row>
    <row r="11" spans="1:34" ht="13.5" customHeight="1">
      <c r="A11" s="880">
        <v>10</v>
      </c>
      <c r="B11" s="881" t="s">
        <v>311</v>
      </c>
      <c r="C11" s="880" t="s">
        <v>312</v>
      </c>
      <c r="D11" s="880"/>
      <c r="E11" s="880"/>
      <c r="F11" s="880"/>
      <c r="G11" s="880"/>
      <c r="H11" s="880"/>
      <c r="I11" s="880"/>
      <c r="J11" s="880"/>
      <c r="K11" s="882" t="s">
        <v>297</v>
      </c>
      <c r="L11" s="880"/>
      <c r="M11" s="883">
        <v>7215.17</v>
      </c>
      <c r="N11" s="883">
        <f>+M11</f>
        <v>7215.17</v>
      </c>
      <c r="O11" s="883"/>
      <c r="P11" s="883">
        <v>3463281.6</v>
      </c>
      <c r="Q11" s="883">
        <v>7215.17</v>
      </c>
      <c r="R11" s="883">
        <f>+P11/Q11*M11</f>
        <v>3463281.6</v>
      </c>
      <c r="S11" s="886">
        <f>+P11/Q11</f>
        <v>480</v>
      </c>
      <c r="T11" s="995" t="s">
        <v>298</v>
      </c>
      <c r="U11" s="887">
        <v>38581</v>
      </c>
      <c r="V11" s="885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+143838.96</f>
        <v>7300117.4900000021</v>
      </c>
      <c r="W11" s="885"/>
      <c r="X11" s="885"/>
      <c r="Y11" s="885"/>
      <c r="Z11" s="855" t="s">
        <v>299</v>
      </c>
      <c r="AA11" s="855" t="s">
        <v>313</v>
      </c>
      <c r="AB11" s="867"/>
      <c r="AC11" s="867"/>
      <c r="AE11" s="874">
        <f t="shared" si="0"/>
        <v>7215.17</v>
      </c>
      <c r="AF11" s="888">
        <f t="shared" si="1"/>
        <v>0.1159898953720238</v>
      </c>
      <c r="AG11" s="874">
        <f t="shared" si="2"/>
        <v>143838.9648599409</v>
      </c>
      <c r="AH11" s="868"/>
    </row>
    <row r="12" spans="1:34" ht="13.5" customHeight="1">
      <c r="A12" s="880">
        <v>14</v>
      </c>
      <c r="B12" s="881">
        <v>15</v>
      </c>
      <c r="C12" s="880" t="s">
        <v>314</v>
      </c>
      <c r="D12" s="880"/>
      <c r="E12" s="880"/>
      <c r="F12" s="880"/>
      <c r="G12" s="880"/>
      <c r="H12" s="880"/>
      <c r="I12" s="880"/>
      <c r="J12" s="880"/>
      <c r="K12" s="882" t="s">
        <v>297</v>
      </c>
      <c r="L12" s="880"/>
      <c r="M12" s="883">
        <v>14449.2</v>
      </c>
      <c r="N12" s="883">
        <f>+M12</f>
        <v>14449.2</v>
      </c>
      <c r="O12" s="883"/>
      <c r="P12" s="883">
        <v>7022311.2000000002</v>
      </c>
      <c r="Q12" s="883">
        <v>14449.2</v>
      </c>
      <c r="R12" s="883">
        <f>+P12</f>
        <v>7022311.2000000002</v>
      </c>
      <c r="S12" s="886">
        <f>+P12/Q12</f>
        <v>486</v>
      </c>
      <c r="T12" s="995" t="s">
        <v>298</v>
      </c>
      <c r="U12" s="887">
        <v>38581</v>
      </c>
      <c r="V12" s="885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+288053.92</f>
        <v>14706012.419999996</v>
      </c>
      <c r="W12" s="885"/>
      <c r="X12" s="885"/>
      <c r="Y12" s="885"/>
      <c r="Z12" s="855" t="s">
        <v>299</v>
      </c>
      <c r="AA12" s="855" t="s">
        <v>315</v>
      </c>
      <c r="AB12" s="867"/>
      <c r="AC12" s="867"/>
      <c r="AE12" s="874">
        <f t="shared" si="0"/>
        <v>14449.2</v>
      </c>
      <c r="AF12" s="888">
        <f t="shared" si="1"/>
        <v>0.23228298102601136</v>
      </c>
      <c r="AG12" s="874">
        <f t="shared" si="2"/>
        <v>288053.91571567376</v>
      </c>
      <c r="AH12" s="868"/>
    </row>
    <row r="13" spans="1:34" ht="13.5" customHeight="1">
      <c r="A13" s="880">
        <v>14</v>
      </c>
      <c r="B13" s="881" t="s">
        <v>316</v>
      </c>
      <c r="C13" s="880" t="s">
        <v>317</v>
      </c>
      <c r="D13" s="880"/>
      <c r="E13" s="880"/>
      <c r="F13" s="880"/>
      <c r="G13" s="880"/>
      <c r="H13" s="880"/>
      <c r="I13" s="880"/>
      <c r="J13" s="880"/>
      <c r="K13" s="882" t="s">
        <v>297</v>
      </c>
      <c r="L13" s="880"/>
      <c r="M13" s="883">
        <v>3770.23</v>
      </c>
      <c r="N13" s="883">
        <f>+M13</f>
        <v>3770.23</v>
      </c>
      <c r="O13" s="883"/>
      <c r="P13" s="883">
        <v>1764467.64</v>
      </c>
      <c r="Q13" s="883">
        <v>3770.23</v>
      </c>
      <c r="R13" s="883">
        <f>+P13</f>
        <v>1764467.64</v>
      </c>
      <c r="S13" s="886">
        <f>+P13/Q13</f>
        <v>467.99999999999994</v>
      </c>
      <c r="T13" s="995" t="s">
        <v>298</v>
      </c>
      <c r="U13" s="887">
        <v>38581</v>
      </c>
      <c r="V13" s="885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+75161.91</f>
        <v>4011521.26</v>
      </c>
      <c r="W13" s="885"/>
      <c r="X13" s="885"/>
      <c r="Y13" s="885"/>
      <c r="Z13" s="855" t="s">
        <v>299</v>
      </c>
      <c r="AA13" s="855" t="s">
        <v>318</v>
      </c>
      <c r="AB13" s="867"/>
      <c r="AC13" s="867"/>
      <c r="AE13" s="874">
        <f t="shared" si="0"/>
        <v>3770.23</v>
      </c>
      <c r="AF13" s="888">
        <f t="shared" si="1"/>
        <v>6.0609602161621319E-2</v>
      </c>
      <c r="AG13" s="874">
        <f t="shared" si="2"/>
        <v>75161.913091984665</v>
      </c>
      <c r="AH13" s="868"/>
    </row>
    <row r="14" spans="1:34" ht="13.5" customHeight="1">
      <c r="A14" s="880">
        <v>14</v>
      </c>
      <c r="B14" s="881">
        <v>19</v>
      </c>
      <c r="C14" s="880" t="s">
        <v>319</v>
      </c>
      <c r="D14" s="883">
        <v>480000</v>
      </c>
      <c r="E14" s="890">
        <v>37865</v>
      </c>
      <c r="F14" s="890">
        <v>37865</v>
      </c>
      <c r="G14" s="880">
        <v>3697</v>
      </c>
      <c r="H14" s="880" t="s">
        <v>320</v>
      </c>
      <c r="I14" s="880">
        <v>78</v>
      </c>
      <c r="J14" s="880" t="s">
        <v>321</v>
      </c>
      <c r="K14" s="882" t="s">
        <v>297</v>
      </c>
      <c r="L14" s="880"/>
      <c r="M14" s="883">
        <v>1200</v>
      </c>
      <c r="N14" s="883">
        <f>+M14</f>
        <v>1200</v>
      </c>
      <c r="O14" s="883"/>
      <c r="P14" s="883"/>
      <c r="Q14" s="883"/>
      <c r="R14" s="883">
        <f>+S14*M14</f>
        <v>561600</v>
      </c>
      <c r="S14" s="885">
        <v>468</v>
      </c>
      <c r="T14" s="880" t="s">
        <v>309</v>
      </c>
      <c r="U14" s="880"/>
      <c r="V14" s="885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+23922.76</f>
        <v>1306866.8200000003</v>
      </c>
      <c r="W14" s="885"/>
      <c r="X14" s="885"/>
      <c r="Y14" s="885"/>
      <c r="Z14" s="855" t="s">
        <v>310</v>
      </c>
      <c r="AB14" s="867"/>
      <c r="AC14" s="867"/>
      <c r="AE14" s="874">
        <f t="shared" si="0"/>
        <v>1200</v>
      </c>
      <c r="AF14" s="888">
        <f t="shared" si="1"/>
        <v>1.929100415463926E-2</v>
      </c>
      <c r="AG14" s="874">
        <f t="shared" si="2"/>
        <v>23922.756890264409</v>
      </c>
      <c r="AH14" s="868"/>
    </row>
    <row r="15" spans="1:34" ht="13.5" customHeight="1">
      <c r="A15" s="880">
        <v>14</v>
      </c>
      <c r="B15" s="881">
        <v>20</v>
      </c>
      <c r="C15" s="880" t="s">
        <v>322</v>
      </c>
      <c r="D15" s="880"/>
      <c r="E15" s="880"/>
      <c r="F15" s="880"/>
      <c r="G15" s="880"/>
      <c r="H15" s="880"/>
      <c r="I15" s="880"/>
      <c r="J15" s="880"/>
      <c r="K15" s="882" t="s">
        <v>297</v>
      </c>
      <c r="L15" s="880"/>
      <c r="M15" s="883">
        <v>2324.58</v>
      </c>
      <c r="N15" s="883">
        <f>+M15</f>
        <v>2324.58</v>
      </c>
      <c r="O15" s="883"/>
      <c r="P15" s="883">
        <v>1046061</v>
      </c>
      <c r="Q15" s="883">
        <v>2324.58</v>
      </c>
      <c r="R15" s="883">
        <f>+P15</f>
        <v>1046061</v>
      </c>
      <c r="S15" s="886">
        <f>+P15/Q15</f>
        <v>450</v>
      </c>
      <c r="T15" s="995" t="s">
        <v>298</v>
      </c>
      <c r="U15" s="887">
        <v>38581</v>
      </c>
      <c r="V15" s="885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+46341.97</f>
        <v>2282210.9500000007</v>
      </c>
      <c r="W15" s="885"/>
      <c r="X15" s="885"/>
      <c r="Y15" s="885"/>
      <c r="Z15" s="855" t="s">
        <v>299</v>
      </c>
      <c r="AA15" s="855" t="s">
        <v>323</v>
      </c>
      <c r="AB15" s="867"/>
      <c r="AC15" s="867"/>
      <c r="AE15" s="874">
        <f t="shared" si="0"/>
        <v>2324.58</v>
      </c>
      <c r="AF15" s="888">
        <f t="shared" si="1"/>
        <v>3.7369568698159439E-2</v>
      </c>
      <c r="AG15" s="874">
        <f t="shared" si="2"/>
        <v>46341.968509975697</v>
      </c>
      <c r="AH15" s="868"/>
    </row>
    <row r="16" spans="1:34" ht="13.5" customHeight="1">
      <c r="A16" s="880">
        <v>15</v>
      </c>
      <c r="B16" s="881" t="s">
        <v>324</v>
      </c>
      <c r="C16" s="880" t="s">
        <v>325</v>
      </c>
      <c r="D16" s="880"/>
      <c r="E16" s="880"/>
      <c r="F16" s="880"/>
      <c r="G16" s="880"/>
      <c r="H16" s="880"/>
      <c r="I16" s="880"/>
      <c r="J16" s="880"/>
      <c r="K16" s="882" t="s">
        <v>297</v>
      </c>
      <c r="L16" s="880"/>
      <c r="M16" s="891">
        <v>15477.7</v>
      </c>
      <c r="N16" s="883">
        <f>+M16-716.33</f>
        <v>14761.37</v>
      </c>
      <c r="O16" s="883"/>
      <c r="P16" s="883">
        <v>5571972</v>
      </c>
      <c r="Q16" s="883">
        <v>15477.77</v>
      </c>
      <c r="R16" s="883">
        <f>+P16</f>
        <v>5571972</v>
      </c>
      <c r="S16" s="886">
        <f>+P16/Q16</f>
        <v>359.99837185847832</v>
      </c>
      <c r="T16" s="995" t="s">
        <v>298</v>
      </c>
      <c r="U16" s="887">
        <v>38581</v>
      </c>
      <c r="V16" s="885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+294277.22</f>
        <v>15286687.710000001</v>
      </c>
      <c r="W16" s="885"/>
      <c r="X16" s="885"/>
      <c r="Y16" s="885"/>
      <c r="Z16" s="855" t="s">
        <v>299</v>
      </c>
      <c r="AA16" s="855" t="s">
        <v>326</v>
      </c>
      <c r="AB16" s="867"/>
      <c r="AC16" s="867"/>
      <c r="AE16" s="874">
        <f t="shared" si="0"/>
        <v>14761.37</v>
      </c>
      <c r="AF16" s="888">
        <f t="shared" si="1"/>
        <v>0.23730137499847279</v>
      </c>
      <c r="AG16" s="874">
        <f t="shared" si="2"/>
        <v>294277.22156436864</v>
      </c>
      <c r="AH16" s="868"/>
    </row>
    <row r="17" spans="1:36" ht="13.5" customHeight="1">
      <c r="A17" s="880">
        <v>16</v>
      </c>
      <c r="B17" s="881">
        <v>11</v>
      </c>
      <c r="C17" s="880" t="s">
        <v>327</v>
      </c>
      <c r="D17" s="880"/>
      <c r="E17" s="880"/>
      <c r="F17" s="880"/>
      <c r="G17" s="880"/>
      <c r="H17" s="880"/>
      <c r="I17" s="880"/>
      <c r="J17" s="880"/>
      <c r="K17" s="882" t="s">
        <v>297</v>
      </c>
      <c r="L17" s="885">
        <v>7490</v>
      </c>
      <c r="M17" s="880"/>
      <c r="N17" s="883">
        <f>+L17</f>
        <v>7490</v>
      </c>
      <c r="O17" s="883"/>
      <c r="P17" s="883">
        <v>2675708</v>
      </c>
      <c r="Q17" s="883">
        <v>6370.7349999999997</v>
      </c>
      <c r="R17" s="886">
        <f>+P17/Q17*L17</f>
        <v>3145799.1770180366</v>
      </c>
      <c r="S17" s="886">
        <f>+P17/Q17</f>
        <v>419.99989012256827</v>
      </c>
      <c r="T17" s="995" t="s">
        <v>328</v>
      </c>
      <c r="U17" s="887">
        <v>38427</v>
      </c>
      <c r="V17" s="885"/>
      <c r="W17" s="885"/>
      <c r="X17" s="885"/>
      <c r="Y17" s="885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+149317.87</f>
        <v>7168487.1570180338</v>
      </c>
      <c r="Z17" s="855" t="s">
        <v>299</v>
      </c>
      <c r="AB17" s="867" t="s">
        <v>329</v>
      </c>
      <c r="AC17" s="867"/>
      <c r="AE17" s="874">
        <f t="shared" si="0"/>
        <v>7490</v>
      </c>
      <c r="AF17" s="888">
        <f t="shared" si="1"/>
        <v>0.12040801759854006</v>
      </c>
      <c r="AG17" s="874">
        <f t="shared" si="2"/>
        <v>149317.87425673369</v>
      </c>
      <c r="AH17" s="868"/>
    </row>
    <row r="18" spans="1:36" ht="13.5" customHeight="1">
      <c r="A18" s="880"/>
      <c r="B18" s="881"/>
      <c r="C18" s="880" t="s">
        <v>330</v>
      </c>
      <c r="D18" s="880"/>
      <c r="E18" s="880"/>
      <c r="F18" s="880"/>
      <c r="G18" s="880"/>
      <c r="H18" s="880"/>
      <c r="I18" s="880"/>
      <c r="J18" s="880"/>
      <c r="K18" s="882" t="s">
        <v>297</v>
      </c>
      <c r="L18" s="885">
        <v>5500</v>
      </c>
      <c r="M18" s="880"/>
      <c r="N18" s="883">
        <f>+L18</f>
        <v>5500</v>
      </c>
      <c r="O18" s="883"/>
      <c r="P18" s="883">
        <v>9460000</v>
      </c>
      <c r="Q18" s="883">
        <f>+L18</f>
        <v>5500</v>
      </c>
      <c r="R18" s="886">
        <f>+P18</f>
        <v>9460000</v>
      </c>
      <c r="S18" s="886">
        <f>R18/Q18</f>
        <v>1720</v>
      </c>
      <c r="T18" s="995" t="s">
        <v>331</v>
      </c>
      <c r="U18" s="887">
        <v>38455</v>
      </c>
      <c r="V18" s="885"/>
      <c r="W18" s="885"/>
      <c r="X18" s="885"/>
      <c r="Y18" s="885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+109645.97</f>
        <v>12425157.100000001</v>
      </c>
      <c r="AB18" s="867"/>
      <c r="AC18" s="867"/>
      <c r="AE18" s="874">
        <f t="shared" si="0"/>
        <v>5500</v>
      </c>
      <c r="AF18" s="888">
        <f t="shared" si="1"/>
        <v>8.8417102375429948E-2</v>
      </c>
      <c r="AG18" s="874">
        <f t="shared" si="2"/>
        <v>109645.96908037855</v>
      </c>
      <c r="AH18" s="868"/>
    </row>
    <row r="19" spans="1:36" ht="13.5" customHeight="1">
      <c r="A19" s="880"/>
      <c r="B19" s="881"/>
      <c r="C19" s="880" t="s">
        <v>332</v>
      </c>
      <c r="D19" s="880">
        <f>63314.95</f>
        <v>63314.95</v>
      </c>
      <c r="E19" s="890">
        <v>40298</v>
      </c>
      <c r="F19" s="890">
        <v>40217</v>
      </c>
      <c r="G19" s="880"/>
      <c r="H19" s="880"/>
      <c r="I19" s="880"/>
      <c r="J19" s="880"/>
      <c r="K19" s="882" t="s">
        <v>297</v>
      </c>
      <c r="L19" s="885"/>
      <c r="M19" s="880"/>
      <c r="N19" s="883">
        <v>1147.01</v>
      </c>
      <c r="O19" s="883"/>
      <c r="P19" s="883"/>
      <c r="Q19" s="883"/>
      <c r="R19" s="886"/>
      <c r="S19" s="886"/>
      <c r="T19" s="995"/>
      <c r="U19" s="887"/>
      <c r="V19" s="885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+22866.37</f>
        <v>672608.84</v>
      </c>
      <c r="W19" s="885"/>
      <c r="X19" s="885"/>
      <c r="Y19" s="885"/>
      <c r="AB19" s="867"/>
      <c r="AC19" s="867"/>
      <c r="AE19" s="874">
        <f t="shared" si="0"/>
        <v>1147.01</v>
      </c>
      <c r="AF19" s="888">
        <f>(AE19*$AF$6)/AF$5</f>
        <v>1.843914556284398E-2</v>
      </c>
      <c r="AG19" s="874">
        <f>AG$4*AF19</f>
        <v>22866.367817251816</v>
      </c>
      <c r="AH19" s="868"/>
    </row>
    <row r="20" spans="1:36" ht="13.5" hidden="1" customHeight="1">
      <c r="A20" s="892">
        <v>14</v>
      </c>
      <c r="B20" s="893">
        <v>6</v>
      </c>
      <c r="C20" s="892" t="s">
        <v>333</v>
      </c>
      <c r="D20" s="855">
        <v>725600</v>
      </c>
      <c r="E20" s="894">
        <v>40969</v>
      </c>
      <c r="F20" s="894">
        <v>40969</v>
      </c>
      <c r="K20" s="895" t="s">
        <v>297</v>
      </c>
      <c r="L20" s="896"/>
      <c r="M20" s="892"/>
      <c r="N20" s="897">
        <f>1099-1099</f>
        <v>0</v>
      </c>
      <c r="O20" s="897"/>
      <c r="P20" s="897"/>
      <c r="Q20" s="897"/>
      <c r="R20" s="898"/>
      <c r="S20" s="898"/>
      <c r="T20" s="996"/>
      <c r="U20" s="899"/>
      <c r="V20" s="896"/>
      <c r="W20" s="896"/>
      <c r="X20" s="896"/>
      <c r="Y20" s="896">
        <f>725600+94836.52+55398.44+1845.22+5461.73+4466.83+7286.74+1595.77+9166.34+47294.83+46810.7+4709.1+13054.85+51599.63+19318.31+1517.99+3710.06-1093673.06</f>
        <v>0</v>
      </c>
      <c r="AB20" s="867"/>
      <c r="AC20" s="867"/>
      <c r="AE20" s="874">
        <f>N20</f>
        <v>0</v>
      </c>
      <c r="AF20" s="888">
        <f>(AE20*$AF$6)/AF$5</f>
        <v>0</v>
      </c>
      <c r="AG20" s="874">
        <f>AG$4*AF20</f>
        <v>0</v>
      </c>
      <c r="AH20" s="868"/>
    </row>
    <row r="21" spans="1:36" ht="13.5" customHeight="1">
      <c r="A21" s="892"/>
      <c r="B21" s="893"/>
      <c r="C21" s="900" t="s">
        <v>297</v>
      </c>
      <c r="D21" s="901"/>
      <c r="E21" s="901"/>
      <c r="F21" s="901"/>
      <c r="G21" s="901"/>
      <c r="H21" s="901"/>
      <c r="I21" s="901"/>
      <c r="J21" s="901"/>
      <c r="K21" s="902" t="s">
        <v>98</v>
      </c>
      <c r="L21" s="903">
        <f>SUM(L7:L18)</f>
        <v>22990</v>
      </c>
      <c r="M21" s="903">
        <f>SUM(M7:M18)</f>
        <v>47481.97</v>
      </c>
      <c r="N21" s="903">
        <f>SUM(N7:N20)</f>
        <v>62205.16</v>
      </c>
      <c r="O21" s="903">
        <f t="shared" ref="O21:X21" si="3">SUM(O7:O20)</f>
        <v>0</v>
      </c>
      <c r="P21" s="903">
        <f t="shared" si="3"/>
        <v>32554647.010000002</v>
      </c>
      <c r="Q21" s="903">
        <f t="shared" si="3"/>
        <v>58152.774999999994</v>
      </c>
      <c r="R21" s="903">
        <f t="shared" si="3"/>
        <v>35836338.187018037</v>
      </c>
      <c r="S21" s="903">
        <f t="shared" si="3"/>
        <v>6558.8482674697943</v>
      </c>
      <c r="T21" s="903">
        <f t="shared" si="3"/>
        <v>0</v>
      </c>
      <c r="U21" s="903">
        <f t="shared" si="3"/>
        <v>385530</v>
      </c>
      <c r="V21" s="903">
        <f t="shared" si="3"/>
        <v>49862652.470000006</v>
      </c>
      <c r="W21" s="903">
        <f t="shared" si="3"/>
        <v>0</v>
      </c>
      <c r="X21" s="903">
        <f t="shared" si="3"/>
        <v>0</v>
      </c>
      <c r="Y21" s="903">
        <f>SUM(Y7:Y20)</f>
        <v>20765607.657018036</v>
      </c>
      <c r="AB21" s="867"/>
      <c r="AC21" s="867"/>
    </row>
    <row r="22" spans="1:36" hidden="1">
      <c r="A22" s="1203" t="s">
        <v>334</v>
      </c>
      <c r="B22" s="1204"/>
      <c r="C22" s="1204"/>
      <c r="D22" s="1204"/>
      <c r="E22" s="1204"/>
      <c r="F22" s="1204"/>
      <c r="G22" s="1204"/>
      <c r="H22" s="1204"/>
      <c r="I22" s="1204"/>
      <c r="J22" s="1204"/>
      <c r="K22" s="1204"/>
      <c r="L22" s="1204"/>
      <c r="M22" s="1204"/>
      <c r="N22" s="1204"/>
      <c r="O22" s="1205"/>
      <c r="P22" s="859"/>
      <c r="Q22" s="860"/>
      <c r="R22" s="861"/>
      <c r="S22" s="862"/>
      <c r="T22" s="863"/>
      <c r="U22" s="861"/>
      <c r="V22" s="864"/>
      <c r="W22" s="865"/>
      <c r="X22" s="865"/>
      <c r="Y22" s="866"/>
      <c r="AB22" s="867"/>
      <c r="AC22" s="867"/>
    </row>
    <row r="23" spans="1:36" ht="14.25" hidden="1" customHeight="1">
      <c r="A23" s="869"/>
      <c r="B23" s="992"/>
      <c r="C23" s="993" t="s">
        <v>263</v>
      </c>
      <c r="D23" s="993" t="s">
        <v>264</v>
      </c>
      <c r="E23" s="994" t="s">
        <v>265</v>
      </c>
      <c r="F23" s="994" t="s">
        <v>266</v>
      </c>
      <c r="G23" s="994" t="s">
        <v>267</v>
      </c>
      <c r="H23" s="994" t="s">
        <v>268</v>
      </c>
      <c r="I23" s="994" t="s">
        <v>269</v>
      </c>
      <c r="J23" s="994" t="s">
        <v>270</v>
      </c>
      <c r="K23" s="1206" t="s">
        <v>271</v>
      </c>
      <c r="L23" s="1207"/>
      <c r="M23" s="1207"/>
      <c r="N23" s="1207" t="s">
        <v>272</v>
      </c>
      <c r="O23" s="1208"/>
      <c r="P23" s="871"/>
      <c r="Q23" s="872"/>
      <c r="R23" s="873" t="s">
        <v>273</v>
      </c>
      <c r="S23" s="873" t="s">
        <v>274</v>
      </c>
      <c r="T23" s="873"/>
      <c r="U23" s="873"/>
      <c r="V23" s="1209" t="s">
        <v>275</v>
      </c>
      <c r="W23" s="1210"/>
      <c r="X23" s="1210"/>
      <c r="Y23" s="1211"/>
      <c r="AB23" s="867"/>
      <c r="AC23" s="867"/>
    </row>
    <row r="24" spans="1:36" ht="14.25" hidden="1" customHeight="1">
      <c r="A24" s="876" t="s">
        <v>276</v>
      </c>
      <c r="B24" s="873" t="s">
        <v>277</v>
      </c>
      <c r="C24" s="876" t="s">
        <v>278</v>
      </c>
      <c r="D24" s="876"/>
      <c r="E24" s="876"/>
      <c r="F24" s="876"/>
      <c r="G24" s="876"/>
      <c r="H24" s="876"/>
      <c r="I24" s="876"/>
      <c r="J24" s="876"/>
      <c r="K24" s="873" t="s">
        <v>279</v>
      </c>
      <c r="L24" s="872" t="s">
        <v>280</v>
      </c>
      <c r="M24" s="873" t="s">
        <v>281</v>
      </c>
      <c r="N24" s="873" t="s">
        <v>282</v>
      </c>
      <c r="O24" s="873" t="s">
        <v>283</v>
      </c>
      <c r="P24" s="877" t="s">
        <v>284</v>
      </c>
      <c r="Q24" s="877" t="s">
        <v>285</v>
      </c>
      <c r="R24" s="878" t="s">
        <v>286</v>
      </c>
      <c r="S24" s="878" t="s">
        <v>287</v>
      </c>
      <c r="T24" s="878" t="s">
        <v>288</v>
      </c>
      <c r="U24" s="878" t="s">
        <v>289</v>
      </c>
      <c r="V24" s="879" t="s">
        <v>290</v>
      </c>
      <c r="W24" s="879" t="s">
        <v>291</v>
      </c>
      <c r="X24" s="879" t="s">
        <v>292</v>
      </c>
      <c r="Y24" s="879" t="s">
        <v>293</v>
      </c>
      <c r="AB24" s="867"/>
      <c r="AC24" s="867"/>
    </row>
    <row r="25" spans="1:36" ht="14.25" hidden="1" customHeight="1">
      <c r="A25" s="880"/>
      <c r="B25" s="881"/>
      <c r="C25" s="880" t="s">
        <v>335</v>
      </c>
      <c r="D25" s="880"/>
      <c r="E25" s="880"/>
      <c r="F25" s="880"/>
      <c r="G25" s="880"/>
      <c r="H25" s="880"/>
      <c r="I25" s="880"/>
      <c r="J25" s="880"/>
      <c r="K25" s="882" t="s">
        <v>336</v>
      </c>
      <c r="L25" s="883">
        <v>100649.23</v>
      </c>
      <c r="M25" s="883"/>
      <c r="N25" s="883"/>
      <c r="O25" s="884">
        <f>102184.17-102184.17</f>
        <v>0</v>
      </c>
      <c r="P25" s="883">
        <v>8051938.4000000004</v>
      </c>
      <c r="Q25" s="883">
        <v>100649.23</v>
      </c>
      <c r="R25" s="885">
        <f>+P25</f>
        <v>8051938.4000000004</v>
      </c>
      <c r="S25" s="885">
        <f>+P25/Q25</f>
        <v>80</v>
      </c>
      <c r="T25" s="880" t="s">
        <v>337</v>
      </c>
      <c r="U25" s="887">
        <v>38628</v>
      </c>
      <c r="V25" s="885"/>
      <c r="W25" s="885">
        <f>+R25-8051938.4</f>
        <v>0</v>
      </c>
      <c r="X25" s="885"/>
      <c r="Y25" s="885"/>
      <c r="Z25" s="855" t="s">
        <v>299</v>
      </c>
      <c r="AA25" s="855" t="s">
        <v>338</v>
      </c>
      <c r="AB25" s="867"/>
      <c r="AC25" s="867"/>
    </row>
    <row r="26" spans="1:36" s="858" customFormat="1" ht="14.25" hidden="1" customHeight="1">
      <c r="A26" s="870"/>
      <c r="B26" s="904"/>
      <c r="C26" s="905" t="s">
        <v>336</v>
      </c>
      <c r="D26" s="905"/>
      <c r="E26" s="905"/>
      <c r="F26" s="905"/>
      <c r="G26" s="905"/>
      <c r="H26" s="905"/>
      <c r="I26" s="905"/>
      <c r="J26" s="905"/>
      <c r="K26" s="905" t="s">
        <v>98</v>
      </c>
      <c r="L26" s="889">
        <f>SUM(L25:L25)</f>
        <v>100649.23</v>
      </c>
      <c r="M26" s="889">
        <f>SUM(M25:M25)</f>
        <v>0</v>
      </c>
      <c r="N26" s="889">
        <f>SUM(N25:N25)</f>
        <v>0</v>
      </c>
      <c r="O26" s="889">
        <f>SUM(O25:O25)</f>
        <v>0</v>
      </c>
      <c r="P26" s="889"/>
      <c r="Q26" s="889"/>
      <c r="R26" s="906">
        <f>SUM(R25:R25)</f>
        <v>8051938.4000000004</v>
      </c>
      <c r="S26" s="870"/>
      <c r="T26" s="870"/>
      <c r="U26" s="870"/>
      <c r="V26" s="907">
        <f>SUM(V25)</f>
        <v>0</v>
      </c>
      <c r="W26" s="907">
        <f>SUM(W25)</f>
        <v>0</v>
      </c>
      <c r="X26" s="907">
        <f>SUM(X25)</f>
        <v>0</v>
      </c>
      <c r="Y26" s="907">
        <f>SUM(Y25:Y25)</f>
        <v>0</v>
      </c>
      <c r="AB26" s="908"/>
      <c r="AC26" s="908"/>
    </row>
    <row r="27" spans="1:36">
      <c r="A27" s="1203" t="s">
        <v>339</v>
      </c>
      <c r="B27" s="1204"/>
      <c r="C27" s="1204"/>
      <c r="D27" s="1204"/>
      <c r="E27" s="1204"/>
      <c r="F27" s="1204"/>
      <c r="G27" s="1204"/>
      <c r="H27" s="1204"/>
      <c r="I27" s="1204"/>
      <c r="J27" s="1204"/>
      <c r="K27" s="1204"/>
      <c r="L27" s="1204"/>
      <c r="M27" s="1204"/>
      <c r="N27" s="1204"/>
      <c r="O27" s="1205"/>
      <c r="P27" s="859"/>
      <c r="Q27" s="860"/>
      <c r="R27" s="861"/>
      <c r="S27" s="862"/>
      <c r="T27" s="863"/>
      <c r="U27" s="861"/>
      <c r="V27" s="864"/>
      <c r="W27" s="865"/>
      <c r="X27" s="865"/>
      <c r="Y27" s="866"/>
      <c r="AB27" s="867"/>
      <c r="AC27" s="867"/>
      <c r="AG27" s="868">
        <v>12500000</v>
      </c>
    </row>
    <row r="28" spans="1:36">
      <c r="A28" s="869"/>
      <c r="B28" s="992"/>
      <c r="C28" s="993" t="s">
        <v>263</v>
      </c>
      <c r="D28" s="993" t="s">
        <v>264</v>
      </c>
      <c r="E28" s="994" t="s">
        <v>265</v>
      </c>
      <c r="F28" s="994" t="s">
        <v>266</v>
      </c>
      <c r="G28" s="994" t="s">
        <v>267</v>
      </c>
      <c r="H28" s="994" t="s">
        <v>268</v>
      </c>
      <c r="I28" s="994" t="s">
        <v>269</v>
      </c>
      <c r="J28" s="994" t="s">
        <v>270</v>
      </c>
      <c r="K28" s="1206" t="s">
        <v>271</v>
      </c>
      <c r="L28" s="1207"/>
      <c r="M28" s="1207"/>
      <c r="N28" s="1207" t="s">
        <v>272</v>
      </c>
      <c r="O28" s="1208"/>
      <c r="P28" s="909"/>
      <c r="Q28" s="910"/>
      <c r="R28" s="873" t="s">
        <v>273</v>
      </c>
      <c r="S28" s="873" t="s">
        <v>274</v>
      </c>
      <c r="T28" s="873"/>
      <c r="U28" s="873"/>
      <c r="V28" s="1209" t="s">
        <v>275</v>
      </c>
      <c r="W28" s="1210"/>
      <c r="X28" s="1210"/>
      <c r="Y28" s="1211"/>
      <c r="AB28" s="867"/>
      <c r="AC28" s="867"/>
      <c r="AE28" s="872">
        <f>SUM(AE30:AE43)</f>
        <v>1475112.5649999999</v>
      </c>
    </row>
    <row r="29" spans="1:36">
      <c r="A29" s="876" t="s">
        <v>276</v>
      </c>
      <c r="B29" s="873" t="s">
        <v>277</v>
      </c>
      <c r="C29" s="876" t="s">
        <v>278</v>
      </c>
      <c r="D29" s="876"/>
      <c r="E29" s="876"/>
      <c r="F29" s="876"/>
      <c r="G29" s="876"/>
      <c r="H29" s="876"/>
      <c r="I29" s="876"/>
      <c r="J29" s="876"/>
      <c r="K29" s="873" t="s">
        <v>279</v>
      </c>
      <c r="L29" s="872" t="s">
        <v>280</v>
      </c>
      <c r="M29" s="873" t="s">
        <v>281</v>
      </c>
      <c r="N29" s="873" t="s">
        <v>282</v>
      </c>
      <c r="O29" s="873" t="s">
        <v>283</v>
      </c>
      <c r="P29" s="877" t="s">
        <v>284</v>
      </c>
      <c r="Q29" s="877" t="s">
        <v>285</v>
      </c>
      <c r="R29" s="878" t="s">
        <v>286</v>
      </c>
      <c r="S29" s="878" t="s">
        <v>287</v>
      </c>
      <c r="T29" s="878" t="s">
        <v>288</v>
      </c>
      <c r="U29" s="878" t="s">
        <v>289</v>
      </c>
      <c r="V29" s="879" t="s">
        <v>290</v>
      </c>
      <c r="W29" s="879" t="s">
        <v>291</v>
      </c>
      <c r="X29" s="879" t="s">
        <v>292</v>
      </c>
      <c r="Y29" s="879" t="s">
        <v>293</v>
      </c>
      <c r="AB29" s="867"/>
      <c r="AC29" s="867"/>
      <c r="AE29" s="878" t="s">
        <v>287</v>
      </c>
      <c r="AF29" s="875">
        <v>1</v>
      </c>
      <c r="AG29" s="855" t="s">
        <v>294</v>
      </c>
    </row>
    <row r="30" spans="1:36" ht="13.5" customHeight="1">
      <c r="A30" s="880"/>
      <c r="B30" s="880"/>
      <c r="C30" s="911" t="s">
        <v>340</v>
      </c>
      <c r="D30" s="912"/>
      <c r="E30" s="911"/>
      <c r="F30" s="911"/>
      <c r="G30" s="911"/>
      <c r="H30" s="911"/>
      <c r="I30" s="911"/>
      <c r="J30" s="911"/>
      <c r="K30" s="882" t="s">
        <v>341</v>
      </c>
      <c r="L30" s="883">
        <v>326450.42499999999</v>
      </c>
      <c r="M30" s="883"/>
      <c r="N30" s="884">
        <f>+L30-60000-21513.22+239.13-120000+29760.83-25100-55235.26-25000+25100</f>
        <v>74701.90499999997</v>
      </c>
      <c r="O30" s="880"/>
      <c r="P30" s="883">
        <v>12003190.390000001</v>
      </c>
      <c r="Q30" s="883">
        <f>+L30</f>
        <v>326450.42499999999</v>
      </c>
      <c r="R30" s="883">
        <f>+P30</f>
        <v>12003190.390000001</v>
      </c>
      <c r="S30" s="886">
        <f>+P30/Q30</f>
        <v>36.768800009986208</v>
      </c>
      <c r="T30" s="995" t="s">
        <v>342</v>
      </c>
      <c r="U30" s="887">
        <v>38406</v>
      </c>
      <c r="V30" s="885"/>
      <c r="W30" s="885"/>
      <c r="X30" s="885"/>
      <c r="Y30" s="885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855" t="s">
        <v>299</v>
      </c>
      <c r="AA30" s="855" t="s">
        <v>343</v>
      </c>
      <c r="AB30" s="867"/>
      <c r="AC30" s="867"/>
      <c r="AE30" s="868">
        <f>N30</f>
        <v>74701.90499999997</v>
      </c>
      <c r="AF30" s="855">
        <f>(AE30*$AF$29)/$AE$28</f>
        <v>5.064149460349826E-2</v>
      </c>
      <c r="AG30" s="859">
        <f>AF30*$AG$27</f>
        <v>633018.68254372827</v>
      </c>
      <c r="AH30" s="913"/>
      <c r="AI30" s="868"/>
      <c r="AJ30" s="868"/>
    </row>
    <row r="31" spans="1:36" ht="13.5" customHeight="1">
      <c r="A31" s="880"/>
      <c r="B31" s="880"/>
      <c r="C31" s="911" t="s">
        <v>344</v>
      </c>
      <c r="D31" s="912"/>
      <c r="E31" s="911"/>
      <c r="F31" s="911"/>
      <c r="G31" s="911"/>
      <c r="H31" s="911"/>
      <c r="I31" s="911"/>
      <c r="J31" s="911"/>
      <c r="K31" s="882" t="s">
        <v>341</v>
      </c>
      <c r="L31" s="883">
        <f>269719.667-134858</f>
        <v>134861.66700000002</v>
      </c>
      <c r="M31" s="880"/>
      <c r="N31" s="884">
        <f>+L31-47634.34</f>
        <v>87227.327000000019</v>
      </c>
      <c r="O31" s="880"/>
      <c r="P31" s="883">
        <v>21642306.079999998</v>
      </c>
      <c r="Q31" s="883">
        <f>+L31</f>
        <v>134861.66700000002</v>
      </c>
      <c r="R31" s="883">
        <f>+P31</f>
        <v>21642306.079999998</v>
      </c>
      <c r="S31" s="886">
        <f>+P31/Q31</f>
        <v>160.47781820760079</v>
      </c>
      <c r="T31" s="995" t="s">
        <v>342</v>
      </c>
      <c r="U31" s="887">
        <v>38406</v>
      </c>
      <c r="V31" s="885"/>
      <c r="W31" s="885"/>
      <c r="X31" s="885"/>
      <c r="Y31" s="885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855" t="s">
        <v>299</v>
      </c>
      <c r="AA31" s="855" t="s">
        <v>343</v>
      </c>
      <c r="AB31" s="867"/>
      <c r="AC31" s="867"/>
      <c r="AE31" s="868">
        <f>N31</f>
        <v>87227.327000000019</v>
      </c>
      <c r="AF31" s="855">
        <f t="shared" ref="AF31:AF53" si="4">(AE31*$AF$29)/$AE$28</f>
        <v>5.913265812361921E-2</v>
      </c>
      <c r="AG31" s="914">
        <f t="shared" ref="AG31:AG53" si="5">AF31*$AG$27</f>
        <v>739158.22654524015</v>
      </c>
      <c r="AH31" s="915"/>
      <c r="AI31" s="868"/>
      <c r="AJ31" s="868"/>
    </row>
    <row r="32" spans="1:36" ht="13.5" customHeight="1">
      <c r="A32" s="880"/>
      <c r="B32" s="880"/>
      <c r="C32" s="911" t="s">
        <v>345</v>
      </c>
      <c r="D32" s="912"/>
      <c r="E32" s="911"/>
      <c r="F32" s="911"/>
      <c r="G32" s="911"/>
      <c r="H32" s="911"/>
      <c r="I32" s="911"/>
      <c r="J32" s="911"/>
      <c r="K32" s="882" t="s">
        <v>341</v>
      </c>
      <c r="L32" s="883">
        <v>102059.933</v>
      </c>
      <c r="M32" s="880"/>
      <c r="N32" s="884">
        <f>+L32</f>
        <v>102059.933</v>
      </c>
      <c r="O32" s="880"/>
      <c r="P32" s="883">
        <v>4335505.95</v>
      </c>
      <c r="Q32" s="883">
        <f>+L32</f>
        <v>102059.933</v>
      </c>
      <c r="R32" s="883">
        <f>+P32</f>
        <v>4335505.95</v>
      </c>
      <c r="S32" s="886">
        <f>+P32/Q32</f>
        <v>42.479999962375047</v>
      </c>
      <c r="T32" s="995" t="s">
        <v>342</v>
      </c>
      <c r="U32" s="887">
        <v>38406</v>
      </c>
      <c r="V32" s="885"/>
      <c r="W32" s="885"/>
      <c r="X32" s="885"/>
      <c r="Y32" s="885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855" t="s">
        <v>299</v>
      </c>
      <c r="AA32" s="855" t="s">
        <v>343</v>
      </c>
      <c r="AB32" s="867"/>
      <c r="AC32" s="867"/>
      <c r="AE32" s="868">
        <f>N32</f>
        <v>102059.933</v>
      </c>
      <c r="AF32" s="855">
        <f t="shared" si="4"/>
        <v>6.9187894823470653E-2</v>
      </c>
      <c r="AG32" s="914">
        <f t="shared" si="5"/>
        <v>864848.6852933832</v>
      </c>
      <c r="AH32" s="915" t="s">
        <v>346</v>
      </c>
      <c r="AI32" s="868"/>
      <c r="AJ32" s="868"/>
    </row>
    <row r="33" spans="1:36" ht="13.5" customHeight="1">
      <c r="A33" s="880"/>
      <c r="B33" s="880"/>
      <c r="C33" s="911" t="s">
        <v>347</v>
      </c>
      <c r="D33" s="912"/>
      <c r="E33" s="911"/>
      <c r="F33" s="911"/>
      <c r="G33" s="911"/>
      <c r="H33" s="911"/>
      <c r="I33" s="911"/>
      <c r="J33" s="911"/>
      <c r="K33" s="882" t="s">
        <v>341</v>
      </c>
      <c r="L33" s="883">
        <v>50895.93</v>
      </c>
      <c r="M33" s="880"/>
      <c r="N33" s="884">
        <f>+L33</f>
        <v>50895.93</v>
      </c>
      <c r="O33" s="880"/>
      <c r="P33" s="883">
        <v>4035843.67</v>
      </c>
      <c r="Q33" s="883">
        <f>+L33</f>
        <v>50895.93</v>
      </c>
      <c r="R33" s="883">
        <f>+P33</f>
        <v>4035843.67</v>
      </c>
      <c r="S33" s="886">
        <f>+P33/Q33</f>
        <v>79.296000092738254</v>
      </c>
      <c r="T33" s="995" t="s">
        <v>342</v>
      </c>
      <c r="U33" s="887">
        <v>38406</v>
      </c>
      <c r="V33" s="885"/>
      <c r="W33" s="885"/>
      <c r="X33" s="885"/>
      <c r="Y33" s="885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855" t="s">
        <v>299</v>
      </c>
      <c r="AA33" s="855" t="s">
        <v>343</v>
      </c>
      <c r="AB33" s="867"/>
      <c r="AC33" s="867"/>
      <c r="AE33" s="868">
        <f>N33</f>
        <v>50895.93</v>
      </c>
      <c r="AF33" s="855">
        <f t="shared" si="4"/>
        <v>3.4503082142751593E-2</v>
      </c>
      <c r="AG33" s="914">
        <f t="shared" si="5"/>
        <v>431288.52678439493</v>
      </c>
      <c r="AH33" s="915"/>
      <c r="AI33" s="868"/>
      <c r="AJ33" s="868"/>
    </row>
    <row r="34" spans="1:36" ht="13.5" customHeight="1">
      <c r="A34" s="880"/>
      <c r="B34" s="881"/>
      <c r="C34" s="880" t="s">
        <v>348</v>
      </c>
      <c r="D34" s="883"/>
      <c r="E34" s="880"/>
      <c r="F34" s="880"/>
      <c r="G34" s="880"/>
      <c r="H34" s="880"/>
      <c r="I34" s="880"/>
      <c r="J34" s="880"/>
      <c r="K34" s="882" t="s">
        <v>341</v>
      </c>
      <c r="M34" s="883">
        <v>4119.6980000000003</v>
      </c>
      <c r="N34" s="916"/>
      <c r="O34" s="884">
        <f>+M34</f>
        <v>4119.6980000000003</v>
      </c>
      <c r="P34" s="883"/>
      <c r="Q34" s="883"/>
      <c r="R34" s="885">
        <f>+S34*M34</f>
        <v>151481.29546000002</v>
      </c>
      <c r="S34" s="880">
        <v>36.770000000000003</v>
      </c>
      <c r="T34" s="880" t="s">
        <v>349</v>
      </c>
      <c r="U34" s="880"/>
      <c r="V34" s="885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885"/>
      <c r="X34" s="885"/>
      <c r="Y34" s="885"/>
      <c r="Z34" s="855" t="s">
        <v>310</v>
      </c>
      <c r="AB34" s="867"/>
      <c r="AC34" s="867"/>
      <c r="AE34" s="868">
        <f t="shared" ref="AE34:AE41" si="6">O34</f>
        <v>4119.6980000000003</v>
      </c>
      <c r="AF34" s="858">
        <f t="shared" si="4"/>
        <v>2.7928024597905859E-3</v>
      </c>
      <c r="AG34" s="917">
        <f t="shared" si="5"/>
        <v>34910.030747382327</v>
      </c>
      <c r="AH34" s="915"/>
      <c r="AI34" s="868"/>
      <c r="AJ34" s="868"/>
    </row>
    <row r="35" spans="1:36" ht="15" customHeight="1">
      <c r="A35" s="880"/>
      <c r="B35" s="881"/>
      <c r="C35" s="880" t="s">
        <v>350</v>
      </c>
      <c r="D35" s="883"/>
      <c r="E35" s="880"/>
      <c r="F35" s="880"/>
      <c r="G35" s="880"/>
      <c r="H35" s="880"/>
      <c r="I35" s="880"/>
      <c r="J35" s="880"/>
      <c r="K35" s="882" t="s">
        <v>341</v>
      </c>
      <c r="L35" s="883">
        <f>668659.52-20000-61000</f>
        <v>587659.52000000002</v>
      </c>
      <c r="M35" s="873"/>
      <c r="N35" s="916"/>
      <c r="O35" s="884">
        <f>+L35-101171.05-35374.74-20000+20000-47563.18</f>
        <v>403550.55000000005</v>
      </c>
      <c r="P35" s="883"/>
      <c r="Q35" s="883"/>
      <c r="R35" s="885">
        <v>35438954.579999998</v>
      </c>
      <c r="S35" s="885">
        <f>+R35/L35</f>
        <v>60.305250530102867</v>
      </c>
      <c r="T35" s="880" t="s">
        <v>351</v>
      </c>
      <c r="U35" s="890">
        <v>38384</v>
      </c>
      <c r="V35" s="885"/>
      <c r="W35" s="918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885"/>
      <c r="Y35" s="885"/>
      <c r="Z35" s="855" t="s">
        <v>352</v>
      </c>
      <c r="AB35" s="867" t="s">
        <v>353</v>
      </c>
      <c r="AC35" s="997" t="s">
        <v>354</v>
      </c>
      <c r="AD35" s="998"/>
      <c r="AE35" s="868">
        <f t="shared" si="6"/>
        <v>403550.55000000005</v>
      </c>
      <c r="AF35" s="855">
        <f t="shared" si="4"/>
        <v>0.27357271544900713</v>
      </c>
      <c r="AG35" s="914">
        <f t="shared" si="5"/>
        <v>3419658.943112589</v>
      </c>
      <c r="AH35" s="915"/>
      <c r="AI35" s="868"/>
      <c r="AJ35" s="868"/>
    </row>
    <row r="36" spans="1:36" ht="13.5" customHeight="1">
      <c r="A36" s="880"/>
      <c r="B36" s="881"/>
      <c r="C36" s="880" t="s">
        <v>355</v>
      </c>
      <c r="D36" s="883">
        <v>534767.88</v>
      </c>
      <c r="E36" s="890">
        <v>38448</v>
      </c>
      <c r="F36" s="880"/>
      <c r="G36" s="880">
        <v>3929</v>
      </c>
      <c r="H36" s="880" t="s">
        <v>320</v>
      </c>
      <c r="I36" s="880">
        <v>86</v>
      </c>
      <c r="J36" s="880"/>
      <c r="K36" s="882" t="s">
        <v>341</v>
      </c>
      <c r="L36" s="883">
        <v>10089.959999999999</v>
      </c>
      <c r="M36" s="873"/>
      <c r="N36" s="916"/>
      <c r="O36" s="884">
        <f>+L36</f>
        <v>10089.959999999999</v>
      </c>
      <c r="P36" s="883"/>
      <c r="Q36" s="883"/>
      <c r="R36" s="885">
        <v>534767.88</v>
      </c>
      <c r="S36" s="885">
        <f>+R36/L36</f>
        <v>53.000000000000007</v>
      </c>
      <c r="T36" s="880" t="s">
        <v>351</v>
      </c>
      <c r="U36" s="890">
        <v>38384</v>
      </c>
      <c r="V36" s="885"/>
      <c r="W36" s="885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885"/>
      <c r="Y36" s="885"/>
      <c r="Z36" s="855" t="s">
        <v>352</v>
      </c>
      <c r="AB36" s="867" t="s">
        <v>353</v>
      </c>
      <c r="AC36" s="867"/>
      <c r="AE36" s="868">
        <f t="shared" si="6"/>
        <v>10089.959999999999</v>
      </c>
      <c r="AF36" s="855">
        <f t="shared" si="4"/>
        <v>6.8401288412860885E-3</v>
      </c>
      <c r="AG36" s="914">
        <f t="shared" si="5"/>
        <v>85501.610516076107</v>
      </c>
      <c r="AH36" s="915"/>
      <c r="AI36" s="868"/>
      <c r="AJ36" s="868"/>
    </row>
    <row r="37" spans="1:36" ht="13.5" customHeight="1">
      <c r="A37" s="880">
        <v>10</v>
      </c>
      <c r="B37" s="881"/>
      <c r="C37" s="880" t="s">
        <v>356</v>
      </c>
      <c r="D37" s="883">
        <v>578656.19999999995</v>
      </c>
      <c r="E37" s="890">
        <v>38417</v>
      </c>
      <c r="F37" s="890">
        <v>38385</v>
      </c>
      <c r="G37" s="880">
        <v>3933</v>
      </c>
      <c r="H37" s="880" t="s">
        <v>320</v>
      </c>
      <c r="I37" s="880">
        <v>61</v>
      </c>
      <c r="J37" s="880"/>
      <c r="K37" s="882" t="s">
        <v>341</v>
      </c>
      <c r="L37" s="883">
        <v>9644.27</v>
      </c>
      <c r="M37" s="904"/>
      <c r="N37" s="916"/>
      <c r="O37" s="884">
        <f>+L37</f>
        <v>9644.27</v>
      </c>
      <c r="P37" s="883"/>
      <c r="Q37" s="883"/>
      <c r="R37" s="885">
        <v>578656.19999999995</v>
      </c>
      <c r="S37" s="885">
        <f>+R37/L37</f>
        <v>59.999999999999993</v>
      </c>
      <c r="T37" s="880" t="s">
        <v>351</v>
      </c>
      <c r="U37" s="890">
        <v>38384</v>
      </c>
      <c r="V37" s="885"/>
      <c r="W37" s="885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885"/>
      <c r="Y37" s="885"/>
      <c r="Z37" s="855" t="s">
        <v>352</v>
      </c>
      <c r="AB37" s="867" t="s">
        <v>353</v>
      </c>
      <c r="AC37" s="867"/>
      <c r="AE37" s="868">
        <f t="shared" si="6"/>
        <v>9644.27</v>
      </c>
      <c r="AF37" s="855">
        <f t="shared" si="4"/>
        <v>6.5379891872861928E-3</v>
      </c>
      <c r="AG37" s="914">
        <f t="shared" si="5"/>
        <v>81724.864841077404</v>
      </c>
      <c r="AH37" s="915"/>
      <c r="AI37" s="868"/>
      <c r="AJ37" s="868"/>
    </row>
    <row r="38" spans="1:36" ht="13.5" customHeight="1">
      <c r="A38" s="880" t="s">
        <v>357</v>
      </c>
      <c r="B38" s="881"/>
      <c r="C38" s="880" t="s">
        <v>358</v>
      </c>
      <c r="D38" s="883">
        <v>882614</v>
      </c>
      <c r="E38" s="890">
        <v>38596</v>
      </c>
      <c r="F38" s="890">
        <v>38614</v>
      </c>
      <c r="G38" s="880">
        <v>3998</v>
      </c>
      <c r="H38" s="880" t="s">
        <v>320</v>
      </c>
      <c r="I38" s="880">
        <v>98</v>
      </c>
      <c r="J38" s="880"/>
      <c r="K38" s="882" t="s">
        <v>341</v>
      </c>
      <c r="L38" s="883">
        <v>22065.360000000001</v>
      </c>
      <c r="M38" s="904"/>
      <c r="N38" s="916"/>
      <c r="O38" s="884">
        <f>+L38</f>
        <v>22065.360000000001</v>
      </c>
      <c r="P38" s="883">
        <v>882614</v>
      </c>
      <c r="Q38" s="883">
        <f>L38</f>
        <v>22065.360000000001</v>
      </c>
      <c r="R38" s="885">
        <f>P38</f>
        <v>882614</v>
      </c>
      <c r="S38" s="885"/>
      <c r="T38" s="880" t="s">
        <v>359</v>
      </c>
      <c r="U38" s="890">
        <v>38594</v>
      </c>
      <c r="V38" s="885"/>
      <c r="W38" s="885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885"/>
      <c r="Y38" s="885"/>
      <c r="Z38" s="855" t="s">
        <v>360</v>
      </c>
      <c r="AB38" s="867" t="s">
        <v>361</v>
      </c>
      <c r="AC38" s="867"/>
      <c r="AE38" s="868">
        <f>O38</f>
        <v>22065.360000000001</v>
      </c>
      <c r="AF38" s="855">
        <f t="shared" si="4"/>
        <v>1.495842454572272E-2</v>
      </c>
      <c r="AG38" s="914">
        <f t="shared" si="5"/>
        <v>186980.306821534</v>
      </c>
      <c r="AH38" s="915"/>
      <c r="AI38" s="868"/>
      <c r="AJ38" s="868"/>
    </row>
    <row r="39" spans="1:36" ht="13.5" customHeight="1">
      <c r="A39" s="880" t="s">
        <v>362</v>
      </c>
      <c r="B39" s="881"/>
      <c r="C39" s="880" t="s">
        <v>363</v>
      </c>
      <c r="D39" s="883">
        <v>1129889.68</v>
      </c>
      <c r="E39" s="890">
        <v>38596</v>
      </c>
      <c r="F39" s="890">
        <v>38614</v>
      </c>
      <c r="G39" s="880">
        <v>3998</v>
      </c>
      <c r="H39" s="880" t="s">
        <v>320</v>
      </c>
      <c r="I39" s="880">
        <v>100</v>
      </c>
      <c r="J39" s="880"/>
      <c r="K39" s="882" t="s">
        <v>341</v>
      </c>
      <c r="L39" s="883">
        <v>28247.241999999998</v>
      </c>
      <c r="M39" s="904"/>
      <c r="N39" s="916"/>
      <c r="O39" s="884">
        <f>+L39</f>
        <v>28247.241999999998</v>
      </c>
      <c r="P39" s="883">
        <v>1129889.68</v>
      </c>
      <c r="Q39" s="883">
        <f>O39</f>
        <v>28247.241999999998</v>
      </c>
      <c r="R39" s="885">
        <f>P39</f>
        <v>1129889.68</v>
      </c>
      <c r="S39" s="885"/>
      <c r="T39" s="880" t="s">
        <v>359</v>
      </c>
      <c r="U39" s="890">
        <v>38594</v>
      </c>
      <c r="V39" s="885"/>
      <c r="W39" s="885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885"/>
      <c r="Y39" s="885"/>
      <c r="Z39" s="855" t="s">
        <v>360</v>
      </c>
      <c r="AB39" s="867" t="s">
        <v>361</v>
      </c>
      <c r="AC39" s="867"/>
      <c r="AE39" s="868">
        <f t="shared" si="6"/>
        <v>28247.241999999998</v>
      </c>
      <c r="AF39" s="855">
        <f t="shared" si="4"/>
        <v>1.9149211165454347E-2</v>
      </c>
      <c r="AG39" s="914">
        <f t="shared" si="5"/>
        <v>239365.13956817935</v>
      </c>
      <c r="AH39" s="915"/>
      <c r="AI39" s="868"/>
      <c r="AJ39" s="868"/>
    </row>
    <row r="40" spans="1:36" ht="13.5" customHeight="1">
      <c r="A40" s="880"/>
      <c r="B40" s="881"/>
      <c r="C40" s="880" t="s">
        <v>364</v>
      </c>
      <c r="D40" s="883"/>
      <c r="E40" s="880"/>
      <c r="F40" s="880"/>
      <c r="G40" s="880"/>
      <c r="H40" s="880"/>
      <c r="I40" s="880"/>
      <c r="J40" s="880"/>
      <c r="K40" s="882" t="s">
        <v>365</v>
      </c>
      <c r="L40" s="883">
        <v>655048.32999999996</v>
      </c>
      <c r="M40" s="904"/>
      <c r="N40" s="916"/>
      <c r="O40" s="884">
        <f>+L40-77400-20000-30000</f>
        <v>527648.32999999996</v>
      </c>
      <c r="P40" s="883"/>
      <c r="Q40" s="883"/>
      <c r="R40" s="885"/>
      <c r="S40" s="885"/>
      <c r="T40" s="880"/>
      <c r="U40" s="890"/>
      <c r="V40" s="885"/>
      <c r="W40" s="885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885"/>
      <c r="Y40" s="885"/>
      <c r="AB40" s="867"/>
      <c r="AC40" s="867"/>
      <c r="AE40" s="868">
        <f t="shared" si="6"/>
        <v>527648.32999999996</v>
      </c>
      <c r="AF40" s="855">
        <f>(AE40*$AF$29)/$AE$28</f>
        <v>0.3577003833602353</v>
      </c>
      <c r="AG40" s="914">
        <f t="shared" si="5"/>
        <v>4471254.7920029415</v>
      </c>
      <c r="AH40" s="915"/>
      <c r="AI40" s="868"/>
      <c r="AJ40" s="868"/>
    </row>
    <row r="41" spans="1:36" ht="13.5" customHeight="1">
      <c r="A41" s="880"/>
      <c r="B41" s="881"/>
      <c r="C41" s="880" t="s">
        <v>366</v>
      </c>
      <c r="D41" s="883">
        <v>3119074.92</v>
      </c>
      <c r="E41" s="890">
        <v>38888</v>
      </c>
      <c r="F41" s="890">
        <v>39052</v>
      </c>
      <c r="G41" s="880"/>
      <c r="H41" s="880"/>
      <c r="I41" s="880">
        <v>650</v>
      </c>
      <c r="J41" s="880"/>
      <c r="K41" s="882" t="s">
        <v>365</v>
      </c>
      <c r="L41" s="883"/>
      <c r="M41" s="904"/>
      <c r="N41" s="916"/>
      <c r="O41" s="884">
        <v>50307.66</v>
      </c>
      <c r="P41" s="883"/>
      <c r="Q41" s="883"/>
      <c r="R41" s="885"/>
      <c r="S41" s="885"/>
      <c r="T41" s="880"/>
      <c r="U41" s="890"/>
      <c r="V41" s="885"/>
      <c r="W41" s="885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885"/>
      <c r="Y41" s="885"/>
      <c r="AB41" s="867"/>
      <c r="AC41" s="867"/>
      <c r="AE41" s="868">
        <f t="shared" si="6"/>
        <v>50307.66</v>
      </c>
      <c r="AF41" s="855">
        <f t="shared" si="4"/>
        <v>3.4104285458377889E-2</v>
      </c>
      <c r="AG41" s="914">
        <f>AF41*$AG$27</f>
        <v>426303.56822972361</v>
      </c>
      <c r="AH41" s="915"/>
      <c r="AI41" s="868"/>
      <c r="AJ41" s="868"/>
    </row>
    <row r="42" spans="1:36" ht="13.5" customHeight="1">
      <c r="A42" s="880"/>
      <c r="B42" s="881"/>
      <c r="C42" s="880" t="s">
        <v>367</v>
      </c>
      <c r="D42" s="883">
        <v>2081091.5</v>
      </c>
      <c r="E42" s="890"/>
      <c r="F42" s="890"/>
      <c r="G42" s="880"/>
      <c r="H42" s="880"/>
      <c r="I42" s="880"/>
      <c r="J42" s="880"/>
      <c r="K42" s="882" t="s">
        <v>365</v>
      </c>
      <c r="L42" s="883"/>
      <c r="M42" s="904"/>
      <c r="N42" s="916"/>
      <c r="O42" s="884">
        <v>41621.83</v>
      </c>
      <c r="P42" s="883"/>
      <c r="Q42" s="883"/>
      <c r="R42" s="885"/>
      <c r="S42" s="885"/>
      <c r="T42" s="880"/>
      <c r="U42" s="890"/>
      <c r="V42" s="885"/>
      <c r="W42" s="885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885"/>
      <c r="Y42" s="885"/>
      <c r="AB42" s="867"/>
      <c r="AC42" s="867"/>
      <c r="AE42" s="868">
        <f>O42</f>
        <v>41621.83</v>
      </c>
      <c r="AF42" s="855">
        <f t="shared" si="4"/>
        <v>2.8216036516508152E-2</v>
      </c>
      <c r="AG42" s="914">
        <f t="shared" si="5"/>
        <v>352700.45645635191</v>
      </c>
      <c r="AH42" s="915"/>
      <c r="AI42" s="868"/>
      <c r="AJ42" s="868"/>
    </row>
    <row r="43" spans="1:36" ht="13.5" customHeight="1">
      <c r="A43" s="880"/>
      <c r="B43" s="881"/>
      <c r="C43" s="880" t="s">
        <v>368</v>
      </c>
      <c r="D43" s="883">
        <v>3775954.2</v>
      </c>
      <c r="E43" s="890">
        <v>39721</v>
      </c>
      <c r="F43" s="890">
        <v>39592</v>
      </c>
      <c r="G43" s="880">
        <v>6552</v>
      </c>
      <c r="H43" s="880" t="s">
        <v>320</v>
      </c>
      <c r="I43" s="880">
        <v>68</v>
      </c>
      <c r="J43" s="880"/>
      <c r="K43" s="882" t="s">
        <v>365</v>
      </c>
      <c r="L43" s="883"/>
      <c r="M43" s="904"/>
      <c r="N43" s="916"/>
      <c r="O43" s="884">
        <v>62932.57</v>
      </c>
      <c r="P43" s="883"/>
      <c r="Q43" s="883"/>
      <c r="R43" s="885"/>
      <c r="S43" s="885"/>
      <c r="T43" s="880"/>
      <c r="U43" s="890"/>
      <c r="V43" s="885"/>
      <c r="W43" s="885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885"/>
      <c r="Y43" s="885"/>
      <c r="AB43" s="867"/>
      <c r="AC43" s="867"/>
      <c r="AE43" s="868">
        <f>O43</f>
        <v>62932.57</v>
      </c>
      <c r="AF43" s="855">
        <f t="shared" si="4"/>
        <v>4.2662893322991932E-2</v>
      </c>
      <c r="AG43" s="919">
        <f t="shared" si="5"/>
        <v>533286.16653739917</v>
      </c>
      <c r="AH43" s="920"/>
    </row>
    <row r="44" spans="1:36" ht="13.5" customHeight="1">
      <c r="A44" s="880"/>
      <c r="B44" s="881"/>
      <c r="C44" s="880"/>
      <c r="D44" s="883"/>
      <c r="E44" s="890"/>
      <c r="F44" s="890"/>
      <c r="G44" s="880"/>
      <c r="H44" s="880"/>
      <c r="I44" s="880"/>
      <c r="J44" s="880"/>
      <c r="K44" s="882"/>
      <c r="L44" s="883"/>
      <c r="M44" s="904"/>
      <c r="N44" s="916"/>
      <c r="O44" s="884"/>
      <c r="P44" s="883"/>
      <c r="Q44" s="883"/>
      <c r="R44" s="885"/>
      <c r="S44" s="885"/>
      <c r="T44" s="880"/>
      <c r="U44" s="890"/>
      <c r="V44" s="885"/>
      <c r="W44" s="885"/>
      <c r="X44" s="885"/>
      <c r="Y44" s="885"/>
      <c r="AB44" s="867"/>
      <c r="AC44" s="867"/>
      <c r="AE44" s="868"/>
      <c r="AG44" s="868"/>
      <c r="AH44" s="858"/>
    </row>
    <row r="45" spans="1:36" ht="13.5" customHeight="1">
      <c r="A45" s="880"/>
      <c r="B45" s="881"/>
      <c r="C45" s="880"/>
      <c r="D45" s="883"/>
      <c r="E45" s="890"/>
      <c r="F45" s="890"/>
      <c r="G45" s="880"/>
      <c r="H45" s="880"/>
      <c r="I45" s="880"/>
      <c r="J45" s="880"/>
      <c r="K45" s="882"/>
      <c r="L45" s="883"/>
      <c r="M45" s="904"/>
      <c r="N45" s="921">
        <f>SUM(N30:N44)</f>
        <v>314885.09499999997</v>
      </c>
      <c r="O45" s="921">
        <f t="shared" ref="O45:Y45" si="7">SUM(O30:O44)</f>
        <v>1160227.4700000002</v>
      </c>
      <c r="P45" s="921">
        <f t="shared" si="7"/>
        <v>44029349.770000003</v>
      </c>
      <c r="Q45" s="921">
        <f t="shared" si="7"/>
        <v>664580.55700000003</v>
      </c>
      <c r="R45" s="921">
        <f t="shared" si="7"/>
        <v>80733209.725460008</v>
      </c>
      <c r="S45" s="921">
        <f t="shared" si="7"/>
        <v>529.09786880280308</v>
      </c>
      <c r="T45" s="921">
        <f t="shared" si="7"/>
        <v>0</v>
      </c>
      <c r="U45" s="921">
        <f t="shared" si="7"/>
        <v>345964</v>
      </c>
      <c r="V45" s="921">
        <f t="shared" si="7"/>
        <v>360729.23546</v>
      </c>
      <c r="W45" s="921">
        <f t="shared" si="7"/>
        <v>109856267.53092916</v>
      </c>
      <c r="X45" s="921">
        <f t="shared" si="7"/>
        <v>0</v>
      </c>
      <c r="Y45" s="921">
        <f t="shared" si="7"/>
        <v>31086924.440000005</v>
      </c>
      <c r="AB45" s="867"/>
      <c r="AC45" s="867"/>
      <c r="AE45" s="868"/>
      <c r="AG45" s="868"/>
      <c r="AH45" s="858"/>
    </row>
    <row r="46" spans="1:36" ht="13.5" customHeight="1">
      <c r="A46" s="880"/>
      <c r="B46" s="881"/>
      <c r="C46" s="880"/>
      <c r="D46" s="883"/>
      <c r="E46" s="890"/>
      <c r="F46" s="890"/>
      <c r="G46" s="880"/>
      <c r="H46" s="880"/>
      <c r="I46" s="880"/>
      <c r="J46" s="880"/>
      <c r="K46" s="882"/>
      <c r="L46" s="883"/>
      <c r="M46" s="904"/>
      <c r="N46" s="916"/>
      <c r="O46" s="884"/>
      <c r="P46" s="883"/>
      <c r="Q46" s="883"/>
      <c r="R46" s="885"/>
      <c r="S46" s="885"/>
      <c r="T46" s="880"/>
      <c r="U46" s="890"/>
      <c r="V46" s="885"/>
      <c r="W46" s="885"/>
      <c r="X46" s="885"/>
      <c r="Y46" s="885"/>
      <c r="AB46" s="867"/>
      <c r="AC46" s="867"/>
      <c r="AE46" s="868"/>
      <c r="AG46" s="868"/>
      <c r="AH46" s="858"/>
    </row>
    <row r="47" spans="1:36">
      <c r="A47" s="1203" t="s">
        <v>369</v>
      </c>
      <c r="B47" s="1204"/>
      <c r="C47" s="1204"/>
      <c r="D47" s="1204"/>
      <c r="E47" s="1204"/>
      <c r="F47" s="1204"/>
      <c r="G47" s="1204"/>
      <c r="H47" s="1204"/>
      <c r="I47" s="1204"/>
      <c r="J47" s="1204"/>
      <c r="K47" s="1204"/>
      <c r="L47" s="1204"/>
      <c r="M47" s="1204"/>
      <c r="N47" s="1204"/>
      <c r="O47" s="1205"/>
      <c r="P47" s="859"/>
      <c r="Q47" s="860"/>
      <c r="R47" s="861"/>
      <c r="S47" s="862"/>
      <c r="T47" s="863"/>
      <c r="U47" s="861"/>
      <c r="V47" s="864"/>
      <c r="W47" s="865"/>
      <c r="X47" s="865"/>
      <c r="Y47" s="866"/>
      <c r="AB47" s="867"/>
      <c r="AC47" s="867"/>
      <c r="AG47" s="868">
        <v>711983.22</v>
      </c>
    </row>
    <row r="48" spans="1:36">
      <c r="A48" s="869"/>
      <c r="B48" s="992"/>
      <c r="C48" s="993" t="s">
        <v>263</v>
      </c>
      <c r="D48" s="993" t="s">
        <v>264</v>
      </c>
      <c r="E48" s="994" t="s">
        <v>265</v>
      </c>
      <c r="F48" s="994" t="s">
        <v>266</v>
      </c>
      <c r="G48" s="994" t="s">
        <v>267</v>
      </c>
      <c r="H48" s="994" t="s">
        <v>268</v>
      </c>
      <c r="I48" s="994" t="s">
        <v>269</v>
      </c>
      <c r="J48" s="994" t="s">
        <v>270</v>
      </c>
      <c r="K48" s="1206" t="s">
        <v>271</v>
      </c>
      <c r="L48" s="1207"/>
      <c r="M48" s="1207"/>
      <c r="N48" s="1207" t="s">
        <v>272</v>
      </c>
      <c r="O48" s="1208"/>
      <c r="P48" s="909"/>
      <c r="Q48" s="910"/>
      <c r="R48" s="873" t="s">
        <v>273</v>
      </c>
      <c r="S48" s="873" t="s">
        <v>274</v>
      </c>
      <c r="T48" s="873"/>
      <c r="U48" s="873"/>
      <c r="V48" s="1209" t="s">
        <v>275</v>
      </c>
      <c r="W48" s="1210"/>
      <c r="X48" s="1210"/>
      <c r="Y48" s="1211"/>
      <c r="AB48" s="867"/>
      <c r="AC48" s="867"/>
      <c r="AE48" s="872">
        <f>SUM(AE50:AE80)</f>
        <v>2115010.2677968475</v>
      </c>
    </row>
    <row r="49" spans="1:36">
      <c r="A49" s="876" t="s">
        <v>276</v>
      </c>
      <c r="B49" s="873" t="s">
        <v>277</v>
      </c>
      <c r="C49" s="876" t="s">
        <v>278</v>
      </c>
      <c r="D49" s="876"/>
      <c r="E49" s="876"/>
      <c r="F49" s="876"/>
      <c r="G49" s="876"/>
      <c r="H49" s="876"/>
      <c r="I49" s="876"/>
      <c r="J49" s="876"/>
      <c r="K49" s="873" t="s">
        <v>279</v>
      </c>
      <c r="L49" s="872" t="s">
        <v>280</v>
      </c>
      <c r="M49" s="873" t="s">
        <v>281</v>
      </c>
      <c r="N49" s="873" t="s">
        <v>282</v>
      </c>
      <c r="O49" s="873" t="s">
        <v>283</v>
      </c>
      <c r="P49" s="877" t="s">
        <v>284</v>
      </c>
      <c r="Q49" s="877" t="s">
        <v>285</v>
      </c>
      <c r="R49" s="878" t="s">
        <v>286</v>
      </c>
      <c r="S49" s="878" t="s">
        <v>287</v>
      </c>
      <c r="T49" s="878" t="s">
        <v>288</v>
      </c>
      <c r="U49" s="878" t="s">
        <v>289</v>
      </c>
      <c r="V49" s="879" t="s">
        <v>290</v>
      </c>
      <c r="W49" s="879" t="s">
        <v>291</v>
      </c>
      <c r="X49" s="879" t="s">
        <v>292</v>
      </c>
      <c r="Y49" s="879" t="s">
        <v>293</v>
      </c>
      <c r="AB49" s="867"/>
      <c r="AC49" s="867"/>
      <c r="AE49" s="878" t="s">
        <v>287</v>
      </c>
      <c r="AF49" s="875">
        <v>1</v>
      </c>
      <c r="AG49" s="855" t="s">
        <v>294</v>
      </c>
    </row>
    <row r="50" spans="1:36" ht="13.5" customHeight="1">
      <c r="A50" s="880"/>
      <c r="B50" s="881"/>
      <c r="C50" s="880" t="s">
        <v>370</v>
      </c>
      <c r="D50" s="883">
        <v>94903519</v>
      </c>
      <c r="E50" s="880"/>
      <c r="F50" s="890">
        <v>38707</v>
      </c>
      <c r="G50" s="880">
        <v>4116</v>
      </c>
      <c r="H50" s="880" t="s">
        <v>320</v>
      </c>
      <c r="I50" s="880">
        <v>74</v>
      </c>
      <c r="J50" s="880"/>
      <c r="K50" s="882" t="s">
        <v>371</v>
      </c>
      <c r="L50" s="883">
        <v>2108967.1</v>
      </c>
      <c r="M50" s="904"/>
      <c r="N50" s="916"/>
      <c r="O50" s="884">
        <f>+L50</f>
        <v>2108967.1</v>
      </c>
      <c r="P50" s="883"/>
      <c r="Q50" s="883"/>
      <c r="R50" s="885"/>
      <c r="S50" s="885"/>
      <c r="T50" s="880"/>
      <c r="U50" s="890"/>
      <c r="V50" s="885"/>
      <c r="W50" s="885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0" s="885"/>
      <c r="Y50" s="885"/>
      <c r="AB50" s="867"/>
      <c r="AC50" s="867"/>
      <c r="AE50" s="868">
        <f>O50</f>
        <v>2108967.1</v>
      </c>
      <c r="AF50" s="855">
        <f>(AE50*$AF$29)/$AE$28</f>
        <v>1.4296990955398716</v>
      </c>
      <c r="AG50" s="914">
        <f>AF50*$AG$27</f>
        <v>17871238.694248397</v>
      </c>
      <c r="AH50" s="915"/>
      <c r="AI50" s="868"/>
      <c r="AJ50" s="868"/>
    </row>
    <row r="51" spans="1:36" ht="13.5" hidden="1" customHeight="1">
      <c r="A51" s="880"/>
      <c r="B51" s="881"/>
      <c r="C51" s="880"/>
      <c r="D51" s="883"/>
      <c r="E51" s="890"/>
      <c r="F51" s="890"/>
      <c r="G51" s="880"/>
      <c r="H51" s="880"/>
      <c r="I51" s="880"/>
      <c r="J51" s="880"/>
      <c r="K51" s="882"/>
      <c r="L51" s="883"/>
      <c r="M51" s="904"/>
      <c r="N51" s="916"/>
      <c r="O51" s="884"/>
      <c r="P51" s="883"/>
      <c r="Q51" s="883"/>
      <c r="R51" s="885"/>
      <c r="S51" s="885"/>
      <c r="T51" s="880"/>
      <c r="U51" s="890"/>
      <c r="V51" s="885"/>
      <c r="W51" s="885"/>
      <c r="X51" s="885"/>
      <c r="Y51" s="885"/>
      <c r="AB51" s="867"/>
      <c r="AC51" s="867"/>
      <c r="AE51" s="868"/>
      <c r="AG51" s="868"/>
      <c r="AH51" s="858"/>
    </row>
    <row r="52" spans="1:36" ht="13.5" customHeight="1">
      <c r="A52" s="880"/>
      <c r="B52" s="881"/>
      <c r="C52" s="880"/>
      <c r="D52" s="883"/>
      <c r="E52" s="890"/>
      <c r="F52" s="890"/>
      <c r="G52" s="880"/>
      <c r="H52" s="880"/>
      <c r="I52" s="880"/>
      <c r="J52" s="880"/>
      <c r="K52" s="882"/>
      <c r="L52" s="883"/>
      <c r="M52" s="904"/>
      <c r="N52" s="921">
        <f>SUM(N50:N51)</f>
        <v>0</v>
      </c>
      <c r="O52" s="921">
        <f t="shared" ref="O52:Y52" si="8">SUM(O50:O51)</f>
        <v>2108967.1</v>
      </c>
      <c r="P52" s="921">
        <f t="shared" si="8"/>
        <v>0</v>
      </c>
      <c r="Q52" s="921">
        <f t="shared" si="8"/>
        <v>0</v>
      </c>
      <c r="R52" s="921">
        <f t="shared" si="8"/>
        <v>0</v>
      </c>
      <c r="S52" s="921">
        <f t="shared" si="8"/>
        <v>0</v>
      </c>
      <c r="T52" s="921">
        <f t="shared" si="8"/>
        <v>0</v>
      </c>
      <c r="U52" s="921">
        <f t="shared" si="8"/>
        <v>0</v>
      </c>
      <c r="V52" s="921">
        <f t="shared" si="8"/>
        <v>0</v>
      </c>
      <c r="W52" s="921">
        <f t="shared" si="8"/>
        <v>109153656.92000002</v>
      </c>
      <c r="X52" s="921">
        <f t="shared" si="8"/>
        <v>0</v>
      </c>
      <c r="Y52" s="921">
        <f t="shared" si="8"/>
        <v>0</v>
      </c>
      <c r="AB52" s="867"/>
      <c r="AC52" s="867"/>
      <c r="AE52" s="868"/>
      <c r="AG52" s="868"/>
      <c r="AH52" s="858"/>
    </row>
    <row r="53" spans="1:36" ht="13.5" hidden="1" customHeight="1">
      <c r="A53" s="880"/>
      <c r="B53" s="881"/>
      <c r="C53" s="880"/>
      <c r="D53" s="883"/>
      <c r="E53" s="890"/>
      <c r="F53" s="890"/>
      <c r="G53" s="880"/>
      <c r="H53" s="880"/>
      <c r="I53" s="880"/>
      <c r="J53" s="880"/>
      <c r="K53" s="882"/>
      <c r="L53" s="883"/>
      <c r="M53" s="904"/>
      <c r="N53" s="916"/>
      <c r="O53" s="884"/>
      <c r="P53" s="883"/>
      <c r="Q53" s="883"/>
      <c r="R53" s="885"/>
      <c r="S53" s="885"/>
      <c r="T53" s="880"/>
      <c r="U53" s="890"/>
      <c r="V53" s="885"/>
      <c r="W53" s="885"/>
      <c r="X53" s="885"/>
      <c r="Y53" s="885"/>
      <c r="AB53" s="867"/>
      <c r="AC53" s="867"/>
      <c r="AE53" s="855">
        <v>0</v>
      </c>
      <c r="AF53" s="855">
        <f t="shared" si="4"/>
        <v>0</v>
      </c>
      <c r="AG53" s="855">
        <f t="shared" si="5"/>
        <v>0</v>
      </c>
    </row>
    <row r="54" spans="1:36" ht="13.5" customHeight="1">
      <c r="A54" s="880"/>
      <c r="B54" s="881"/>
      <c r="C54" s="922" t="s">
        <v>341</v>
      </c>
      <c r="D54" s="922"/>
      <c r="E54" s="922"/>
      <c r="F54" s="922"/>
      <c r="G54" s="922"/>
      <c r="H54" s="922"/>
      <c r="I54" s="922"/>
      <c r="J54" s="922"/>
      <c r="K54" s="905" t="s">
        <v>98</v>
      </c>
      <c r="L54" s="889">
        <f>SUM(L30:L53)</f>
        <v>4035989.7370000002</v>
      </c>
      <c r="M54" s="889">
        <f>SUM(M30:M53)</f>
        <v>4119.6980000000003</v>
      </c>
      <c r="N54" s="889">
        <f>N45+N52</f>
        <v>314885.09499999997</v>
      </c>
      <c r="O54" s="889">
        <f t="shared" ref="O54:Y54" si="9">O45+O52</f>
        <v>3269194.5700000003</v>
      </c>
      <c r="P54" s="889">
        <f t="shared" si="9"/>
        <v>44029349.770000003</v>
      </c>
      <c r="Q54" s="889">
        <f t="shared" si="9"/>
        <v>664580.55700000003</v>
      </c>
      <c r="R54" s="889">
        <f t="shared" si="9"/>
        <v>80733209.725460008</v>
      </c>
      <c r="S54" s="889">
        <f t="shared" si="9"/>
        <v>529.09786880280308</v>
      </c>
      <c r="T54" s="889">
        <f t="shared" si="9"/>
        <v>0</v>
      </c>
      <c r="U54" s="889">
        <f t="shared" si="9"/>
        <v>345964</v>
      </c>
      <c r="V54" s="889">
        <f t="shared" si="9"/>
        <v>360729.23546</v>
      </c>
      <c r="W54" s="889">
        <f t="shared" si="9"/>
        <v>219009924.45092916</v>
      </c>
      <c r="X54" s="889">
        <f t="shared" si="9"/>
        <v>0</v>
      </c>
      <c r="Y54" s="889">
        <f t="shared" si="9"/>
        <v>31086924.440000005</v>
      </c>
      <c r="AB54" s="867"/>
      <c r="AC54" s="867"/>
    </row>
    <row r="55" spans="1:36" ht="13.5" customHeight="1">
      <c r="B55" s="923"/>
      <c r="C55" s="924"/>
      <c r="D55" s="924"/>
      <c r="E55" s="924"/>
      <c r="F55" s="924"/>
      <c r="G55" s="924"/>
      <c r="H55" s="924"/>
      <c r="I55" s="924"/>
      <c r="J55" s="924"/>
      <c r="K55" s="902" t="s">
        <v>372</v>
      </c>
      <c r="L55" s="925">
        <f>L21+L26+L54</f>
        <v>4159628.9670000002</v>
      </c>
      <c r="M55" s="925">
        <f>M21+M26+M54</f>
        <v>51601.668000000005</v>
      </c>
      <c r="N55" s="925">
        <f>N21+N26+N54</f>
        <v>377090.255</v>
      </c>
      <c r="O55" s="925">
        <f>O21+O26+O54</f>
        <v>3269194.5700000003</v>
      </c>
      <c r="P55" s="925"/>
      <c r="Q55" s="925"/>
      <c r="R55" s="925"/>
      <c r="S55" s="925"/>
      <c r="T55" s="925">
        <f t="shared" ref="T55:Y55" si="10">T21+T26+T54</f>
        <v>0</v>
      </c>
      <c r="U55" s="925">
        <f t="shared" si="10"/>
        <v>731494</v>
      </c>
      <c r="V55" s="925">
        <f t="shared" si="10"/>
        <v>50223381.705460005</v>
      </c>
      <c r="W55" s="925">
        <f t="shared" si="10"/>
        <v>219009924.45092916</v>
      </c>
      <c r="X55" s="925">
        <f t="shared" si="10"/>
        <v>0</v>
      </c>
      <c r="Y55" s="925">
        <f t="shared" si="10"/>
        <v>51852532.097018041</v>
      </c>
      <c r="AB55" s="867"/>
      <c r="AC55" s="867"/>
    </row>
    <row r="56" spans="1:36" ht="13.5" hidden="1" customHeight="1">
      <c r="B56" s="923"/>
      <c r="C56" s="924"/>
      <c r="D56" s="924"/>
      <c r="E56" s="924"/>
      <c r="F56" s="924"/>
      <c r="G56" s="924"/>
      <c r="H56" s="924"/>
      <c r="I56" s="924"/>
      <c r="J56" s="924"/>
      <c r="K56" s="902"/>
      <c r="L56" s="925"/>
      <c r="M56" s="925"/>
      <c r="N56" s="925"/>
      <c r="O56" s="925"/>
      <c r="P56" s="925"/>
      <c r="Q56" s="925"/>
      <c r="R56" s="925"/>
      <c r="S56" s="925"/>
      <c r="T56" s="925"/>
      <c r="U56" s="925"/>
      <c r="V56" s="925"/>
      <c r="W56" s="925"/>
      <c r="X56" s="925"/>
      <c r="Y56" s="925"/>
      <c r="AB56" s="867"/>
      <c r="AC56" s="867"/>
    </row>
    <row r="57" spans="1:36" hidden="1">
      <c r="A57" s="857"/>
      <c r="B57" s="857"/>
      <c r="C57" s="857"/>
      <c r="D57" s="857"/>
      <c r="E57" s="857"/>
      <c r="F57" s="857"/>
      <c r="G57" s="857"/>
      <c r="H57" s="857"/>
      <c r="I57" s="857"/>
      <c r="J57" s="857"/>
      <c r="K57" s="858"/>
      <c r="L57" s="857"/>
      <c r="M57" s="857"/>
      <c r="N57" s="857"/>
      <c r="O57" s="857"/>
      <c r="P57" s="857"/>
      <c r="Q57" s="857"/>
      <c r="R57" s="857"/>
      <c r="W57" s="856">
        <f>204719088.53-12675.57+819921.76</f>
        <v>205526334.72</v>
      </c>
    </row>
    <row r="58" spans="1:36">
      <c r="A58" s="857"/>
      <c r="B58" s="857"/>
      <c r="C58" s="857"/>
      <c r="D58" s="857"/>
      <c r="E58" s="857"/>
      <c r="F58" s="857"/>
      <c r="G58" s="857"/>
      <c r="H58" s="857"/>
      <c r="I58" s="857"/>
      <c r="J58" s="857"/>
      <c r="K58" s="858"/>
      <c r="L58" s="857"/>
      <c r="M58" s="857"/>
      <c r="N58" s="857"/>
      <c r="O58" s="857"/>
      <c r="P58" s="857"/>
      <c r="Q58" s="857"/>
      <c r="R58" s="857"/>
      <c r="AF58" s="868">
        <v>154772.18</v>
      </c>
    </row>
    <row r="59" spans="1:36">
      <c r="A59" s="1203" t="s">
        <v>373</v>
      </c>
      <c r="B59" s="1204"/>
      <c r="C59" s="1204"/>
      <c r="D59" s="1204"/>
      <c r="E59" s="1204"/>
      <c r="F59" s="1204"/>
      <c r="G59" s="1204"/>
      <c r="H59" s="1204"/>
      <c r="I59" s="1204"/>
      <c r="J59" s="1204"/>
      <c r="K59" s="1204"/>
      <c r="L59" s="1204"/>
      <c r="M59" s="1204"/>
      <c r="N59" s="863"/>
      <c r="O59" s="861"/>
      <c r="P59" s="859"/>
      <c r="Q59" s="860"/>
      <c r="R59" s="861"/>
      <c r="S59" s="862"/>
      <c r="T59" s="863"/>
      <c r="U59" s="861"/>
      <c r="V59" s="864"/>
      <c r="W59" s="865"/>
      <c r="X59" s="865"/>
      <c r="Y59" s="866"/>
      <c r="AE59" s="874">
        <f>SUM(AE62:AE63)</f>
        <v>3006.15</v>
      </c>
    </row>
    <row r="60" spans="1:36">
      <c r="A60" s="926"/>
      <c r="B60" s="999"/>
      <c r="C60" s="1000" t="s">
        <v>263</v>
      </c>
      <c r="D60" s="993" t="s">
        <v>264</v>
      </c>
      <c r="E60" s="994" t="s">
        <v>265</v>
      </c>
      <c r="F60" s="994" t="s">
        <v>266</v>
      </c>
      <c r="G60" s="994" t="s">
        <v>267</v>
      </c>
      <c r="H60" s="994" t="s">
        <v>268</v>
      </c>
      <c r="I60" s="994" t="s">
        <v>269</v>
      </c>
      <c r="J60" s="994" t="s">
        <v>270</v>
      </c>
      <c r="K60" s="1206" t="s">
        <v>271</v>
      </c>
      <c r="L60" s="1207"/>
      <c r="M60" s="1207"/>
      <c r="N60" s="1207" t="s">
        <v>272</v>
      </c>
      <c r="O60" s="1208"/>
      <c r="P60" s="909"/>
      <c r="Q60" s="909"/>
      <c r="R60" s="873" t="s">
        <v>374</v>
      </c>
      <c r="S60" s="873" t="s">
        <v>274</v>
      </c>
      <c r="T60" s="873"/>
      <c r="U60" s="873"/>
      <c r="V60" s="1209" t="s">
        <v>275</v>
      </c>
      <c r="W60" s="1210"/>
      <c r="X60" s="1210"/>
      <c r="Y60" s="1211"/>
      <c r="AA60" s="858" t="s">
        <v>375</v>
      </c>
      <c r="AB60" s="858" t="s">
        <v>376</v>
      </c>
      <c r="AC60" s="858" t="s">
        <v>376</v>
      </c>
      <c r="AF60" s="875">
        <v>1</v>
      </c>
    </row>
    <row r="61" spans="1:36">
      <c r="A61" s="870" t="s">
        <v>276</v>
      </c>
      <c r="B61" s="904" t="s">
        <v>277</v>
      </c>
      <c r="C61" s="870" t="s">
        <v>278</v>
      </c>
      <c r="D61" s="876"/>
      <c r="E61" s="876"/>
      <c r="F61" s="876"/>
      <c r="G61" s="876"/>
      <c r="H61" s="876"/>
      <c r="I61" s="876"/>
      <c r="J61" s="876"/>
      <c r="K61" s="876" t="s">
        <v>279</v>
      </c>
      <c r="L61" s="922" t="s">
        <v>377</v>
      </c>
      <c r="M61" s="904" t="s">
        <v>281</v>
      </c>
      <c r="N61" s="904" t="s">
        <v>378</v>
      </c>
      <c r="O61" s="904" t="s">
        <v>283</v>
      </c>
      <c r="P61" s="877" t="s">
        <v>284</v>
      </c>
      <c r="Q61" s="877" t="s">
        <v>285</v>
      </c>
      <c r="R61" s="878" t="s">
        <v>286</v>
      </c>
      <c r="S61" s="878" t="s">
        <v>287</v>
      </c>
      <c r="T61" s="878" t="s">
        <v>288</v>
      </c>
      <c r="U61" s="878" t="s">
        <v>289</v>
      </c>
      <c r="V61" s="879" t="s">
        <v>290</v>
      </c>
      <c r="W61" s="879" t="s">
        <v>291</v>
      </c>
      <c r="X61" s="879" t="s">
        <v>292</v>
      </c>
      <c r="Y61" s="879" t="s">
        <v>293</v>
      </c>
      <c r="AB61" s="867"/>
      <c r="AC61" s="867"/>
    </row>
    <row r="62" spans="1:36" ht="13.15" customHeight="1">
      <c r="A62" s="928">
        <v>4</v>
      </c>
      <c r="B62" s="881">
        <v>3</v>
      </c>
      <c r="C62" s="880" t="s">
        <v>379</v>
      </c>
      <c r="D62" s="880"/>
      <c r="E62" s="880"/>
      <c r="F62" s="880"/>
      <c r="G62" s="880"/>
      <c r="H62" s="880"/>
      <c r="I62" s="880"/>
      <c r="J62" s="880"/>
      <c r="K62" s="883" t="s">
        <v>380</v>
      </c>
      <c r="L62" s="883"/>
      <c r="M62" s="883">
        <v>2862.15</v>
      </c>
      <c r="N62" s="883">
        <f>+M62</f>
        <v>2862.15</v>
      </c>
      <c r="O62" s="880"/>
      <c r="P62" s="885">
        <v>1667917.91</v>
      </c>
      <c r="Q62" s="885">
        <v>2862.15</v>
      </c>
      <c r="R62" s="885">
        <f>+P62</f>
        <v>1667917.91</v>
      </c>
      <c r="S62" s="886">
        <f>+P62/Q62</f>
        <v>582.74999912653072</v>
      </c>
      <c r="T62" s="995" t="s">
        <v>298</v>
      </c>
      <c r="U62" s="887">
        <v>38581</v>
      </c>
      <c r="V62" s="885">
        <f>+R62+76171.38+60986.67+364105.94+317430.22+740556.34+352215.4+597738.79+351277.33+39569.04+212604.55-212604.55+1051030.91+818740.95+346286.13+480900.48+1740483+323135.82+147358.31</f>
        <v>9475904.620000001</v>
      </c>
      <c r="W62" s="885"/>
      <c r="X62" s="885"/>
      <c r="Y62" s="885"/>
      <c r="Z62" s="855" t="s">
        <v>299</v>
      </c>
      <c r="AA62" s="855" t="s">
        <v>381</v>
      </c>
      <c r="AB62" s="867"/>
      <c r="AC62" s="867"/>
      <c r="AE62" s="874">
        <f>Q62</f>
        <v>2862.15</v>
      </c>
      <c r="AF62" s="874">
        <f>AE62*AF60/AE59</f>
        <v>0.95209819869267998</v>
      </c>
      <c r="AG62" s="868">
        <f>AF58*AF62</f>
        <v>147358.31378573921</v>
      </c>
    </row>
    <row r="63" spans="1:36" ht="13.15" customHeight="1">
      <c r="A63" s="929" t="s">
        <v>382</v>
      </c>
      <c r="B63" s="881" t="s">
        <v>383</v>
      </c>
      <c r="C63" s="880" t="s">
        <v>384</v>
      </c>
      <c r="D63" s="880"/>
      <c r="E63" s="880"/>
      <c r="F63" s="880"/>
      <c r="G63" s="880"/>
      <c r="H63" s="880"/>
      <c r="I63" s="880"/>
      <c r="J63" s="880"/>
      <c r="K63" s="883" t="s">
        <v>380</v>
      </c>
      <c r="L63" s="883"/>
      <c r="M63" s="883">
        <v>144</v>
      </c>
      <c r="N63" s="883">
        <f>+M63</f>
        <v>144</v>
      </c>
      <c r="O63" s="880"/>
      <c r="P63" s="883">
        <v>37800</v>
      </c>
      <c r="Q63" s="883">
        <v>144</v>
      </c>
      <c r="R63" s="883">
        <f>+P63</f>
        <v>37800</v>
      </c>
      <c r="S63" s="886">
        <f>+P63/Q63</f>
        <v>262.5</v>
      </c>
      <c r="T63" s="995" t="s">
        <v>298</v>
      </c>
      <c r="U63" s="887">
        <v>38581</v>
      </c>
      <c r="V63" s="885">
        <f>+R63+3832.32+3068.35+18318.93+15970.49+37258.74+17720.6+30073.33+17673.41+1990.79+10696.52-10696.52+87566.88+16257.55+7413.87</f>
        <v>294945.26</v>
      </c>
      <c r="W63" s="885"/>
      <c r="X63" s="885"/>
      <c r="Y63" s="885"/>
      <c r="Z63" s="855" t="s">
        <v>299</v>
      </c>
      <c r="AA63" s="855" t="s">
        <v>385</v>
      </c>
      <c r="AB63" s="867"/>
      <c r="AC63" s="867"/>
      <c r="AE63" s="874">
        <f>Q63</f>
        <v>144</v>
      </c>
      <c r="AF63" s="855">
        <f>AE63*AF60/AE59</f>
        <v>4.790180130731999E-2</v>
      </c>
      <c r="AG63" s="868">
        <f>AF58*AF63</f>
        <v>7413.8662142607645</v>
      </c>
    </row>
    <row r="64" spans="1:36" ht="13.15" customHeight="1">
      <c r="A64" s="880"/>
      <c r="B64" s="880"/>
      <c r="C64" s="930" t="s">
        <v>380</v>
      </c>
      <c r="D64" s="930"/>
      <c r="E64" s="930"/>
      <c r="F64" s="930"/>
      <c r="G64" s="930"/>
      <c r="H64" s="930"/>
      <c r="I64" s="930"/>
      <c r="J64" s="930"/>
      <c r="K64" s="905" t="s">
        <v>98</v>
      </c>
      <c r="L64" s="930">
        <f t="shared" ref="L64:Q64" si="11">SUM(L62:L63)</f>
        <v>0</v>
      </c>
      <c r="M64" s="930">
        <f t="shared" si="11"/>
        <v>3006.15</v>
      </c>
      <c r="N64" s="930">
        <f t="shared" si="11"/>
        <v>3006.15</v>
      </c>
      <c r="O64" s="930">
        <f t="shared" si="11"/>
        <v>0</v>
      </c>
      <c r="P64" s="930">
        <f t="shared" si="11"/>
        <v>1705717.91</v>
      </c>
      <c r="Q64" s="930">
        <f t="shared" si="11"/>
        <v>3006.15</v>
      </c>
      <c r="R64" s="930">
        <f>SUM(R62:R63)</f>
        <v>1705717.91</v>
      </c>
      <c r="S64" s="930"/>
      <c r="T64" s="930"/>
      <c r="U64" s="930"/>
      <c r="V64" s="907">
        <f>SUM(V62:V63)</f>
        <v>9770849.8800000008</v>
      </c>
      <c r="W64" s="907">
        <f>SUM(W62:W63)</f>
        <v>0</v>
      </c>
      <c r="X64" s="907">
        <f>SUM(X62:X63)</f>
        <v>0</v>
      </c>
      <c r="Y64" s="907">
        <f>SUM(Y62:Y63)</f>
        <v>0</v>
      </c>
      <c r="AB64" s="867"/>
      <c r="AC64" s="867"/>
    </row>
    <row r="65" spans="1:33">
      <c r="A65" s="1203" t="s">
        <v>386</v>
      </c>
      <c r="B65" s="1204"/>
      <c r="C65" s="1204"/>
      <c r="D65" s="1204"/>
      <c r="E65" s="1204"/>
      <c r="F65" s="1204"/>
      <c r="G65" s="1204"/>
      <c r="H65" s="1204"/>
      <c r="I65" s="1204"/>
      <c r="J65" s="1204"/>
      <c r="K65" s="1204"/>
      <c r="L65" s="1204"/>
      <c r="M65" s="1204"/>
      <c r="N65" s="1204"/>
      <c r="O65" s="1205"/>
      <c r="P65" s="859"/>
      <c r="Q65" s="860"/>
      <c r="R65" s="861"/>
      <c r="S65" s="862"/>
      <c r="T65" s="863"/>
      <c r="U65" s="861"/>
      <c r="V65" s="864"/>
      <c r="W65" s="865"/>
      <c r="X65" s="865"/>
      <c r="Y65" s="866"/>
      <c r="AB65" s="867"/>
      <c r="AC65" s="867"/>
    </row>
    <row r="66" spans="1:33">
      <c r="A66" s="869"/>
      <c r="B66" s="992"/>
      <c r="C66" s="993" t="s">
        <v>263</v>
      </c>
      <c r="D66" s="993" t="s">
        <v>264</v>
      </c>
      <c r="E66" s="994" t="s">
        <v>265</v>
      </c>
      <c r="F66" s="994" t="s">
        <v>266</v>
      </c>
      <c r="G66" s="994" t="s">
        <v>267</v>
      </c>
      <c r="H66" s="994" t="s">
        <v>268</v>
      </c>
      <c r="I66" s="994" t="s">
        <v>269</v>
      </c>
      <c r="J66" s="994" t="s">
        <v>270</v>
      </c>
      <c r="K66" s="1206" t="s">
        <v>271</v>
      </c>
      <c r="L66" s="1207"/>
      <c r="M66" s="1207"/>
      <c r="N66" s="1207" t="s">
        <v>272</v>
      </c>
      <c r="O66" s="1208"/>
      <c r="P66" s="871"/>
      <c r="Q66" s="872"/>
      <c r="R66" s="873" t="s">
        <v>273</v>
      </c>
      <c r="S66" s="873" t="s">
        <v>274</v>
      </c>
      <c r="T66" s="873"/>
      <c r="U66" s="873"/>
      <c r="V66" s="1209" t="s">
        <v>275</v>
      </c>
      <c r="W66" s="1210"/>
      <c r="X66" s="1210"/>
      <c r="Y66" s="1211"/>
      <c r="AB66" s="867"/>
      <c r="AC66" s="867"/>
    </row>
    <row r="67" spans="1:33" ht="13.5" customHeight="1">
      <c r="A67" s="876" t="s">
        <v>276</v>
      </c>
      <c r="B67" s="873" t="s">
        <v>277</v>
      </c>
      <c r="C67" s="876" t="s">
        <v>278</v>
      </c>
      <c r="D67" s="876"/>
      <c r="E67" s="876"/>
      <c r="F67" s="876"/>
      <c r="G67" s="876"/>
      <c r="H67" s="876"/>
      <c r="I67" s="876"/>
      <c r="J67" s="876"/>
      <c r="K67" s="876" t="s">
        <v>279</v>
      </c>
      <c r="L67" s="872" t="s">
        <v>280</v>
      </c>
      <c r="M67" s="873" t="s">
        <v>281</v>
      </c>
      <c r="N67" s="873" t="s">
        <v>282</v>
      </c>
      <c r="O67" s="873" t="s">
        <v>283</v>
      </c>
      <c r="P67" s="877" t="s">
        <v>284</v>
      </c>
      <c r="Q67" s="877" t="s">
        <v>285</v>
      </c>
      <c r="R67" s="878" t="s">
        <v>286</v>
      </c>
      <c r="S67" s="878" t="s">
        <v>287</v>
      </c>
      <c r="T67" s="878" t="s">
        <v>288</v>
      </c>
      <c r="U67" s="878" t="s">
        <v>289</v>
      </c>
      <c r="V67" s="879" t="s">
        <v>290</v>
      </c>
      <c r="W67" s="879" t="s">
        <v>291</v>
      </c>
      <c r="X67" s="879" t="s">
        <v>292</v>
      </c>
      <c r="Y67" s="879" t="s">
        <v>293</v>
      </c>
      <c r="AB67" s="867"/>
      <c r="AC67" s="867"/>
    </row>
    <row r="68" spans="1:33" ht="13.5" customHeight="1">
      <c r="A68" s="880"/>
      <c r="B68" s="881" t="s">
        <v>387</v>
      </c>
      <c r="C68" s="880" t="s">
        <v>388</v>
      </c>
      <c r="D68" s="880"/>
      <c r="E68" s="880"/>
      <c r="F68" s="890">
        <v>35109</v>
      </c>
      <c r="G68" s="880">
        <v>2325</v>
      </c>
      <c r="H68" s="880" t="s">
        <v>320</v>
      </c>
      <c r="I68" s="880">
        <v>30</v>
      </c>
      <c r="J68" s="880" t="s">
        <v>389</v>
      </c>
      <c r="K68" s="883" t="s">
        <v>386</v>
      </c>
      <c r="L68" s="883">
        <f>4370295.33</f>
        <v>4370295.33</v>
      </c>
      <c r="M68" s="883"/>
      <c r="N68" s="883"/>
      <c r="O68" s="884">
        <f>+L68+1557587.35-714651-193144-500000-470000-200000-265402.49-929118.635-23823.54-350174</f>
        <v>2281569.0149999997</v>
      </c>
      <c r="P68" s="883"/>
      <c r="Q68" s="883"/>
      <c r="R68" s="886">
        <f>+L68*S68</f>
        <v>72109872.945000008</v>
      </c>
      <c r="S68" s="885">
        <v>16.5</v>
      </c>
      <c r="T68" s="880" t="s">
        <v>390</v>
      </c>
      <c r="U68" s="890">
        <v>38473</v>
      </c>
      <c r="V68" s="885"/>
      <c r="W68" s="885">
        <f>+R68+6231668-9447686.22-2553363.68-6607503.22-6211053.03-2643001.39+116650-3515336.7-12306459.2-315550-4638161.08</f>
        <v>30220076.425000012</v>
      </c>
      <c r="X68" s="885"/>
      <c r="Y68" s="885"/>
      <c r="Z68" s="855" t="s">
        <v>310</v>
      </c>
      <c r="AB68" s="867"/>
      <c r="AC68" s="867"/>
      <c r="AE68" s="874">
        <f>W68/O68:O68</f>
        <v>13.245304536623896</v>
      </c>
      <c r="AF68" s="868">
        <v>9706648.1400000006</v>
      </c>
      <c r="AG68" s="868">
        <f>(O68*AF68)/AF69</f>
        <v>6565833.1540535539</v>
      </c>
    </row>
    <row r="69" spans="1:33" ht="13.5" customHeight="1">
      <c r="A69" s="880"/>
      <c r="B69" s="881" t="s">
        <v>391</v>
      </c>
      <c r="C69" s="880" t="s">
        <v>392</v>
      </c>
      <c r="D69" s="880"/>
      <c r="E69" s="880"/>
      <c r="F69" s="880"/>
      <c r="G69" s="880"/>
      <c r="H69" s="880"/>
      <c r="I69" s="880"/>
      <c r="J69" s="880"/>
      <c r="K69" s="883" t="s">
        <v>386</v>
      </c>
      <c r="L69" s="883">
        <f>314968.7</f>
        <v>314968.7</v>
      </c>
      <c r="M69" s="880"/>
      <c r="N69" s="883"/>
      <c r="O69" s="883">
        <f>+L69-92637.92+869074.68</f>
        <v>1091405.46</v>
      </c>
      <c r="P69" s="883"/>
      <c r="Q69" s="883"/>
      <c r="R69" s="886">
        <f>+L69*S69</f>
        <v>5196983.55</v>
      </c>
      <c r="S69" s="885">
        <v>16.5</v>
      </c>
      <c r="T69" s="880" t="s">
        <v>390</v>
      </c>
      <c r="U69" s="890">
        <v>38473</v>
      </c>
      <c r="V69" s="885"/>
      <c r="W69" s="885">
        <f>+R69-1528525.68+3474980</f>
        <v>7143437.8700000001</v>
      </c>
      <c r="X69" s="885"/>
      <c r="Y69" s="885"/>
      <c r="Z69" s="855" t="s">
        <v>310</v>
      </c>
      <c r="AB69" s="867"/>
      <c r="AC69" s="867"/>
      <c r="AE69" s="874">
        <f>W69/O69:O69</f>
        <v>6.5451732942585794</v>
      </c>
      <c r="AF69" s="868">
        <f>O70</f>
        <v>3372974.4749999996</v>
      </c>
      <c r="AG69" s="868">
        <f>(O69*AF68)/AF69</f>
        <v>3140814.9859464457</v>
      </c>
    </row>
    <row r="70" spans="1:33" ht="13.5" customHeight="1">
      <c r="A70" s="880"/>
      <c r="B70" s="881"/>
      <c r="C70" s="930" t="s">
        <v>386</v>
      </c>
      <c r="D70" s="930"/>
      <c r="E70" s="930"/>
      <c r="F70" s="930"/>
      <c r="G70" s="930"/>
      <c r="H70" s="930"/>
      <c r="I70" s="930"/>
      <c r="J70" s="930"/>
      <c r="K70" s="905" t="s">
        <v>98</v>
      </c>
      <c r="L70" s="889">
        <f t="shared" ref="L70:Q70" si="12">SUM(L68:L69)</f>
        <v>4685264.03</v>
      </c>
      <c r="M70" s="931">
        <f t="shared" si="12"/>
        <v>0</v>
      </c>
      <c r="N70" s="889">
        <f t="shared" si="12"/>
        <v>0</v>
      </c>
      <c r="O70" s="889">
        <f t="shared" si="12"/>
        <v>3372974.4749999996</v>
      </c>
      <c r="P70" s="889">
        <f t="shared" si="12"/>
        <v>0</v>
      </c>
      <c r="Q70" s="889">
        <f t="shared" si="12"/>
        <v>0</v>
      </c>
      <c r="R70" s="889">
        <f>SUM(R68:R69)</f>
        <v>77306856.495000005</v>
      </c>
      <c r="S70" s="880"/>
      <c r="T70" s="880"/>
      <c r="U70" s="880"/>
      <c r="V70" s="907">
        <f>SUM(V68:V69)</f>
        <v>0</v>
      </c>
      <c r="W70" s="907">
        <f>SUM(W68:W69)</f>
        <v>37363514.295000009</v>
      </c>
      <c r="X70" s="907">
        <f>SUM(X68:X69)</f>
        <v>0</v>
      </c>
      <c r="Y70" s="907">
        <f>SUM(Y68:Y69)</f>
        <v>0</v>
      </c>
      <c r="AB70" s="867"/>
      <c r="AC70" s="867"/>
      <c r="AE70" s="874">
        <f>W70/O70:O70</f>
        <v>11.077319016770803</v>
      </c>
      <c r="AF70" s="868"/>
      <c r="AG70" s="868"/>
    </row>
    <row r="71" spans="1:33">
      <c r="A71" s="857"/>
      <c r="B71" s="857"/>
      <c r="C71" s="857"/>
      <c r="D71" s="857"/>
      <c r="E71" s="857"/>
      <c r="F71" s="857"/>
      <c r="G71" s="857"/>
      <c r="H71" s="857"/>
      <c r="I71" s="857"/>
      <c r="J71" s="857"/>
      <c r="K71" s="858"/>
      <c r="L71" s="857"/>
      <c r="M71" s="857"/>
      <c r="N71" s="857"/>
      <c r="O71" s="857"/>
      <c r="P71" s="857"/>
      <c r="Q71" s="857"/>
      <c r="R71" s="857"/>
      <c r="AF71" s="855" t="s">
        <v>393</v>
      </c>
    </row>
    <row r="72" spans="1:33" hidden="1">
      <c r="A72" s="1203" t="s">
        <v>394</v>
      </c>
      <c r="B72" s="1204"/>
      <c r="C72" s="1204"/>
      <c r="D72" s="1204"/>
      <c r="E72" s="1204"/>
      <c r="F72" s="1204"/>
      <c r="G72" s="1204"/>
      <c r="H72" s="1204"/>
      <c r="I72" s="1204"/>
      <c r="J72" s="1204"/>
      <c r="K72" s="1204"/>
      <c r="L72" s="1204"/>
      <c r="M72" s="1204"/>
      <c r="N72" s="1204"/>
      <c r="O72" s="1205"/>
      <c r="P72" s="859"/>
      <c r="Q72" s="860"/>
      <c r="R72" s="861"/>
      <c r="S72" s="862"/>
      <c r="T72" s="863"/>
      <c r="U72" s="861"/>
      <c r="V72" s="864"/>
      <c r="W72" s="865"/>
      <c r="X72" s="865"/>
      <c r="Y72" s="866"/>
      <c r="AB72" s="867"/>
      <c r="AC72" s="867"/>
    </row>
    <row r="73" spans="1:33" hidden="1">
      <c r="A73" s="869"/>
      <c r="B73" s="992"/>
      <c r="C73" s="993" t="s">
        <v>263</v>
      </c>
      <c r="D73" s="993" t="s">
        <v>264</v>
      </c>
      <c r="E73" s="994" t="s">
        <v>265</v>
      </c>
      <c r="F73" s="994" t="s">
        <v>266</v>
      </c>
      <c r="G73" s="994" t="s">
        <v>267</v>
      </c>
      <c r="H73" s="994" t="s">
        <v>268</v>
      </c>
      <c r="I73" s="994" t="s">
        <v>269</v>
      </c>
      <c r="J73" s="994" t="s">
        <v>270</v>
      </c>
      <c r="K73" s="1206" t="s">
        <v>271</v>
      </c>
      <c r="L73" s="1207"/>
      <c r="M73" s="1207"/>
      <c r="N73" s="1207" t="s">
        <v>272</v>
      </c>
      <c r="O73" s="1208"/>
      <c r="P73" s="909"/>
      <c r="Q73" s="910"/>
      <c r="R73" s="873" t="s">
        <v>273</v>
      </c>
      <c r="S73" s="873" t="s">
        <v>274</v>
      </c>
      <c r="T73" s="873"/>
      <c r="U73" s="873"/>
      <c r="V73" s="1209" t="s">
        <v>275</v>
      </c>
      <c r="W73" s="1210"/>
      <c r="X73" s="1210"/>
      <c r="Y73" s="1211"/>
      <c r="AB73" s="867"/>
      <c r="AC73" s="867"/>
    </row>
    <row r="74" spans="1:33" ht="12.75" hidden="1" customHeight="1">
      <c r="A74" s="876" t="s">
        <v>276</v>
      </c>
      <c r="B74" s="873" t="s">
        <v>277</v>
      </c>
      <c r="C74" s="876" t="s">
        <v>278</v>
      </c>
      <c r="D74" s="876"/>
      <c r="E74" s="876"/>
      <c r="F74" s="876"/>
      <c r="G74" s="876"/>
      <c r="H74" s="876"/>
      <c r="I74" s="876"/>
      <c r="J74" s="876"/>
      <c r="K74" s="876" t="s">
        <v>279</v>
      </c>
      <c r="L74" s="872" t="s">
        <v>280</v>
      </c>
      <c r="M74" s="873" t="s">
        <v>281</v>
      </c>
      <c r="N74" s="873" t="s">
        <v>282</v>
      </c>
      <c r="O74" s="873" t="s">
        <v>283</v>
      </c>
      <c r="P74" s="877" t="s">
        <v>284</v>
      </c>
      <c r="Q74" s="877" t="s">
        <v>285</v>
      </c>
      <c r="R74" s="878" t="s">
        <v>286</v>
      </c>
      <c r="S74" s="878" t="s">
        <v>287</v>
      </c>
      <c r="T74" s="878" t="s">
        <v>288</v>
      </c>
      <c r="U74" s="878" t="s">
        <v>289</v>
      </c>
      <c r="V74" s="879" t="s">
        <v>290</v>
      </c>
      <c r="W74" s="879" t="s">
        <v>291</v>
      </c>
      <c r="X74" s="879" t="s">
        <v>292</v>
      </c>
      <c r="Y74" s="879" t="s">
        <v>293</v>
      </c>
      <c r="AB74" s="867"/>
      <c r="AC74" s="867"/>
    </row>
    <row r="75" spans="1:33" ht="12.75" hidden="1" customHeight="1">
      <c r="A75" s="880"/>
      <c r="B75" s="881"/>
      <c r="C75" s="880" t="s">
        <v>395</v>
      </c>
      <c r="D75" s="880"/>
      <c r="E75" s="880"/>
      <c r="F75" s="880"/>
      <c r="G75" s="880"/>
      <c r="H75" s="880"/>
      <c r="I75" s="880"/>
      <c r="J75" s="880"/>
      <c r="K75" s="883" t="s">
        <v>394</v>
      </c>
      <c r="L75" s="883">
        <v>2727140.0550000002</v>
      </c>
      <c r="M75" s="883"/>
      <c r="N75" s="883"/>
      <c r="O75" s="884">
        <f>40000-40000</f>
        <v>0</v>
      </c>
      <c r="P75" s="883">
        <v>2030959.13</v>
      </c>
      <c r="Q75" s="883">
        <v>123088.432</v>
      </c>
      <c r="R75" s="883">
        <f>+P75/Q75*L75</f>
        <v>44997810.95181188</v>
      </c>
      <c r="S75" s="886">
        <f>+P75/Q75</f>
        <v>16.500000016248478</v>
      </c>
      <c r="T75" s="995" t="s">
        <v>396</v>
      </c>
      <c r="U75" s="890">
        <v>38473</v>
      </c>
      <c r="V75" s="885"/>
      <c r="W75" s="885"/>
      <c r="X75" s="885"/>
      <c r="Y75" s="885">
        <f>18800000-18800000</f>
        <v>0</v>
      </c>
      <c r="Z75" s="855" t="s">
        <v>299</v>
      </c>
      <c r="AA75" s="855" t="s">
        <v>397</v>
      </c>
      <c r="AB75" s="867" t="s">
        <v>398</v>
      </c>
      <c r="AC75" s="867"/>
    </row>
    <row r="76" spans="1:33" ht="12.75" hidden="1" customHeight="1">
      <c r="A76" s="880"/>
      <c r="B76" s="881"/>
      <c r="C76" s="905" t="s">
        <v>399</v>
      </c>
      <c r="D76" s="905"/>
      <c r="E76" s="905"/>
      <c r="F76" s="905"/>
      <c r="G76" s="905"/>
      <c r="H76" s="905"/>
      <c r="I76" s="905"/>
      <c r="J76" s="905"/>
      <c r="K76" s="905" t="s">
        <v>98</v>
      </c>
      <c r="L76" s="889">
        <f t="shared" ref="L76:R76" si="13">SUM(L75:L75)</f>
        <v>2727140.0550000002</v>
      </c>
      <c r="M76" s="931">
        <f t="shared" si="13"/>
        <v>0</v>
      </c>
      <c r="N76" s="889">
        <f t="shared" si="13"/>
        <v>0</v>
      </c>
      <c r="O76" s="889">
        <f t="shared" si="13"/>
        <v>0</v>
      </c>
      <c r="P76" s="889">
        <f t="shared" si="13"/>
        <v>2030959.13</v>
      </c>
      <c r="Q76" s="889">
        <f t="shared" si="13"/>
        <v>123088.432</v>
      </c>
      <c r="R76" s="889">
        <f t="shared" si="13"/>
        <v>44997810.95181188</v>
      </c>
      <c r="S76" s="880"/>
      <c r="T76" s="885"/>
      <c r="U76" s="880"/>
      <c r="V76" s="907">
        <f>SUM(V75)</f>
        <v>0</v>
      </c>
      <c r="W76" s="907">
        <f>SUM(W75)</f>
        <v>0</v>
      </c>
      <c r="X76" s="907">
        <f>SUM(X75)</f>
        <v>0</v>
      </c>
      <c r="Y76" s="907">
        <f>SUM(Y75)</f>
        <v>0</v>
      </c>
      <c r="AB76" s="867"/>
      <c r="AC76" s="867"/>
    </row>
    <row r="77" spans="1:33" hidden="1">
      <c r="A77" s="857"/>
      <c r="B77" s="857"/>
      <c r="C77" s="857"/>
      <c r="D77" s="857"/>
      <c r="E77" s="857"/>
      <c r="F77" s="857"/>
      <c r="G77" s="857"/>
      <c r="H77" s="857"/>
      <c r="I77" s="857"/>
      <c r="J77" s="857"/>
      <c r="K77" s="858"/>
      <c r="L77" s="857"/>
      <c r="M77" s="857"/>
      <c r="N77" s="857"/>
      <c r="O77" s="857"/>
      <c r="P77" s="857"/>
      <c r="Q77" s="857"/>
      <c r="R77" s="857"/>
    </row>
    <row r="78" spans="1:33">
      <c r="A78" s="1203" t="s">
        <v>400</v>
      </c>
      <c r="B78" s="1204"/>
      <c r="C78" s="1204"/>
      <c r="D78" s="1204"/>
      <c r="E78" s="1204"/>
      <c r="F78" s="1204"/>
      <c r="G78" s="1204"/>
      <c r="H78" s="1204"/>
      <c r="I78" s="1204"/>
      <c r="J78" s="1204"/>
      <c r="K78" s="1204"/>
      <c r="L78" s="1204"/>
      <c r="M78" s="1204"/>
      <c r="N78" s="1204"/>
      <c r="O78" s="1205"/>
      <c r="P78" s="859"/>
      <c r="Q78" s="860"/>
      <c r="R78" s="861"/>
      <c r="S78" s="862"/>
      <c r="T78" s="863"/>
      <c r="U78" s="861"/>
      <c r="V78" s="864"/>
      <c r="W78" s="865"/>
      <c r="X78" s="865"/>
      <c r="Y78" s="866"/>
      <c r="AB78" s="867"/>
      <c r="AC78" s="867"/>
    </row>
    <row r="79" spans="1:33">
      <c r="A79" s="869"/>
      <c r="B79" s="992"/>
      <c r="C79" s="993" t="s">
        <v>263</v>
      </c>
      <c r="D79" s="993" t="s">
        <v>264</v>
      </c>
      <c r="E79" s="994" t="s">
        <v>265</v>
      </c>
      <c r="F79" s="994" t="s">
        <v>266</v>
      </c>
      <c r="G79" s="994" t="s">
        <v>267</v>
      </c>
      <c r="H79" s="994" t="s">
        <v>268</v>
      </c>
      <c r="I79" s="994" t="s">
        <v>269</v>
      </c>
      <c r="J79" s="994" t="s">
        <v>270</v>
      </c>
      <c r="K79" s="1206" t="s">
        <v>271</v>
      </c>
      <c r="L79" s="1207"/>
      <c r="M79" s="1207"/>
      <c r="N79" s="1207" t="s">
        <v>272</v>
      </c>
      <c r="O79" s="1208"/>
      <c r="P79" s="909"/>
      <c r="Q79" s="910"/>
      <c r="R79" s="873" t="s">
        <v>273</v>
      </c>
      <c r="S79" s="873" t="s">
        <v>274</v>
      </c>
      <c r="T79" s="873"/>
      <c r="U79" s="873"/>
      <c r="V79" s="1209" t="s">
        <v>275</v>
      </c>
      <c r="W79" s="1210"/>
      <c r="X79" s="1210"/>
      <c r="Y79" s="1211"/>
      <c r="AB79" s="867"/>
      <c r="AC79" s="867"/>
    </row>
    <row r="80" spans="1:33" ht="12.75" customHeight="1">
      <c r="A80" s="876" t="s">
        <v>276</v>
      </c>
      <c r="B80" s="873" t="s">
        <v>277</v>
      </c>
      <c r="C80" s="876" t="s">
        <v>278</v>
      </c>
      <c r="D80" s="876"/>
      <c r="E80" s="876"/>
      <c r="F80" s="876"/>
      <c r="G80" s="876"/>
      <c r="H80" s="876"/>
      <c r="I80" s="876"/>
      <c r="J80" s="876"/>
      <c r="K80" s="876" t="s">
        <v>279</v>
      </c>
      <c r="L80" s="872" t="s">
        <v>280</v>
      </c>
      <c r="M80" s="873" t="s">
        <v>281</v>
      </c>
      <c r="N80" s="873" t="s">
        <v>282</v>
      </c>
      <c r="O80" s="873" t="s">
        <v>283</v>
      </c>
      <c r="P80" s="877" t="s">
        <v>284</v>
      </c>
      <c r="Q80" s="877" t="s">
        <v>285</v>
      </c>
      <c r="R80" s="878" t="s">
        <v>286</v>
      </c>
      <c r="S80" s="878" t="s">
        <v>287</v>
      </c>
      <c r="T80" s="878" t="s">
        <v>288</v>
      </c>
      <c r="U80" s="878" t="s">
        <v>289</v>
      </c>
      <c r="V80" s="879" t="s">
        <v>290</v>
      </c>
      <c r="W80" s="879" t="s">
        <v>291</v>
      </c>
      <c r="X80" s="879" t="s">
        <v>292</v>
      </c>
      <c r="Y80" s="879" t="s">
        <v>293</v>
      </c>
      <c r="AB80" s="867"/>
      <c r="AC80" s="867"/>
    </row>
    <row r="81" spans="1:33" ht="12.75" customHeight="1">
      <c r="A81" s="880"/>
      <c r="B81" s="881"/>
      <c r="C81" s="880" t="s">
        <v>401</v>
      </c>
      <c r="D81" s="880"/>
      <c r="E81" s="880"/>
      <c r="F81" s="880"/>
      <c r="G81" s="880"/>
      <c r="H81" s="880"/>
      <c r="I81" s="880"/>
      <c r="J81" s="880"/>
      <c r="K81" s="883" t="s">
        <v>402</v>
      </c>
      <c r="L81" s="883">
        <v>2727140.0550000002</v>
      </c>
      <c r="M81" s="883"/>
      <c r="N81" s="883"/>
      <c r="O81" s="884">
        <f>+L81-178331.478-201321.83-105323.16+201321.83</f>
        <v>2443485.4169999999</v>
      </c>
      <c r="P81" s="883">
        <v>2030959.13</v>
      </c>
      <c r="Q81" s="883">
        <v>123088.432</v>
      </c>
      <c r="R81" s="883">
        <f>+P81/Q81*L81</f>
        <v>44997810.95181188</v>
      </c>
      <c r="S81" s="886">
        <f>+P81/Q81</f>
        <v>16.500000016248478</v>
      </c>
      <c r="T81" s="995" t="s">
        <v>396</v>
      </c>
      <c r="U81" s="890">
        <v>38473</v>
      </c>
      <c r="V81" s="885"/>
      <c r="W81" s="885">
        <f>+R81-2942469.38-3321810.56-1737832.16+3321810.56</f>
        <v>40317509.411811881</v>
      </c>
      <c r="X81" s="885"/>
      <c r="Y81" s="885"/>
      <c r="Z81" s="855" t="s">
        <v>299</v>
      </c>
      <c r="AA81" s="855" t="s">
        <v>397</v>
      </c>
      <c r="AB81" s="867" t="s">
        <v>398</v>
      </c>
      <c r="AC81" s="867"/>
    </row>
    <row r="82" spans="1:33" ht="12.75" customHeight="1">
      <c r="A82" s="880"/>
      <c r="B82" s="881"/>
      <c r="C82" s="905" t="s">
        <v>399</v>
      </c>
      <c r="D82" s="905"/>
      <c r="E82" s="905"/>
      <c r="F82" s="905"/>
      <c r="G82" s="905"/>
      <c r="H82" s="905"/>
      <c r="I82" s="905"/>
      <c r="J82" s="905"/>
      <c r="K82" s="905" t="s">
        <v>98</v>
      </c>
      <c r="L82" s="889">
        <f t="shared" ref="L82:R82" si="14">SUM(L81:L81)</f>
        <v>2727140.0550000002</v>
      </c>
      <c r="M82" s="931">
        <f t="shared" si="14"/>
        <v>0</v>
      </c>
      <c r="N82" s="889">
        <f t="shared" si="14"/>
        <v>0</v>
      </c>
      <c r="O82" s="889">
        <f t="shared" si="14"/>
        <v>2443485.4169999999</v>
      </c>
      <c r="P82" s="889">
        <f t="shared" si="14"/>
        <v>2030959.13</v>
      </c>
      <c r="Q82" s="889">
        <f t="shared" si="14"/>
        <v>123088.432</v>
      </c>
      <c r="R82" s="889">
        <f t="shared" si="14"/>
        <v>44997810.95181188</v>
      </c>
      <c r="S82" s="880"/>
      <c r="T82" s="885"/>
      <c r="U82" s="880"/>
      <c r="V82" s="907">
        <f>SUM(V81)</f>
        <v>0</v>
      </c>
      <c r="W82" s="907">
        <f>SUM(W81)</f>
        <v>40317509.411811881</v>
      </c>
      <c r="X82" s="907">
        <f>SUM(X81)</f>
        <v>0</v>
      </c>
      <c r="Y82" s="907">
        <f>SUM(Y81)</f>
        <v>0</v>
      </c>
      <c r="AB82" s="867"/>
      <c r="AC82" s="867"/>
    </row>
    <row r="83" spans="1:33">
      <c r="A83" s="857"/>
      <c r="B83" s="857"/>
      <c r="C83" s="857"/>
      <c r="D83" s="857"/>
      <c r="E83" s="857"/>
      <c r="F83" s="857"/>
      <c r="G83" s="857"/>
      <c r="H83" s="857"/>
      <c r="I83" s="857"/>
      <c r="J83" s="857"/>
      <c r="K83" s="858"/>
      <c r="L83" s="857"/>
      <c r="M83" s="857"/>
      <c r="N83" s="857"/>
      <c r="O83" s="857"/>
      <c r="P83" s="857"/>
      <c r="Q83" s="857"/>
      <c r="R83" s="857"/>
    </row>
    <row r="84" spans="1:33">
      <c r="A84" s="1203" t="s">
        <v>403</v>
      </c>
      <c r="B84" s="1204"/>
      <c r="C84" s="1204"/>
      <c r="D84" s="1204"/>
      <c r="E84" s="1204"/>
      <c r="F84" s="1204"/>
      <c r="G84" s="1204"/>
      <c r="H84" s="1204"/>
      <c r="I84" s="1204"/>
      <c r="J84" s="1204"/>
      <c r="K84" s="1204"/>
      <c r="L84" s="1204"/>
      <c r="M84" s="1204"/>
      <c r="N84" s="1204"/>
      <c r="O84" s="1205"/>
      <c r="P84" s="859"/>
      <c r="Q84" s="860"/>
      <c r="R84" s="861"/>
      <c r="S84" s="862"/>
      <c r="T84" s="863"/>
      <c r="U84" s="861"/>
      <c r="V84" s="864"/>
      <c r="W84" s="865"/>
      <c r="X84" s="865"/>
      <c r="Y84" s="866"/>
      <c r="AB84" s="867"/>
      <c r="AC84" s="867"/>
    </row>
    <row r="85" spans="1:33">
      <c r="A85" s="869"/>
      <c r="B85" s="992"/>
      <c r="C85" s="993" t="s">
        <v>263</v>
      </c>
      <c r="D85" s="993" t="s">
        <v>264</v>
      </c>
      <c r="E85" s="994" t="s">
        <v>265</v>
      </c>
      <c r="F85" s="994" t="s">
        <v>266</v>
      </c>
      <c r="G85" s="994" t="s">
        <v>267</v>
      </c>
      <c r="H85" s="994" t="s">
        <v>268</v>
      </c>
      <c r="I85" s="994" t="s">
        <v>269</v>
      </c>
      <c r="J85" s="994" t="s">
        <v>270</v>
      </c>
      <c r="K85" s="1206" t="s">
        <v>271</v>
      </c>
      <c r="L85" s="1207"/>
      <c r="M85" s="1207"/>
      <c r="N85" s="1207" t="s">
        <v>272</v>
      </c>
      <c r="O85" s="1208"/>
      <c r="P85" s="909"/>
      <c r="Q85" s="910"/>
      <c r="R85" s="873" t="s">
        <v>273</v>
      </c>
      <c r="S85" s="873" t="s">
        <v>274</v>
      </c>
      <c r="T85" s="873"/>
      <c r="U85" s="873"/>
      <c r="V85" s="1209" t="s">
        <v>275</v>
      </c>
      <c r="W85" s="1210"/>
      <c r="X85" s="1210"/>
      <c r="Y85" s="1211"/>
      <c r="AB85" s="867"/>
      <c r="AC85" s="867"/>
    </row>
    <row r="86" spans="1:33" ht="14.25" customHeight="1">
      <c r="A86" s="876" t="s">
        <v>276</v>
      </c>
      <c r="B86" s="873" t="s">
        <v>277</v>
      </c>
      <c r="C86" s="876" t="s">
        <v>278</v>
      </c>
      <c r="D86" s="876"/>
      <c r="E86" s="876"/>
      <c r="F86" s="876"/>
      <c r="G86" s="876"/>
      <c r="H86" s="876"/>
      <c r="I86" s="876"/>
      <c r="J86" s="876"/>
      <c r="K86" s="876" t="s">
        <v>279</v>
      </c>
      <c r="L86" s="872" t="s">
        <v>280</v>
      </c>
      <c r="M86" s="873" t="s">
        <v>281</v>
      </c>
      <c r="N86" s="873" t="s">
        <v>282</v>
      </c>
      <c r="O86" s="873" t="s">
        <v>283</v>
      </c>
      <c r="P86" s="877" t="s">
        <v>284</v>
      </c>
      <c r="Q86" s="877" t="s">
        <v>285</v>
      </c>
      <c r="R86" s="878" t="s">
        <v>286</v>
      </c>
      <c r="S86" s="878" t="s">
        <v>287</v>
      </c>
      <c r="T86" s="878" t="s">
        <v>288</v>
      </c>
      <c r="U86" s="878" t="s">
        <v>289</v>
      </c>
      <c r="V86" s="879" t="s">
        <v>290</v>
      </c>
      <c r="W86" s="879" t="s">
        <v>291</v>
      </c>
      <c r="X86" s="879" t="s">
        <v>292</v>
      </c>
      <c r="Y86" s="879" t="s">
        <v>293</v>
      </c>
      <c r="AB86" s="867"/>
      <c r="AC86" s="867"/>
    </row>
    <row r="87" spans="1:33" ht="14.25" customHeight="1">
      <c r="A87" s="880"/>
      <c r="B87" s="881"/>
      <c r="C87" s="880" t="s">
        <v>404</v>
      </c>
      <c r="D87" s="880"/>
      <c r="E87" s="880"/>
      <c r="F87" s="880"/>
      <c r="G87" s="880"/>
      <c r="H87" s="880"/>
      <c r="I87" s="880"/>
      <c r="J87" s="880"/>
      <c r="K87" s="883" t="s">
        <v>405</v>
      </c>
      <c r="L87" s="883">
        <v>2125617</v>
      </c>
      <c r="M87" s="883"/>
      <c r="N87" s="883"/>
      <c r="O87" s="884">
        <f>+L87-99658.54-400000-458536.59-900000+458536.59-122768.233</f>
        <v>603190.22699999996</v>
      </c>
      <c r="P87" s="883">
        <v>33159625.199999999</v>
      </c>
      <c r="Q87" s="883">
        <f>+L87</f>
        <v>2125617</v>
      </c>
      <c r="R87" s="883">
        <f>+P87</f>
        <v>33159625.199999999</v>
      </c>
      <c r="S87" s="886">
        <f>+P87/Q87</f>
        <v>15.6</v>
      </c>
      <c r="T87" s="995" t="s">
        <v>342</v>
      </c>
      <c r="U87" s="887">
        <v>38517</v>
      </c>
      <c r="V87" s="885"/>
      <c r="W87" s="885">
        <f>+R87+1127427.06+11040+170+958.14+11886429.39+11886429.09+11886429.39-3146736.46-13191143.48-15121554.87-29680072.82+15121554.87-4048633.44</f>
        <v>19891922.069999997</v>
      </c>
      <c r="X87" s="885"/>
      <c r="Y87" s="885"/>
      <c r="Z87" s="855" t="s">
        <v>299</v>
      </c>
      <c r="AA87" s="855" t="s">
        <v>406</v>
      </c>
      <c r="AB87" s="867"/>
      <c r="AC87" s="867"/>
    </row>
    <row r="88" spans="1:33" ht="14.25" customHeight="1">
      <c r="A88" s="880"/>
      <c r="B88" s="881"/>
      <c r="C88" s="905" t="s">
        <v>405</v>
      </c>
      <c r="D88" s="905"/>
      <c r="E88" s="905"/>
      <c r="F88" s="905"/>
      <c r="G88" s="905"/>
      <c r="H88" s="905"/>
      <c r="I88" s="905"/>
      <c r="J88" s="905"/>
      <c r="K88" s="905" t="s">
        <v>98</v>
      </c>
      <c r="L88" s="889">
        <f t="shared" ref="L88:R88" si="15">SUM(L87:L87)</f>
        <v>2125617</v>
      </c>
      <c r="M88" s="931">
        <f t="shared" si="15"/>
        <v>0</v>
      </c>
      <c r="N88" s="889">
        <f t="shared" si="15"/>
        <v>0</v>
      </c>
      <c r="O88" s="889">
        <f t="shared" si="15"/>
        <v>603190.22699999996</v>
      </c>
      <c r="P88" s="889">
        <f t="shared" si="15"/>
        <v>33159625.199999999</v>
      </c>
      <c r="Q88" s="889">
        <f t="shared" si="15"/>
        <v>2125617</v>
      </c>
      <c r="R88" s="889">
        <f t="shared" si="15"/>
        <v>33159625.199999999</v>
      </c>
      <c r="S88" s="889"/>
      <c r="T88" s="889"/>
      <c r="U88" s="889"/>
      <c r="V88" s="907">
        <f>SUM(V87)</f>
        <v>0</v>
      </c>
      <c r="W88" s="907">
        <f>SUM(W87)</f>
        <v>19891922.069999997</v>
      </c>
      <c r="X88" s="907">
        <f>SUM(X87)</f>
        <v>0</v>
      </c>
      <c r="Y88" s="907">
        <f>SUM(Y87)</f>
        <v>0</v>
      </c>
      <c r="AB88" s="867"/>
      <c r="AC88" s="867"/>
    </row>
    <row r="89" spans="1:33">
      <c r="A89" s="857"/>
      <c r="B89" s="857"/>
      <c r="C89" s="857"/>
      <c r="D89" s="857"/>
      <c r="E89" s="857"/>
      <c r="F89" s="857"/>
      <c r="G89" s="857"/>
      <c r="H89" s="857"/>
      <c r="I89" s="857"/>
      <c r="J89" s="857"/>
      <c r="K89" s="902" t="s">
        <v>372</v>
      </c>
      <c r="L89" s="924">
        <f>L64+L70+L82+L88</f>
        <v>9538021.0850000009</v>
      </c>
      <c r="M89" s="924">
        <f>M64+M70+M82+M88</f>
        <v>3006.15</v>
      </c>
      <c r="N89" s="924">
        <f>N64+N70+N82+N88</f>
        <v>3006.15</v>
      </c>
      <c r="O89" s="924">
        <f>O64+O70+O82+O88+O76</f>
        <v>6419650.118999999</v>
      </c>
      <c r="P89" s="924"/>
      <c r="Q89" s="924"/>
      <c r="R89" s="924"/>
      <c r="S89" s="924"/>
      <c r="T89" s="924">
        <f>T64+T70+T82+T88</f>
        <v>0</v>
      </c>
      <c r="U89" s="924">
        <f>U64+U70+U82+U88</f>
        <v>0</v>
      </c>
      <c r="V89" s="924">
        <f>V64+V70+V82+V88+V76</f>
        <v>9770849.8800000008</v>
      </c>
      <c r="W89" s="924">
        <f>W64+W70+W82+W88+W76</f>
        <v>97572945.776811883</v>
      </c>
      <c r="X89" s="924">
        <f>X64+X70+X82+X88+X76</f>
        <v>0</v>
      </c>
      <c r="Y89" s="924">
        <f>Y64+Y70+Y82+Y88+Y76</f>
        <v>0</v>
      </c>
    </row>
    <row r="90" spans="1:33">
      <c r="A90" s="857"/>
      <c r="B90" s="857"/>
      <c r="C90" s="857"/>
      <c r="D90" s="857"/>
      <c r="E90" s="857"/>
      <c r="F90" s="857"/>
      <c r="G90" s="857"/>
      <c r="H90" s="857"/>
      <c r="I90" s="857"/>
      <c r="J90" s="857"/>
      <c r="K90" s="858"/>
      <c r="L90" s="857"/>
      <c r="M90" s="857"/>
      <c r="N90" s="857"/>
      <c r="O90" s="857"/>
      <c r="P90" s="857"/>
      <c r="Q90" s="857"/>
      <c r="R90" s="857"/>
    </row>
    <row r="91" spans="1:33">
      <c r="A91" s="857"/>
      <c r="B91" s="857"/>
      <c r="C91" s="857"/>
      <c r="D91" s="857"/>
      <c r="E91" s="857"/>
      <c r="F91" s="857"/>
      <c r="G91" s="857"/>
      <c r="H91" s="857"/>
      <c r="I91" s="857"/>
      <c r="J91" s="857"/>
      <c r="K91" s="858"/>
      <c r="L91" s="857"/>
      <c r="M91" s="857"/>
      <c r="N91" s="857"/>
      <c r="O91" s="857"/>
      <c r="P91" s="857"/>
      <c r="Q91" s="857"/>
      <c r="R91" s="857"/>
      <c r="V91" s="932"/>
      <c r="W91" s="932"/>
      <c r="X91" s="932"/>
      <c r="Y91" s="932"/>
    </row>
    <row r="92" spans="1:33" ht="13.15" customHeight="1">
      <c r="A92" s="928"/>
      <c r="C92" s="902"/>
      <c r="D92" s="902"/>
      <c r="E92" s="902"/>
      <c r="F92" s="902"/>
      <c r="G92" s="902"/>
      <c r="H92" s="902"/>
      <c r="I92" s="902"/>
      <c r="J92" s="902"/>
      <c r="K92" s="925"/>
      <c r="L92" s="901"/>
      <c r="M92" s="901"/>
      <c r="N92" s="901"/>
      <c r="O92" s="933"/>
      <c r="P92" s="934"/>
      <c r="Q92" s="901"/>
      <c r="R92" s="933"/>
      <c r="S92" s="934"/>
      <c r="T92" s="901"/>
      <c r="U92" s="933"/>
      <c r="V92" s="935"/>
      <c r="W92" s="936"/>
      <c r="X92" s="936"/>
      <c r="Y92" s="937"/>
      <c r="AB92" s="867"/>
      <c r="AC92" s="867"/>
    </row>
    <row r="93" spans="1:33" ht="9.75" customHeight="1">
      <c r="A93" s="1203" t="s">
        <v>99</v>
      </c>
      <c r="B93" s="1204"/>
      <c r="C93" s="1204"/>
      <c r="D93" s="1204"/>
      <c r="E93" s="1204"/>
      <c r="F93" s="1204"/>
      <c r="G93" s="1204"/>
      <c r="H93" s="1204"/>
      <c r="I93" s="1204"/>
      <c r="J93" s="1204"/>
      <c r="K93" s="1204"/>
      <c r="L93" s="1204"/>
      <c r="M93" s="1204"/>
      <c r="N93" s="1204"/>
      <c r="O93" s="1205"/>
      <c r="P93" s="859"/>
      <c r="Q93" s="860"/>
      <c r="R93" s="861"/>
      <c r="S93" s="862"/>
      <c r="T93" s="863"/>
      <c r="U93" s="861"/>
      <c r="V93" s="864"/>
      <c r="W93" s="865"/>
      <c r="X93" s="865"/>
      <c r="Y93" s="866"/>
      <c r="AB93" s="867"/>
      <c r="AC93" s="867"/>
      <c r="AF93" s="868">
        <f>N132</f>
        <v>432297.50800000003</v>
      </c>
      <c r="AG93" s="868">
        <v>274362.45</v>
      </c>
    </row>
    <row r="94" spans="1:33" ht="13.15" customHeight="1">
      <c r="A94" s="1214" t="s">
        <v>263</v>
      </c>
      <c r="B94" s="1215"/>
      <c r="C94" s="1216"/>
      <c r="D94" s="993" t="s">
        <v>264</v>
      </c>
      <c r="E94" s="994" t="s">
        <v>265</v>
      </c>
      <c r="F94" s="994" t="s">
        <v>266</v>
      </c>
      <c r="G94" s="994" t="s">
        <v>267</v>
      </c>
      <c r="H94" s="994" t="s">
        <v>268</v>
      </c>
      <c r="I94" s="994" t="s">
        <v>269</v>
      </c>
      <c r="J94" s="994" t="s">
        <v>270</v>
      </c>
      <c r="K94" s="1206" t="s">
        <v>271</v>
      </c>
      <c r="L94" s="1207"/>
      <c r="M94" s="1207"/>
      <c r="N94" s="1207" t="s">
        <v>272</v>
      </c>
      <c r="O94" s="1208"/>
      <c r="P94" s="909"/>
      <c r="Q94" s="909"/>
      <c r="R94" s="873" t="s">
        <v>374</v>
      </c>
      <c r="S94" s="873" t="s">
        <v>274</v>
      </c>
      <c r="T94" s="873"/>
      <c r="U94" s="873"/>
      <c r="V94" s="1209" t="s">
        <v>275</v>
      </c>
      <c r="W94" s="1210"/>
      <c r="X94" s="1210"/>
      <c r="Y94" s="1211"/>
      <c r="AB94" s="867"/>
      <c r="AC94" s="867"/>
      <c r="AF94" s="875">
        <v>1</v>
      </c>
    </row>
    <row r="95" spans="1:33" ht="13.15" customHeight="1">
      <c r="A95" s="870">
        <v>2</v>
      </c>
      <c r="B95" s="904" t="s">
        <v>277</v>
      </c>
      <c r="C95" s="870" t="s">
        <v>278</v>
      </c>
      <c r="D95" s="870"/>
      <c r="E95" s="870"/>
      <c r="F95" s="870"/>
      <c r="G95" s="870"/>
      <c r="H95" s="870"/>
      <c r="I95" s="870"/>
      <c r="J95" s="870"/>
      <c r="K95" s="913" t="s">
        <v>279</v>
      </c>
      <c r="L95" s="922" t="s">
        <v>377</v>
      </c>
      <c r="M95" s="904" t="s">
        <v>281</v>
      </c>
      <c r="N95" s="904" t="s">
        <v>378</v>
      </c>
      <c r="O95" s="904" t="s">
        <v>283</v>
      </c>
      <c r="P95" s="877" t="s">
        <v>284</v>
      </c>
      <c r="Q95" s="877" t="s">
        <v>285</v>
      </c>
      <c r="R95" s="878" t="s">
        <v>286</v>
      </c>
      <c r="S95" s="878" t="s">
        <v>287</v>
      </c>
      <c r="T95" s="878" t="s">
        <v>288</v>
      </c>
      <c r="U95" s="878" t="s">
        <v>289</v>
      </c>
      <c r="V95" s="879" t="s">
        <v>290</v>
      </c>
      <c r="W95" s="879" t="s">
        <v>291</v>
      </c>
      <c r="X95" s="879" t="s">
        <v>292</v>
      </c>
      <c r="Y95" s="879" t="s">
        <v>293</v>
      </c>
      <c r="AB95" s="867"/>
      <c r="AC95" s="867" t="s">
        <v>407</v>
      </c>
    </row>
    <row r="96" spans="1:33">
      <c r="A96" s="880">
        <v>1</v>
      </c>
      <c r="B96" s="881" t="s">
        <v>408</v>
      </c>
      <c r="C96" s="880" t="s">
        <v>409</v>
      </c>
      <c r="D96" s="880"/>
      <c r="E96" s="880"/>
      <c r="F96" s="880"/>
      <c r="G96" s="880"/>
      <c r="H96" s="880"/>
      <c r="I96" s="880"/>
      <c r="J96" s="880"/>
      <c r="K96" s="868" t="s">
        <v>410</v>
      </c>
      <c r="L96" s="882"/>
      <c r="M96" s="884">
        <v>2500</v>
      </c>
      <c r="N96" s="938">
        <v>2500</v>
      </c>
      <c r="O96" s="869"/>
      <c r="P96" s="883">
        <v>625000</v>
      </c>
      <c r="Q96" s="883">
        <v>2500</v>
      </c>
      <c r="R96" s="883">
        <f>+P96</f>
        <v>625000</v>
      </c>
      <c r="S96" s="886">
        <f>+P96/Q96</f>
        <v>250</v>
      </c>
      <c r="T96" s="995" t="s">
        <v>298</v>
      </c>
      <c r="U96" s="887">
        <v>38581</v>
      </c>
      <c r="V96" s="885">
        <f>+R96+178.89+494.22+1405.86+2464.4+4887.33+3685.55+9415.79+2301.72+1505.32+3865.34+1510.31</f>
        <v>656714.73</v>
      </c>
      <c r="W96" s="885"/>
      <c r="X96" s="885"/>
      <c r="Y96" s="885"/>
      <c r="Z96" s="998" t="s">
        <v>299</v>
      </c>
      <c r="AA96" s="998" t="s">
        <v>411</v>
      </c>
      <c r="AB96" s="867"/>
      <c r="AC96" s="867"/>
      <c r="AE96" s="939">
        <v>2500</v>
      </c>
      <c r="AF96" s="940">
        <f>((N96*$AF$94)/$AF$93)</f>
        <v>5.7830543867025946E-3</v>
      </c>
      <c r="AG96" s="868">
        <f t="shared" ref="AG96:AG128" si="16">$AG$93*AF96</f>
        <v>1586.6529700189712</v>
      </c>
    </row>
    <row r="97" spans="1:33" hidden="1">
      <c r="A97" s="880">
        <v>2</v>
      </c>
      <c r="B97" s="881">
        <v>5</v>
      </c>
      <c r="C97" s="880" t="s">
        <v>412</v>
      </c>
      <c r="D97" s="880"/>
      <c r="E97" s="880"/>
      <c r="F97" s="880"/>
      <c r="G97" s="880"/>
      <c r="H97" s="880"/>
      <c r="I97" s="880"/>
      <c r="J97" s="880"/>
      <c r="K97" s="868" t="s">
        <v>410</v>
      </c>
      <c r="L97" s="883">
        <v>25487</v>
      </c>
      <c r="M97" s="883"/>
      <c r="N97" s="885">
        <f>25487-25487</f>
        <v>0</v>
      </c>
      <c r="O97" s="869"/>
      <c r="P97" s="883">
        <v>5832605.1399999997</v>
      </c>
      <c r="Q97" s="883">
        <v>25467</v>
      </c>
      <c r="R97" s="885">
        <f>+P97/Q97*L97</f>
        <v>5837185.659998429</v>
      </c>
      <c r="S97" s="886">
        <f>+P97/Q97</f>
        <v>229.02599992146699</v>
      </c>
      <c r="T97" s="995" t="s">
        <v>342</v>
      </c>
      <c r="U97" s="887">
        <v>38406</v>
      </c>
      <c r="V97" s="885"/>
      <c r="W97" s="885"/>
      <c r="X97" s="885"/>
      <c r="Y97" s="885">
        <f>+R97+456359.94+3037.82+378373.71+9208.31-6684165.44</f>
        <v>-1.5711411833763123E-6</v>
      </c>
      <c r="Z97" s="855" t="s">
        <v>299</v>
      </c>
      <c r="AA97" s="855" t="s">
        <v>413</v>
      </c>
      <c r="AB97" s="867"/>
      <c r="AC97" s="941" t="e">
        <f>($S$134/$N$134)*N97</f>
        <v>#DIV/0!</v>
      </c>
      <c r="AE97" s="942"/>
      <c r="AF97" s="940">
        <f t="shared" ref="AF97:AF128" si="17">((N97*$AF$94)/$AF$93)</f>
        <v>0</v>
      </c>
      <c r="AG97" s="868">
        <f t="shared" si="16"/>
        <v>0</v>
      </c>
    </row>
    <row r="98" spans="1:33">
      <c r="A98" s="880">
        <v>2</v>
      </c>
      <c r="B98" s="881" t="s">
        <v>414</v>
      </c>
      <c r="C98" s="880" t="s">
        <v>392</v>
      </c>
      <c r="D98" s="880"/>
      <c r="E98" s="880"/>
      <c r="F98" s="880"/>
      <c r="G98" s="880"/>
      <c r="H98" s="880"/>
      <c r="I98" s="880"/>
      <c r="J98" s="880"/>
      <c r="K98" s="868" t="s">
        <v>410</v>
      </c>
      <c r="L98" s="883">
        <v>21851.31</v>
      </c>
      <c r="M98" s="883"/>
      <c r="N98" s="885">
        <f>21851.31-21851.31</f>
        <v>0</v>
      </c>
      <c r="O98" s="869"/>
      <c r="P98" s="883">
        <v>5057197.26</v>
      </c>
      <c r="Q98" s="883">
        <f>+L98</f>
        <v>21851.31</v>
      </c>
      <c r="R98" s="883">
        <f>+P98</f>
        <v>5057197.26</v>
      </c>
      <c r="S98" s="886">
        <f>+P98/Q98</f>
        <v>231.43679989895341</v>
      </c>
      <c r="T98" s="995" t="s">
        <v>342</v>
      </c>
      <c r="U98" s="887">
        <v>38406</v>
      </c>
      <c r="V98" s="885"/>
      <c r="W98" s="885"/>
      <c r="X98" s="885"/>
      <c r="Y98" s="885">
        <f>+R98+391568.01+2606.53+324653.91+7894.76+4319.79+12287.94+21540.14+42717.81+32213.62+82298.96+20118.2+13157.32+33785.13+13200.91-6059560.29</f>
        <v>0</v>
      </c>
      <c r="Z98" s="855" t="s">
        <v>299</v>
      </c>
      <c r="AA98" s="855" t="s">
        <v>413</v>
      </c>
      <c r="AB98" s="867"/>
      <c r="AC98" s="941" t="e">
        <f>($S$134/$N$134)*N98</f>
        <v>#DIV/0!</v>
      </c>
      <c r="AE98" s="942">
        <v>21851.31</v>
      </c>
      <c r="AF98" s="940">
        <f t="shared" si="17"/>
        <v>0</v>
      </c>
      <c r="AG98" s="868">
        <f t="shared" si="16"/>
        <v>0</v>
      </c>
    </row>
    <row r="99" spans="1:33">
      <c r="A99" s="880">
        <v>2</v>
      </c>
      <c r="B99" s="881">
        <v>7</v>
      </c>
      <c r="C99" s="911" t="s">
        <v>415</v>
      </c>
      <c r="D99" s="911"/>
      <c r="E99" s="911"/>
      <c r="F99" s="911"/>
      <c r="G99" s="911"/>
      <c r="H99" s="911"/>
      <c r="I99" s="911"/>
      <c r="J99" s="911"/>
      <c r="K99" s="868" t="s">
        <v>410</v>
      </c>
      <c r="L99" s="884"/>
      <c r="M99" s="943">
        <v>1824.85</v>
      </c>
      <c r="N99" s="885">
        <f>+M99</f>
        <v>1824.85</v>
      </c>
      <c r="O99" s="869"/>
      <c r="P99" s="883">
        <v>319348.75</v>
      </c>
      <c r="Q99" s="883">
        <v>1824.85</v>
      </c>
      <c r="R99" s="883">
        <f>+P99</f>
        <v>319348.75</v>
      </c>
      <c r="S99" s="886">
        <f>+P99/Q99</f>
        <v>175</v>
      </c>
      <c r="T99" s="995" t="s">
        <v>298</v>
      </c>
      <c r="U99" s="887">
        <v>38581</v>
      </c>
      <c r="V99" s="885">
        <f>+R99+130.58+360.75+1026.19+1798.86+3567.46+2690.23+6872.96+1680.11+1098.8+2821.47+1102.44</f>
        <v>342498.6</v>
      </c>
      <c r="W99" s="885"/>
      <c r="X99" s="885"/>
      <c r="Y99" s="885"/>
      <c r="Z99" s="855" t="s">
        <v>299</v>
      </c>
      <c r="AA99" s="855" t="s">
        <v>416</v>
      </c>
      <c r="AB99" s="867"/>
      <c r="AC99" s="867"/>
      <c r="AE99" s="942">
        <v>1824.85</v>
      </c>
      <c r="AF99" s="940">
        <f t="shared" si="17"/>
        <v>4.2212827190296915E-3</v>
      </c>
      <c r="AG99" s="868">
        <f t="shared" si="16"/>
        <v>1158.1614689356479</v>
      </c>
    </row>
    <row r="100" spans="1:33">
      <c r="A100" s="880">
        <v>2</v>
      </c>
      <c r="B100" s="881" t="s">
        <v>417</v>
      </c>
      <c r="C100" s="880" t="s">
        <v>392</v>
      </c>
      <c r="D100" s="880"/>
      <c r="E100" s="880"/>
      <c r="F100" s="880"/>
      <c r="G100" s="880"/>
      <c r="H100" s="880"/>
      <c r="I100" s="880"/>
      <c r="J100" s="880"/>
      <c r="K100" s="868" t="s">
        <v>410</v>
      </c>
      <c r="L100" s="883">
        <f>18125.11-12582.44</f>
        <v>5542.67</v>
      </c>
      <c r="M100" s="944"/>
      <c r="N100" s="885">
        <f>18125.11-12582.44</f>
        <v>5542.67</v>
      </c>
      <c r="O100" s="945"/>
      <c r="P100" s="883"/>
      <c r="Q100" s="883"/>
      <c r="R100" s="886">
        <f>+S100*N100</f>
        <v>969967.25</v>
      </c>
      <c r="S100" s="885">
        <v>175</v>
      </c>
      <c r="T100" s="880" t="s">
        <v>309</v>
      </c>
      <c r="U100" s="880"/>
      <c r="V100" s="885"/>
      <c r="W100" s="885"/>
      <c r="X100" s="885"/>
      <c r="Y100" s="885">
        <f>3171894.25+324795.78+2162.05+269292.22+6548.51-2620389.38+3583.15+10192.54+17867+35433.35+26720.38+68264.91+5103.06+3337.41+8569.73+3348.46</f>
        <v>1336723.4199999995</v>
      </c>
      <c r="Z100" s="855" t="s">
        <v>310</v>
      </c>
      <c r="AB100" s="867"/>
      <c r="AC100" s="941" t="e">
        <f>($S$134/$N$134)*N100</f>
        <v>#DIV/0!</v>
      </c>
      <c r="AE100" s="942">
        <v>18125.11</v>
      </c>
      <c r="AF100" s="940">
        <f t="shared" si="17"/>
        <v>1.2821424823017947E-2</v>
      </c>
      <c r="AG100" s="868">
        <f t="shared" si="16"/>
        <v>3517.7175269340205</v>
      </c>
    </row>
    <row r="101" spans="1:33" hidden="1">
      <c r="A101" s="880">
        <v>3</v>
      </c>
      <c r="B101" s="881">
        <v>4</v>
      </c>
      <c r="C101" s="880" t="s">
        <v>418</v>
      </c>
      <c r="D101" s="880"/>
      <c r="E101" s="880"/>
      <c r="F101" s="880"/>
      <c r="G101" s="880"/>
      <c r="H101" s="880"/>
      <c r="I101" s="880"/>
      <c r="J101" s="880"/>
      <c r="K101" s="868" t="s">
        <v>410</v>
      </c>
      <c r="L101" s="883">
        <v>24308.11</v>
      </c>
      <c r="M101" s="944"/>
      <c r="N101" s="885">
        <f>+L101-24308.11</f>
        <v>0</v>
      </c>
      <c r="O101" s="945"/>
      <c r="P101" s="883"/>
      <c r="Q101" s="883"/>
      <c r="R101" s="885">
        <f t="shared" ref="R101:R106" si="18">+S101*N101</f>
        <v>0</v>
      </c>
      <c r="S101" s="885">
        <v>175</v>
      </c>
      <c r="T101" s="880" t="s">
        <v>309</v>
      </c>
      <c r="U101" s="880"/>
      <c r="V101" s="885"/>
      <c r="W101" s="885"/>
      <c r="X101" s="885"/>
      <c r="Y101" s="885">
        <v>0</v>
      </c>
      <c r="Z101" s="855" t="s">
        <v>310</v>
      </c>
      <c r="AB101" s="867"/>
      <c r="AC101" s="941" t="e">
        <f>($S$134/$N$134)*N101</f>
        <v>#DIV/0!</v>
      </c>
      <c r="AE101" s="942">
        <v>24308.11</v>
      </c>
      <c r="AF101" s="940">
        <f t="shared" si="17"/>
        <v>0</v>
      </c>
      <c r="AG101" s="868">
        <f t="shared" si="16"/>
        <v>0</v>
      </c>
    </row>
    <row r="102" spans="1:33">
      <c r="A102" s="880">
        <v>3</v>
      </c>
      <c r="B102" s="881">
        <v>5</v>
      </c>
      <c r="C102" s="880" t="s">
        <v>419</v>
      </c>
      <c r="D102" s="880"/>
      <c r="E102" s="880"/>
      <c r="F102" s="880"/>
      <c r="G102" s="880"/>
      <c r="H102" s="880"/>
      <c r="I102" s="880"/>
      <c r="J102" s="880"/>
      <c r="K102" s="868" t="s">
        <v>410</v>
      </c>
      <c r="L102" s="880"/>
      <c r="M102" s="883">
        <v>20918.400000000001</v>
      </c>
      <c r="N102" s="946">
        <v>20918.400000000001</v>
      </c>
      <c r="O102" s="945"/>
      <c r="P102" s="883"/>
      <c r="Q102" s="883"/>
      <c r="R102" s="885">
        <f t="shared" si="18"/>
        <v>3660720.0000000005</v>
      </c>
      <c r="S102" s="885">
        <v>175</v>
      </c>
      <c r="T102" s="880" t="s">
        <v>309</v>
      </c>
      <c r="U102" s="880"/>
      <c r="V102" s="885">
        <f>+R102+1496.84+4135.35+11763.33+20620.51+40894.04+30838.3+78785.33+19259.28+12595.59+32342.73+12637.32</f>
        <v>3926088.6199999996</v>
      </c>
      <c r="W102" s="885"/>
      <c r="X102" s="885"/>
      <c r="Y102" s="885"/>
      <c r="Z102" s="855" t="s">
        <v>310</v>
      </c>
      <c r="AB102" s="867"/>
      <c r="AC102" s="867"/>
      <c r="AE102" s="947">
        <v>20918.400000000001</v>
      </c>
      <c r="AF102" s="940">
        <f t="shared" si="17"/>
        <v>4.8388897953119819E-2</v>
      </c>
      <c r="AG102" s="868">
        <f t="shared" si="16"/>
        <v>13276.096595217939</v>
      </c>
    </row>
    <row r="103" spans="1:33">
      <c r="A103" s="880">
        <v>3</v>
      </c>
      <c r="B103" s="881">
        <v>6</v>
      </c>
      <c r="C103" s="880" t="s">
        <v>419</v>
      </c>
      <c r="D103" s="880"/>
      <c r="E103" s="880"/>
      <c r="F103" s="880"/>
      <c r="G103" s="880"/>
      <c r="H103" s="880"/>
      <c r="I103" s="880"/>
      <c r="J103" s="880"/>
      <c r="K103" s="868" t="s">
        <v>410</v>
      </c>
      <c r="L103" s="880"/>
      <c r="M103" s="883">
        <v>20918.400000000001</v>
      </c>
      <c r="N103" s="946">
        <v>20918.400000000001</v>
      </c>
      <c r="O103" s="945"/>
      <c r="P103" s="883"/>
      <c r="Q103" s="883"/>
      <c r="R103" s="885">
        <f t="shared" si="18"/>
        <v>3660720.0000000005</v>
      </c>
      <c r="S103" s="885">
        <v>175</v>
      </c>
      <c r="T103" s="880" t="s">
        <v>309</v>
      </c>
      <c r="U103" s="880"/>
      <c r="V103" s="885">
        <f>+R103+1496.84+4135.35+11763.33+20620.51+40894.04+30838.3+78785.33+19259.28+12595.59+32342.73+12637.32</f>
        <v>3926088.6199999996</v>
      </c>
      <c r="W103" s="885"/>
      <c r="X103" s="885"/>
      <c r="Y103" s="885"/>
      <c r="Z103" s="855" t="s">
        <v>310</v>
      </c>
      <c r="AB103" s="867"/>
      <c r="AC103" s="867"/>
      <c r="AE103" s="947">
        <v>20918.400000000001</v>
      </c>
      <c r="AF103" s="940">
        <f t="shared" si="17"/>
        <v>4.8388897953119819E-2</v>
      </c>
      <c r="AG103" s="868">
        <f t="shared" si="16"/>
        <v>13276.096595217939</v>
      </c>
    </row>
    <row r="104" spans="1:33">
      <c r="A104" s="880">
        <v>3</v>
      </c>
      <c r="B104" s="881">
        <v>7</v>
      </c>
      <c r="C104" s="880" t="s">
        <v>419</v>
      </c>
      <c r="D104" s="880"/>
      <c r="E104" s="880"/>
      <c r="F104" s="880"/>
      <c r="G104" s="880"/>
      <c r="H104" s="880"/>
      <c r="I104" s="880"/>
      <c r="J104" s="880"/>
      <c r="K104" s="868" t="s">
        <v>410</v>
      </c>
      <c r="L104" s="880"/>
      <c r="M104" s="883">
        <v>20918.400000000001</v>
      </c>
      <c r="N104" s="946">
        <v>20918.400000000001</v>
      </c>
      <c r="O104" s="945"/>
      <c r="P104" s="883"/>
      <c r="Q104" s="883"/>
      <c r="R104" s="885">
        <f t="shared" si="18"/>
        <v>3660720.0000000005</v>
      </c>
      <c r="S104" s="885">
        <v>175</v>
      </c>
      <c r="T104" s="880" t="s">
        <v>309</v>
      </c>
      <c r="U104" s="880"/>
      <c r="V104" s="885">
        <f>+R104+1496.84+4135.35+11763.33+20620.51+40894.04+30838.3+78785.33+19259.28+12595.59+32342.73+12637.32</f>
        <v>3926088.6199999996</v>
      </c>
      <c r="W104" s="885"/>
      <c r="X104" s="885"/>
      <c r="Y104" s="885"/>
      <c r="Z104" s="855" t="s">
        <v>310</v>
      </c>
      <c r="AB104" s="867"/>
      <c r="AC104" s="867"/>
      <c r="AE104" s="947">
        <v>20918.400000000001</v>
      </c>
      <c r="AF104" s="940">
        <f t="shared" si="17"/>
        <v>4.8388897953119819E-2</v>
      </c>
      <c r="AG104" s="868">
        <f t="shared" si="16"/>
        <v>13276.096595217939</v>
      </c>
    </row>
    <row r="105" spans="1:33">
      <c r="A105" s="880">
        <v>3</v>
      </c>
      <c r="B105" s="881">
        <v>8</v>
      </c>
      <c r="C105" s="880" t="s">
        <v>419</v>
      </c>
      <c r="D105" s="880"/>
      <c r="E105" s="880"/>
      <c r="F105" s="880"/>
      <c r="G105" s="880"/>
      <c r="H105" s="880"/>
      <c r="I105" s="880"/>
      <c r="J105" s="880"/>
      <c r="K105" s="868" t="s">
        <v>410</v>
      </c>
      <c r="L105" s="880"/>
      <c r="M105" s="883">
        <v>48304.57</v>
      </c>
      <c r="N105" s="946">
        <v>48304.57</v>
      </c>
      <c r="O105" s="945"/>
      <c r="P105" s="883"/>
      <c r="Q105" s="883"/>
      <c r="R105" s="885">
        <f t="shared" si="18"/>
        <v>8453299.75</v>
      </c>
      <c r="S105" s="885">
        <v>175</v>
      </c>
      <c r="T105" s="880" t="s">
        <v>309</v>
      </c>
      <c r="U105" s="880"/>
      <c r="V105" s="885">
        <f>+R105+3456.5+9549.31+27163.77+47616.68+94432.12+71211.52+181930.34+44473.35+29085.61+74685.5+29181.98</f>
        <v>9066086.4299999978</v>
      </c>
      <c r="W105" s="885"/>
      <c r="X105" s="885"/>
      <c r="Y105" s="885"/>
      <c r="Z105" s="855" t="s">
        <v>310</v>
      </c>
      <c r="AB105" s="867"/>
      <c r="AC105" s="867"/>
      <c r="AE105" s="947">
        <v>48304.57</v>
      </c>
      <c r="AF105" s="940">
        <f t="shared" si="17"/>
        <v>0.11173918217451301</v>
      </c>
      <c r="AG105" s="868">
        <f t="shared" si="16"/>
        <v>30657.035782395717</v>
      </c>
    </row>
    <row r="106" spans="1:33">
      <c r="A106" s="880">
        <v>3</v>
      </c>
      <c r="B106" s="881">
        <v>9</v>
      </c>
      <c r="C106" s="880" t="s">
        <v>419</v>
      </c>
      <c r="D106" s="880"/>
      <c r="E106" s="880"/>
      <c r="F106" s="880"/>
      <c r="G106" s="880"/>
      <c r="H106" s="880"/>
      <c r="I106" s="880"/>
      <c r="J106" s="880"/>
      <c r="K106" s="868" t="s">
        <v>410</v>
      </c>
      <c r="L106" s="880"/>
      <c r="M106" s="883">
        <v>35451.9</v>
      </c>
      <c r="N106" s="946">
        <v>35451.9</v>
      </c>
      <c r="O106" s="945"/>
      <c r="P106" s="883"/>
      <c r="Q106" s="883"/>
      <c r="R106" s="885">
        <f t="shared" si="18"/>
        <v>6204082.5</v>
      </c>
      <c r="S106" s="885">
        <v>175</v>
      </c>
      <c r="T106" s="880" t="s">
        <v>309</v>
      </c>
      <c r="U106" s="880"/>
      <c r="V106" s="885">
        <f>+R106+2535.81+7008.47+19936.15+34947.04+69306.03+52263.88+133523.1+32640.07+21346.64+54813.52+21417.36</f>
        <v>6653820.5699999994</v>
      </c>
      <c r="W106" s="885"/>
      <c r="X106" s="885"/>
      <c r="Y106" s="885"/>
      <c r="Z106" s="855" t="s">
        <v>310</v>
      </c>
      <c r="AB106" s="867"/>
      <c r="AC106" s="867"/>
      <c r="AE106" s="947">
        <v>35451.9</v>
      </c>
      <c r="AF106" s="940">
        <f t="shared" si="17"/>
        <v>8.2008106324776689E-2</v>
      </c>
      <c r="AG106" s="868">
        <f t="shared" si="16"/>
        <v>22499.944971126228</v>
      </c>
    </row>
    <row r="107" spans="1:33">
      <c r="A107" s="880">
        <v>4</v>
      </c>
      <c r="B107" s="881" t="s">
        <v>420</v>
      </c>
      <c r="C107" s="880" t="s">
        <v>421</v>
      </c>
      <c r="D107" s="880"/>
      <c r="E107" s="880"/>
      <c r="F107" s="880"/>
      <c r="G107" s="880"/>
      <c r="H107" s="880"/>
      <c r="I107" s="880"/>
      <c r="J107" s="880"/>
      <c r="K107" s="868" t="s">
        <v>410</v>
      </c>
      <c r="L107" s="883"/>
      <c r="M107" s="883">
        <v>490.98</v>
      </c>
      <c r="N107" s="885">
        <v>490.98</v>
      </c>
      <c r="O107" s="869"/>
      <c r="P107" s="883">
        <v>368235</v>
      </c>
      <c r="Q107" s="883">
        <v>490.98</v>
      </c>
      <c r="R107" s="883">
        <f>+P107</f>
        <v>368235</v>
      </c>
      <c r="S107" s="886">
        <f>+P107/Q107</f>
        <v>750</v>
      </c>
      <c r="T107" s="995" t="s">
        <v>298</v>
      </c>
      <c r="U107" s="887">
        <v>38581</v>
      </c>
      <c r="V107" s="885">
        <f>+R107+35.13+97.06+276.1+483.99+959.83+723.81+1849.18+452.04+295.63+759.12+296.61</f>
        <v>374463.49999999994</v>
      </c>
      <c r="W107" s="885"/>
      <c r="X107" s="885"/>
      <c r="Y107" s="885"/>
      <c r="Z107" s="855" t="s">
        <v>299</v>
      </c>
      <c r="AA107" s="855" t="s">
        <v>422</v>
      </c>
      <c r="AB107" s="867"/>
      <c r="AC107" s="867"/>
      <c r="AE107" s="942">
        <v>490.98</v>
      </c>
      <c r="AF107" s="940">
        <f t="shared" si="17"/>
        <v>1.1357456171132959E-3</v>
      </c>
      <c r="AG107" s="868">
        <f t="shared" si="16"/>
        <v>311.60595008796577</v>
      </c>
    </row>
    <row r="108" spans="1:33" hidden="1">
      <c r="A108" s="880">
        <v>6</v>
      </c>
      <c r="B108" s="881">
        <v>1</v>
      </c>
      <c r="C108" s="880" t="s">
        <v>423</v>
      </c>
      <c r="D108" s="880"/>
      <c r="E108" s="880"/>
      <c r="F108" s="880"/>
      <c r="G108" s="880"/>
      <c r="H108" s="880"/>
      <c r="I108" s="880"/>
      <c r="J108" s="880"/>
      <c r="K108" s="868" t="s">
        <v>410</v>
      </c>
      <c r="L108" s="883">
        <v>1302.51</v>
      </c>
      <c r="M108" s="883"/>
      <c r="N108" s="885">
        <f>10000-10000</f>
        <v>0</v>
      </c>
      <c r="O108" s="869"/>
      <c r="P108" s="883"/>
      <c r="Q108" s="883"/>
      <c r="R108" s="886">
        <f>+S108*N108</f>
        <v>0</v>
      </c>
      <c r="S108" s="885">
        <v>355.5</v>
      </c>
      <c r="T108" s="880" t="s">
        <v>309</v>
      </c>
      <c r="U108" s="880"/>
      <c r="V108" s="885"/>
      <c r="W108" s="885"/>
      <c r="X108" s="885"/>
      <c r="Y108" s="885">
        <f>2590923.8-2590923.8</f>
        <v>0</v>
      </c>
      <c r="Z108" s="855" t="s">
        <v>310</v>
      </c>
      <c r="AB108" s="867"/>
      <c r="AC108" s="941" t="e">
        <f>($S$134/$N$134)*N108</f>
        <v>#DIV/0!</v>
      </c>
      <c r="AE108" s="942">
        <v>1302.51</v>
      </c>
      <c r="AF108" s="940">
        <f t="shared" si="17"/>
        <v>0</v>
      </c>
      <c r="AG108" s="868">
        <f t="shared" si="16"/>
        <v>0</v>
      </c>
    </row>
    <row r="109" spans="1:33">
      <c r="A109" s="880">
        <v>6</v>
      </c>
      <c r="B109" s="881" t="s">
        <v>424</v>
      </c>
      <c r="C109" s="880" t="s">
        <v>425</v>
      </c>
      <c r="D109" s="880"/>
      <c r="E109" s="880"/>
      <c r="F109" s="880"/>
      <c r="G109" s="880"/>
      <c r="H109" s="880"/>
      <c r="I109" s="880"/>
      <c r="J109" s="880"/>
      <c r="K109" s="868" t="s">
        <v>410</v>
      </c>
      <c r="L109" s="883">
        <v>4974.37</v>
      </c>
      <c r="M109" s="883"/>
      <c r="N109" s="885">
        <v>4974.37</v>
      </c>
      <c r="O109" s="869"/>
      <c r="P109" s="883">
        <v>1260952.5900000001</v>
      </c>
      <c r="Q109" s="883">
        <v>4934.37</v>
      </c>
      <c r="R109" s="883">
        <f>+P109/Q109*L109</f>
        <v>1271174.381961284</v>
      </c>
      <c r="S109" s="886">
        <f t="shared" ref="S109:S121" si="19">+P109/Q109</f>
        <v>255.54479903209531</v>
      </c>
      <c r="T109" s="995" t="s">
        <v>342</v>
      </c>
      <c r="U109" s="887">
        <v>38406</v>
      </c>
      <c r="V109" s="885"/>
      <c r="W109" s="885"/>
      <c r="X109" s="885"/>
      <c r="Y109" s="885">
        <f>+R109+88422.22+588.59+73311.97+1797.21+983.38+2797.31+4903.53+9724.55+7333.31+18735.06+4579.83+2995.22+7691.06+3005.14</f>
        <v>1498042.7619612841</v>
      </c>
      <c r="Z109" s="855" t="s">
        <v>299</v>
      </c>
      <c r="AA109" s="855" t="s">
        <v>413</v>
      </c>
      <c r="AB109" s="867"/>
      <c r="AC109" s="941" t="e">
        <f>($S$134/$N$134)*N109</f>
        <v>#DIV/0!</v>
      </c>
      <c r="AE109" s="942">
        <v>4974.37</v>
      </c>
      <c r="AF109" s="940">
        <f t="shared" si="17"/>
        <v>1.1506820899832713E-2</v>
      </c>
      <c r="AG109" s="868">
        <f t="shared" si="16"/>
        <v>3157.0395737893077</v>
      </c>
    </row>
    <row r="110" spans="1:33">
      <c r="A110" s="880">
        <v>6</v>
      </c>
      <c r="B110" s="881">
        <v>3</v>
      </c>
      <c r="C110" s="880" t="s">
        <v>425</v>
      </c>
      <c r="D110" s="880"/>
      <c r="E110" s="880"/>
      <c r="F110" s="880"/>
      <c r="G110" s="880"/>
      <c r="H110" s="880"/>
      <c r="I110" s="880"/>
      <c r="J110" s="880"/>
      <c r="K110" s="868" t="s">
        <v>410</v>
      </c>
      <c r="L110" s="883">
        <v>17504.259999999998</v>
      </c>
      <c r="M110" s="883"/>
      <c r="N110" s="885">
        <v>17504.259999999998</v>
      </c>
      <c r="O110" s="869"/>
      <c r="P110" s="883">
        <v>4093329.19</v>
      </c>
      <c r="Q110" s="883">
        <f>+L110</f>
        <v>17504.259999999998</v>
      </c>
      <c r="R110" s="883">
        <f>+P110</f>
        <v>4093329.19</v>
      </c>
      <c r="S110" s="886">
        <f t="shared" si="19"/>
        <v>233.84759995566796</v>
      </c>
      <c r="T110" s="995" t="s">
        <v>342</v>
      </c>
      <c r="U110" s="887">
        <v>38406</v>
      </c>
      <c r="V110" s="885"/>
      <c r="W110" s="885"/>
      <c r="X110" s="885"/>
      <c r="Y110" s="885">
        <f>+R110+313670.36+2087.99+260068+6324.2+3460.41+9843.41+17254.99+34219.63+25805.11+65926.6+16115.93+10539.83+27064+10574.75</f>
        <v>4896284.4000000004</v>
      </c>
      <c r="Z110" s="855" t="s">
        <v>299</v>
      </c>
      <c r="AA110" s="855" t="s">
        <v>413</v>
      </c>
      <c r="AB110" s="867"/>
      <c r="AC110" s="941" t="e">
        <f>($S$134/$N$134)*N110</f>
        <v>#DIV/0!</v>
      </c>
      <c r="AE110" s="942">
        <v>17504.259999999998</v>
      </c>
      <c r="AF110" s="940">
        <f t="shared" si="17"/>
        <v>4.0491235031593097E-2</v>
      </c>
      <c r="AG110" s="868">
        <f t="shared" si="16"/>
        <v>11109.27444679371</v>
      </c>
    </row>
    <row r="111" spans="1:33">
      <c r="A111" s="880">
        <v>6</v>
      </c>
      <c r="B111" s="881">
        <v>4</v>
      </c>
      <c r="C111" s="880" t="s">
        <v>426</v>
      </c>
      <c r="D111" s="880"/>
      <c r="E111" s="880"/>
      <c r="F111" s="880"/>
      <c r="G111" s="880"/>
      <c r="H111" s="880"/>
      <c r="I111" s="880"/>
      <c r="J111" s="880"/>
      <c r="K111" s="868" t="s">
        <v>410</v>
      </c>
      <c r="L111" s="885">
        <v>21370.639999999999</v>
      </c>
      <c r="M111" s="883"/>
      <c r="N111" s="885">
        <v>21370.639999999999</v>
      </c>
      <c r="O111" s="869"/>
      <c r="P111" s="883">
        <v>4764109.5</v>
      </c>
      <c r="Q111" s="883">
        <v>21173.82</v>
      </c>
      <c r="R111" s="885">
        <f>+P111/Q111*N111</f>
        <v>4808394</v>
      </c>
      <c r="S111" s="886">
        <f t="shared" si="19"/>
        <v>225</v>
      </c>
      <c r="T111" s="995" t="s">
        <v>298</v>
      </c>
      <c r="U111" s="887">
        <v>38581</v>
      </c>
      <c r="V111" s="885"/>
      <c r="W111" s="885"/>
      <c r="X111" s="885"/>
      <c r="Y111" s="885">
        <f>+R111+379427.62+2525.71+314588.16+7721.1+4224.75+12017.65+21066.31+41778.13+31505.02+80488.6+19675.65+12867.89+33041.95+12910.53</f>
        <v>5782233.0699999994</v>
      </c>
      <c r="Z111" s="855" t="s">
        <v>299</v>
      </c>
      <c r="AA111" s="855" t="s">
        <v>427</v>
      </c>
      <c r="AB111" s="867" t="s">
        <v>428</v>
      </c>
      <c r="AC111" s="941" t="e">
        <f>($S$134/$N$134)*N111</f>
        <v>#DIV/0!</v>
      </c>
      <c r="AE111" s="942">
        <v>21370.639999999999</v>
      </c>
      <c r="AF111" s="940">
        <f t="shared" si="17"/>
        <v>4.9435029359456768E-2</v>
      </c>
      <c r="AG111" s="868">
        <f t="shared" si="16"/>
        <v>13563.11577088249</v>
      </c>
    </row>
    <row r="112" spans="1:33">
      <c r="A112" s="880">
        <v>6</v>
      </c>
      <c r="B112" s="881" t="s">
        <v>295</v>
      </c>
      <c r="C112" s="880" t="s">
        <v>429</v>
      </c>
      <c r="D112" s="880"/>
      <c r="E112" s="880"/>
      <c r="F112" s="880"/>
      <c r="G112" s="880"/>
      <c r="H112" s="880"/>
      <c r="I112" s="880"/>
      <c r="J112" s="880"/>
      <c r="K112" s="868" t="s">
        <v>410</v>
      </c>
      <c r="M112" s="883">
        <v>2549.79</v>
      </c>
      <c r="N112" s="885">
        <v>2549.79</v>
      </c>
      <c r="O112" s="869"/>
      <c r="P112" s="883">
        <v>637447.5</v>
      </c>
      <c r="Q112" s="883">
        <v>2549.79</v>
      </c>
      <c r="R112" s="883">
        <f>+P112</f>
        <v>637447.5</v>
      </c>
      <c r="S112" s="886">
        <f t="shared" si="19"/>
        <v>250</v>
      </c>
      <c r="T112" s="995" t="s">
        <v>298</v>
      </c>
      <c r="U112" s="887">
        <v>38581</v>
      </c>
      <c r="V112" s="885">
        <f>+R112+182.45+504.07+1433.86+2513.48+4984.66+3758.95+9603.32+2347.56+1535.3+3942.33+1540.39</f>
        <v>669793.86999999988</v>
      </c>
      <c r="W112" s="885"/>
      <c r="X112" s="885"/>
      <c r="Y112" s="885"/>
      <c r="Z112" s="855" t="s">
        <v>299</v>
      </c>
      <c r="AA112" s="855" t="s">
        <v>430</v>
      </c>
      <c r="AB112" s="867"/>
      <c r="AC112" s="867"/>
      <c r="AE112" s="942">
        <v>2549.79</v>
      </c>
      <c r="AF112" s="940">
        <f t="shared" si="17"/>
        <v>5.8982296978681631E-3</v>
      </c>
      <c r="AG112" s="868">
        <f t="shared" si="16"/>
        <v>1618.252750569869</v>
      </c>
    </row>
    <row r="113" spans="1:33">
      <c r="A113" s="880">
        <v>7</v>
      </c>
      <c r="B113" s="881">
        <v>3</v>
      </c>
      <c r="C113" s="880" t="s">
        <v>392</v>
      </c>
      <c r="D113" s="880"/>
      <c r="E113" s="880"/>
      <c r="F113" s="880"/>
      <c r="G113" s="880"/>
      <c r="H113" s="880"/>
      <c r="I113" s="880"/>
      <c r="J113" s="880"/>
      <c r="K113" s="868" t="s">
        <v>410</v>
      </c>
      <c r="L113" s="883">
        <v>14238.4</v>
      </c>
      <c r="M113" s="891"/>
      <c r="N113" s="885">
        <f>+L113-14238.4</f>
        <v>0</v>
      </c>
      <c r="O113" s="869"/>
      <c r="P113" s="883">
        <v>3466919.41</v>
      </c>
      <c r="Q113" s="883">
        <f t="shared" ref="Q113:Q121" si="20">+L113</f>
        <v>14238.4</v>
      </c>
      <c r="R113" s="883">
        <f t="shared" ref="R113:R121" si="21">+P113</f>
        <v>3466919.41</v>
      </c>
      <c r="S113" s="886">
        <f t="shared" si="19"/>
        <v>243.49080023036299</v>
      </c>
      <c r="T113" s="995" t="s">
        <v>342</v>
      </c>
      <c r="U113" s="887">
        <v>38406</v>
      </c>
      <c r="V113" s="885"/>
      <c r="W113" s="885"/>
      <c r="X113" s="885"/>
      <c r="Y113" s="885">
        <v>0</v>
      </c>
      <c r="Z113" s="855" t="s">
        <v>299</v>
      </c>
      <c r="AA113" s="855" t="s">
        <v>413</v>
      </c>
      <c r="AB113" s="867"/>
      <c r="AC113" s="941" t="e">
        <f t="shared" ref="AC113:AC121" si="22">($S$134/$N$134)*N113</f>
        <v>#DIV/0!</v>
      </c>
      <c r="AE113" s="942">
        <v>14238.4</v>
      </c>
      <c r="AF113" s="940">
        <f t="shared" si="17"/>
        <v>0</v>
      </c>
      <c r="AG113" s="868">
        <f t="shared" si="16"/>
        <v>0</v>
      </c>
    </row>
    <row r="114" spans="1:33">
      <c r="A114" s="880">
        <v>7</v>
      </c>
      <c r="B114" s="881">
        <v>4</v>
      </c>
      <c r="C114" s="880" t="s">
        <v>392</v>
      </c>
      <c r="D114" s="880"/>
      <c r="E114" s="880"/>
      <c r="F114" s="880"/>
      <c r="G114" s="880"/>
      <c r="H114" s="880"/>
      <c r="I114" s="880"/>
      <c r="J114" s="880"/>
      <c r="K114" s="868" t="s">
        <v>410</v>
      </c>
      <c r="L114" s="883">
        <v>7758.4</v>
      </c>
      <c r="M114" s="891"/>
      <c r="N114" s="885">
        <f>+L114-7758.4</f>
        <v>0</v>
      </c>
      <c r="O114" s="869"/>
      <c r="P114" s="883">
        <v>1965823.39</v>
      </c>
      <c r="Q114" s="883">
        <f t="shared" si="20"/>
        <v>7758.4</v>
      </c>
      <c r="R114" s="883">
        <f t="shared" si="21"/>
        <v>1965823.39</v>
      </c>
      <c r="S114" s="886">
        <f t="shared" si="19"/>
        <v>253.37999974221489</v>
      </c>
      <c r="T114" s="995" t="s">
        <v>342</v>
      </c>
      <c r="U114" s="887">
        <v>38406</v>
      </c>
      <c r="V114" s="885"/>
      <c r="W114" s="885"/>
      <c r="X114" s="885"/>
      <c r="Y114" s="885">
        <v>0</v>
      </c>
      <c r="Z114" s="855" t="s">
        <v>299</v>
      </c>
      <c r="AA114" s="855" t="s">
        <v>413</v>
      </c>
      <c r="AB114" s="867"/>
      <c r="AC114" s="941" t="e">
        <f t="shared" si="22"/>
        <v>#DIV/0!</v>
      </c>
      <c r="AE114" s="942">
        <v>7758.4</v>
      </c>
      <c r="AF114" s="940">
        <f t="shared" si="17"/>
        <v>0</v>
      </c>
      <c r="AG114" s="868">
        <f t="shared" si="16"/>
        <v>0</v>
      </c>
    </row>
    <row r="115" spans="1:33">
      <c r="A115" s="880">
        <v>7</v>
      </c>
      <c r="B115" s="881">
        <v>5</v>
      </c>
      <c r="C115" s="880" t="s">
        <v>392</v>
      </c>
      <c r="D115" s="880"/>
      <c r="E115" s="880"/>
      <c r="F115" s="880"/>
      <c r="G115" s="880"/>
      <c r="H115" s="880"/>
      <c r="I115" s="880"/>
      <c r="J115" s="880"/>
      <c r="K115" s="868" t="s">
        <v>410</v>
      </c>
      <c r="L115" s="883">
        <v>7840</v>
      </c>
      <c r="M115" s="891"/>
      <c r="N115" s="885">
        <f t="shared" ref="N115:N121" si="23">+L115</f>
        <v>7840</v>
      </c>
      <c r="O115" s="869"/>
      <c r="P115" s="883">
        <v>1832208</v>
      </c>
      <c r="Q115" s="883">
        <f t="shared" si="20"/>
        <v>7840</v>
      </c>
      <c r="R115" s="883">
        <f t="shared" si="21"/>
        <v>1832208</v>
      </c>
      <c r="S115" s="886">
        <f t="shared" si="19"/>
        <v>233.7</v>
      </c>
      <c r="T115" s="995" t="s">
        <v>342</v>
      </c>
      <c r="U115" s="887">
        <v>38406</v>
      </c>
      <c r="V115" s="885"/>
      <c r="W115" s="885"/>
      <c r="X115" s="885"/>
      <c r="Y115" s="885">
        <f>+R115+140490.12+935.19+116482.11+2832.55+1549.89+4408.77+7728.35+15326.66+11557.89+29527.93+7218.18+4720.7+12121.72+4736.34</f>
        <v>2191844.4000000008</v>
      </c>
      <c r="Z115" s="855" t="s">
        <v>299</v>
      </c>
      <c r="AA115" s="855" t="s">
        <v>413</v>
      </c>
      <c r="AB115" s="867"/>
      <c r="AC115" s="941" t="e">
        <f t="shared" si="22"/>
        <v>#DIV/0!</v>
      </c>
      <c r="AE115" s="942">
        <v>7840</v>
      </c>
      <c r="AF115" s="940">
        <f t="shared" si="17"/>
        <v>1.8135658556699335E-2</v>
      </c>
      <c r="AG115" s="868">
        <f t="shared" si="16"/>
        <v>4975.7437139794938</v>
      </c>
    </row>
    <row r="116" spans="1:33">
      <c r="A116" s="880">
        <v>7</v>
      </c>
      <c r="B116" s="881">
        <v>6</v>
      </c>
      <c r="C116" s="880" t="s">
        <v>392</v>
      </c>
      <c r="D116" s="880"/>
      <c r="E116" s="880"/>
      <c r="F116" s="880"/>
      <c r="G116" s="880"/>
      <c r="H116" s="880"/>
      <c r="I116" s="880"/>
      <c r="J116" s="880"/>
      <c r="K116" s="868" t="s">
        <v>410</v>
      </c>
      <c r="L116" s="883">
        <v>8506.4</v>
      </c>
      <c r="M116" s="891"/>
      <c r="N116" s="885">
        <f t="shared" si="23"/>
        <v>8506.4</v>
      </c>
      <c r="O116" s="869"/>
      <c r="P116" s="883">
        <v>2027704.59</v>
      </c>
      <c r="Q116" s="883">
        <f t="shared" si="20"/>
        <v>8506.4</v>
      </c>
      <c r="R116" s="883">
        <f t="shared" si="21"/>
        <v>2027704.59</v>
      </c>
      <c r="S116" s="886">
        <f t="shared" si="19"/>
        <v>238.37399957678926</v>
      </c>
      <c r="T116" s="995" t="s">
        <v>342</v>
      </c>
      <c r="U116" s="887">
        <v>38406</v>
      </c>
      <c r="V116" s="885"/>
      <c r="W116" s="885"/>
      <c r="X116" s="885"/>
      <c r="Y116" s="885">
        <f>+R116+152431.78+1014.68+126383.09+3073.32+1681.63+4783.52+8385.26+16629.44+12540.3+32037.8+7831.72+5121.95+13152.07+5138.93</f>
        <v>2417910.0799999996</v>
      </c>
      <c r="Z116" s="855" t="s">
        <v>299</v>
      </c>
      <c r="AA116" s="855" t="s">
        <v>413</v>
      </c>
      <c r="AB116" s="867"/>
      <c r="AC116" s="941" t="e">
        <f t="shared" si="22"/>
        <v>#DIV/0!</v>
      </c>
      <c r="AE116" s="942">
        <v>8506.4</v>
      </c>
      <c r="AF116" s="940">
        <f t="shared" si="17"/>
        <v>1.9677189534018778E-2</v>
      </c>
      <c r="AG116" s="868">
        <f t="shared" si="16"/>
        <v>5398.6819296677504</v>
      </c>
    </row>
    <row r="117" spans="1:33">
      <c r="A117" s="880">
        <v>7</v>
      </c>
      <c r="B117" s="881">
        <v>7</v>
      </c>
      <c r="C117" s="880" t="s">
        <v>392</v>
      </c>
      <c r="D117" s="880"/>
      <c r="E117" s="880"/>
      <c r="F117" s="880"/>
      <c r="G117" s="880"/>
      <c r="H117" s="880"/>
      <c r="I117" s="880"/>
      <c r="J117" s="880"/>
      <c r="K117" s="868" t="s">
        <v>410</v>
      </c>
      <c r="L117" s="883">
        <v>7840</v>
      </c>
      <c r="M117" s="891"/>
      <c r="N117" s="885">
        <f t="shared" si="23"/>
        <v>7840</v>
      </c>
      <c r="O117" s="869"/>
      <c r="P117" s="883">
        <v>1887174.24</v>
      </c>
      <c r="Q117" s="883">
        <f t="shared" si="20"/>
        <v>7840</v>
      </c>
      <c r="R117" s="883">
        <f t="shared" si="21"/>
        <v>1887174.24</v>
      </c>
      <c r="S117" s="886">
        <f t="shared" si="19"/>
        <v>240.71100000000001</v>
      </c>
      <c r="T117" s="995" t="s">
        <v>342</v>
      </c>
      <c r="U117" s="887">
        <v>38406</v>
      </c>
      <c r="V117" s="885"/>
      <c r="W117" s="885"/>
      <c r="X117" s="885"/>
      <c r="Y117" s="885">
        <f>+R117+140490.12+935.19+116482.11+2832.55+1549.89+4408.77+7728.35+15326.66+11557.88+29527.93+7218.18+4720.7+12121.72+4736.34</f>
        <v>2246810.6300000004</v>
      </c>
      <c r="Z117" s="855" t="s">
        <v>299</v>
      </c>
      <c r="AA117" s="855" t="s">
        <v>413</v>
      </c>
      <c r="AB117" s="867"/>
      <c r="AC117" s="941" t="e">
        <f t="shared" si="22"/>
        <v>#DIV/0!</v>
      </c>
      <c r="AE117" s="942">
        <v>7840</v>
      </c>
      <c r="AF117" s="940">
        <f t="shared" si="17"/>
        <v>1.8135658556699335E-2</v>
      </c>
      <c r="AG117" s="868">
        <f t="shared" si="16"/>
        <v>4975.7437139794938</v>
      </c>
    </row>
    <row r="118" spans="1:33">
      <c r="A118" s="880">
        <v>7</v>
      </c>
      <c r="B118" s="881">
        <v>8</v>
      </c>
      <c r="C118" s="880" t="s">
        <v>392</v>
      </c>
      <c r="D118" s="880"/>
      <c r="E118" s="880"/>
      <c r="F118" s="880"/>
      <c r="G118" s="880"/>
      <c r="H118" s="880"/>
      <c r="I118" s="880"/>
      <c r="J118" s="880"/>
      <c r="K118" s="868" t="s">
        <v>410</v>
      </c>
      <c r="L118" s="883">
        <v>7758.4</v>
      </c>
      <c r="M118" s="891"/>
      <c r="N118" s="885">
        <f t="shared" si="23"/>
        <v>7758.4</v>
      </c>
      <c r="O118" s="869"/>
      <c r="P118" s="883">
        <v>1906848.69</v>
      </c>
      <c r="Q118" s="883">
        <f t="shared" si="20"/>
        <v>7758.4</v>
      </c>
      <c r="R118" s="883">
        <f t="shared" si="21"/>
        <v>1906848.69</v>
      </c>
      <c r="S118" s="886">
        <f t="shared" si="19"/>
        <v>245.77859996906579</v>
      </c>
      <c r="T118" s="995" t="s">
        <v>342</v>
      </c>
      <c r="U118" s="887">
        <v>38406</v>
      </c>
      <c r="V118" s="885"/>
      <c r="W118" s="885"/>
      <c r="X118" s="885"/>
      <c r="Y118" s="885">
        <f>+R118+139027.88+925.46+115269.74+2803.07+1533.75+4362.89+7647.92+15167.14+11437.58+29220.6+7143.05+4671.56+11995.55+4687.04</f>
        <v>2262741.92</v>
      </c>
      <c r="Z118" s="855" t="s">
        <v>299</v>
      </c>
      <c r="AA118" s="855" t="s">
        <v>413</v>
      </c>
      <c r="AB118" s="867"/>
      <c r="AC118" s="941" t="e">
        <f t="shared" si="22"/>
        <v>#DIV/0!</v>
      </c>
      <c r="AE118" s="942">
        <v>7758.4</v>
      </c>
      <c r="AF118" s="940">
        <f t="shared" si="17"/>
        <v>1.7946899661517361E-2</v>
      </c>
      <c r="AG118" s="868">
        <f t="shared" si="16"/>
        <v>4923.9553610380735</v>
      </c>
    </row>
    <row r="119" spans="1:33">
      <c r="A119" s="880">
        <v>7</v>
      </c>
      <c r="B119" s="881">
        <v>9</v>
      </c>
      <c r="C119" s="880" t="s">
        <v>392</v>
      </c>
      <c r="D119" s="880"/>
      <c r="E119" s="880"/>
      <c r="F119" s="880"/>
      <c r="G119" s="880"/>
      <c r="H119" s="880"/>
      <c r="I119" s="880"/>
      <c r="J119" s="880"/>
      <c r="K119" s="868" t="s">
        <v>410</v>
      </c>
      <c r="L119" s="883">
        <v>14238.4</v>
      </c>
      <c r="M119" s="891"/>
      <c r="N119" s="885">
        <f t="shared" si="23"/>
        <v>14238.4</v>
      </c>
      <c r="O119" s="945"/>
      <c r="P119" s="883">
        <v>1176276.23</v>
      </c>
      <c r="Q119" s="883">
        <f t="shared" si="20"/>
        <v>14238.4</v>
      </c>
      <c r="R119" s="883">
        <f t="shared" si="21"/>
        <v>1176276.23</v>
      </c>
      <c r="S119" s="886">
        <f t="shared" si="19"/>
        <v>82.612950191032695</v>
      </c>
      <c r="T119" s="995" t="s">
        <v>342</v>
      </c>
      <c r="U119" s="887">
        <v>38406</v>
      </c>
      <c r="V119" s="885"/>
      <c r="W119" s="885"/>
      <c r="X119" s="885"/>
      <c r="Y119" s="885">
        <f>+R119+255147.26+1698.42+211545.77+5144.26+2814.78+8006.87+14035.64+27835.09+20990.52+53626.33+13109.1+8573.36+22014.53+8601.77</f>
        <v>1829419.9300000004</v>
      </c>
      <c r="Z119" s="855" t="s">
        <v>299</v>
      </c>
      <c r="AA119" s="855" t="s">
        <v>413</v>
      </c>
      <c r="AB119" s="867"/>
      <c r="AC119" s="941" t="e">
        <f t="shared" si="22"/>
        <v>#DIV/0!</v>
      </c>
      <c r="AE119" s="942">
        <v>14238.4</v>
      </c>
      <c r="AF119" s="940">
        <f t="shared" si="17"/>
        <v>3.2936576631850484E-2</v>
      </c>
      <c r="AG119" s="868">
        <f t="shared" si="16"/>
        <v>9036.559859327248</v>
      </c>
    </row>
    <row r="120" spans="1:33">
      <c r="A120" s="880">
        <v>8</v>
      </c>
      <c r="B120" s="881">
        <v>1</v>
      </c>
      <c r="C120" s="880" t="s">
        <v>392</v>
      </c>
      <c r="D120" s="880"/>
      <c r="E120" s="880"/>
      <c r="F120" s="880"/>
      <c r="G120" s="880"/>
      <c r="H120" s="880"/>
      <c r="I120" s="880"/>
      <c r="J120" s="880"/>
      <c r="K120" s="868" t="s">
        <v>410</v>
      </c>
      <c r="L120" s="883">
        <v>12000.714</v>
      </c>
      <c r="M120" s="883"/>
      <c r="N120" s="885">
        <f t="shared" si="23"/>
        <v>12000.714</v>
      </c>
      <c r="O120" s="869"/>
      <c r="P120" s="883">
        <v>2952175.64</v>
      </c>
      <c r="Q120" s="883">
        <f t="shared" si="20"/>
        <v>12000.714</v>
      </c>
      <c r="R120" s="883">
        <f t="shared" si="21"/>
        <v>2952175.64</v>
      </c>
      <c r="S120" s="886">
        <f t="shared" si="19"/>
        <v>245.99999966668651</v>
      </c>
      <c r="T120" s="995" t="s">
        <v>342</v>
      </c>
      <c r="U120" s="887">
        <v>38406</v>
      </c>
      <c r="V120" s="885"/>
      <c r="W120" s="885"/>
      <c r="X120" s="885"/>
      <c r="Y120" s="885">
        <f>+R120+215048.69+1431.5+178299.55+4335.8+2372.42+6748.52+11829.82+23460.57+17691.69+45198.5+11048.89+7225.98+18554.76+7249.93</f>
        <v>3502672.2599999993</v>
      </c>
      <c r="Z120" s="855" t="s">
        <v>299</v>
      </c>
      <c r="AA120" s="855" t="s">
        <v>413</v>
      </c>
      <c r="AB120" s="867"/>
      <c r="AC120" s="941" t="e">
        <f t="shared" si="22"/>
        <v>#DIV/0!</v>
      </c>
      <c r="AE120" s="942">
        <v>12000.714</v>
      </c>
      <c r="AF120" s="940">
        <f t="shared" si="17"/>
        <v>2.7760312696505293E-2</v>
      </c>
      <c r="AG120" s="868">
        <f t="shared" si="16"/>
        <v>7616.3874041792988</v>
      </c>
    </row>
    <row r="121" spans="1:33">
      <c r="A121" s="880">
        <v>8</v>
      </c>
      <c r="B121" s="881">
        <v>2</v>
      </c>
      <c r="C121" s="880" t="s">
        <v>392</v>
      </c>
      <c r="D121" s="880"/>
      <c r="E121" s="880"/>
      <c r="F121" s="880"/>
      <c r="G121" s="880"/>
      <c r="H121" s="880"/>
      <c r="I121" s="880"/>
      <c r="J121" s="880"/>
      <c r="K121" s="868" t="s">
        <v>410</v>
      </c>
      <c r="L121" s="883">
        <v>12000.714</v>
      </c>
      <c r="M121" s="883"/>
      <c r="N121" s="885">
        <f t="shared" si="23"/>
        <v>12000.714</v>
      </c>
      <c r="O121" s="880"/>
      <c r="P121" s="883">
        <v>2804566.86</v>
      </c>
      <c r="Q121" s="883">
        <f t="shared" si="20"/>
        <v>12000.714</v>
      </c>
      <c r="R121" s="883">
        <f t="shared" si="21"/>
        <v>2804566.86</v>
      </c>
      <c r="S121" s="886">
        <f t="shared" si="19"/>
        <v>233.69999985000891</v>
      </c>
      <c r="T121" s="995" t="s">
        <v>342</v>
      </c>
      <c r="U121" s="887">
        <v>38406</v>
      </c>
      <c r="V121" s="885"/>
      <c r="W121" s="885"/>
      <c r="X121" s="885"/>
      <c r="Y121" s="885">
        <f>+R121+215048.69+1431.52+178299.55+4335.8+2372.42+6748.52+11829.83+23460.57+17691.68+45198.5+11048.89+7225.98+18554.76+7249.93</f>
        <v>3355063.4999999995</v>
      </c>
      <c r="Z121" s="855" t="s">
        <v>299</v>
      </c>
      <c r="AA121" s="855" t="s">
        <v>413</v>
      </c>
      <c r="AB121" s="867"/>
      <c r="AC121" s="941" t="e">
        <f t="shared" si="22"/>
        <v>#DIV/0!</v>
      </c>
      <c r="AE121" s="942">
        <v>12000.714</v>
      </c>
      <c r="AF121" s="940">
        <f t="shared" si="17"/>
        <v>2.7760312696505293E-2</v>
      </c>
      <c r="AG121" s="868">
        <f t="shared" si="16"/>
        <v>7616.3874041792988</v>
      </c>
    </row>
    <row r="122" spans="1:33">
      <c r="A122" s="880">
        <v>8</v>
      </c>
      <c r="B122" s="881">
        <v>4</v>
      </c>
      <c r="C122" s="880" t="s">
        <v>419</v>
      </c>
      <c r="D122" s="880"/>
      <c r="E122" s="880"/>
      <c r="F122" s="880"/>
      <c r="G122" s="880"/>
      <c r="H122" s="880"/>
      <c r="I122" s="880"/>
      <c r="J122" s="880"/>
      <c r="K122" s="868" t="s">
        <v>410</v>
      </c>
      <c r="L122" s="880"/>
      <c r="M122" s="883">
        <v>9481.5</v>
      </c>
      <c r="N122" s="885">
        <v>9481.5</v>
      </c>
      <c r="O122" s="880"/>
      <c r="P122" s="883"/>
      <c r="Q122" s="883"/>
      <c r="R122" s="886">
        <f>+S122*N122</f>
        <v>1659262.5</v>
      </c>
      <c r="S122" s="885">
        <v>175</v>
      </c>
      <c r="T122" s="880" t="s">
        <v>309</v>
      </c>
      <c r="U122" s="880"/>
      <c r="V122" s="885">
        <f>+R122+678.46+1874.39+5331.86+9346.48+17753.71+18535.68+13977.81+35710.34+8729.49+5709.09+14659.7+5728.01</f>
        <v>1797297.52</v>
      </c>
      <c r="W122" s="885"/>
      <c r="X122" s="885"/>
      <c r="Y122" s="885"/>
      <c r="Z122" s="855" t="s">
        <v>310</v>
      </c>
      <c r="AB122" s="867"/>
      <c r="AC122" s="867"/>
      <c r="AE122" s="942">
        <v>9481.5</v>
      </c>
      <c r="AF122" s="940">
        <f t="shared" si="17"/>
        <v>2.1932812067008259E-2</v>
      </c>
      <c r="AG122" s="868">
        <f t="shared" si="16"/>
        <v>6017.5400540939509</v>
      </c>
    </row>
    <row r="123" spans="1:33">
      <c r="A123" s="880">
        <v>8</v>
      </c>
      <c r="B123" s="881">
        <v>5</v>
      </c>
      <c r="C123" s="880" t="s">
        <v>419</v>
      </c>
      <c r="D123" s="880"/>
      <c r="E123" s="880"/>
      <c r="F123" s="880"/>
      <c r="G123" s="880"/>
      <c r="H123" s="880"/>
      <c r="I123" s="880"/>
      <c r="J123" s="880"/>
      <c r="K123" s="868" t="s">
        <v>410</v>
      </c>
      <c r="L123" s="880"/>
      <c r="M123" s="883">
        <v>9081.5</v>
      </c>
      <c r="N123" s="885">
        <v>9081.5</v>
      </c>
      <c r="O123" s="880"/>
      <c r="P123" s="883"/>
      <c r="Q123" s="883"/>
      <c r="R123" s="886">
        <f>+S123*N123</f>
        <v>1589262.5</v>
      </c>
      <c r="S123" s="885">
        <v>175</v>
      </c>
      <c r="T123" s="880" t="s">
        <v>309</v>
      </c>
      <c r="U123" s="880"/>
      <c r="V123" s="885">
        <f>+R123+649.84+1795.32+5106.92+8952.17+13388.12+34203.81+8361.21+5468.24+14041.25+5486.36</f>
        <v>1686715.7400000002</v>
      </c>
      <c r="W123" s="885"/>
      <c r="X123" s="885"/>
      <c r="Y123" s="885"/>
      <c r="Z123" s="855" t="s">
        <v>310</v>
      </c>
      <c r="AB123" s="867"/>
      <c r="AC123" s="867"/>
      <c r="AE123" s="942">
        <v>9081.5</v>
      </c>
      <c r="AF123" s="940">
        <f t="shared" si="17"/>
        <v>2.1007523365135845E-2</v>
      </c>
      <c r="AG123" s="868">
        <f t="shared" si="16"/>
        <v>5763.6755788909149</v>
      </c>
    </row>
    <row r="124" spans="1:33">
      <c r="A124" s="880">
        <v>8</v>
      </c>
      <c r="B124" s="881" t="s">
        <v>431</v>
      </c>
      <c r="C124" s="880" t="s">
        <v>432</v>
      </c>
      <c r="D124" s="880"/>
      <c r="E124" s="880"/>
      <c r="F124" s="880"/>
      <c r="G124" s="880"/>
      <c r="H124" s="880"/>
      <c r="I124" s="880"/>
      <c r="J124" s="880"/>
      <c r="K124" s="868" t="s">
        <v>410</v>
      </c>
      <c r="L124" s="880"/>
      <c r="M124" s="883">
        <v>298.64999999999998</v>
      </c>
      <c r="N124" s="885">
        <f>+M124</f>
        <v>298.64999999999998</v>
      </c>
      <c r="O124" s="869"/>
      <c r="P124" s="883"/>
      <c r="Q124" s="883"/>
      <c r="R124" s="886">
        <f>+S124*N124</f>
        <v>52263.749999999993</v>
      </c>
      <c r="S124" s="885">
        <v>175</v>
      </c>
      <c r="T124" s="880" t="s">
        <v>309</v>
      </c>
      <c r="U124" s="880"/>
      <c r="V124" s="885">
        <f>+R124+21.37+59.04+167.94+294.4+583.84+440.28+1124.81+274.96+179.83+461.75+180.42</f>
        <v>56052.389999999992</v>
      </c>
      <c r="W124" s="885"/>
      <c r="X124" s="885"/>
      <c r="Y124" s="885"/>
      <c r="Z124" s="855" t="s">
        <v>310</v>
      </c>
      <c r="AB124" s="867"/>
      <c r="AC124" s="867"/>
      <c r="AE124" s="942">
        <v>298.64999999999998</v>
      </c>
      <c r="AF124" s="940">
        <f t="shared" si="17"/>
        <v>6.9084367703549181E-4</v>
      </c>
      <c r="AG124" s="868">
        <f t="shared" si="16"/>
        <v>189.54156379846629</v>
      </c>
    </row>
    <row r="125" spans="1:33">
      <c r="A125" s="880">
        <v>8</v>
      </c>
      <c r="B125" s="881">
        <v>6</v>
      </c>
      <c r="C125" s="880" t="s">
        <v>392</v>
      </c>
      <c r="D125" s="880"/>
      <c r="E125" s="880"/>
      <c r="F125" s="880"/>
      <c r="G125" s="880"/>
      <c r="H125" s="880"/>
      <c r="I125" s="880"/>
      <c r="J125" s="880"/>
      <c r="K125" s="868" t="s">
        <v>410</v>
      </c>
      <c r="L125" s="883">
        <v>52573.24</v>
      </c>
      <c r="M125" s="891"/>
      <c r="N125" s="885">
        <v>52573.24</v>
      </c>
      <c r="O125" s="869"/>
      <c r="P125" s="883">
        <v>11769045.51</v>
      </c>
      <c r="Q125" s="883">
        <f>+L125</f>
        <v>52573.24</v>
      </c>
      <c r="R125" s="883">
        <f>+P125</f>
        <v>11769045.51</v>
      </c>
      <c r="S125" s="886">
        <f>+P125/Q125</f>
        <v>223.8600000684759</v>
      </c>
      <c r="T125" s="995" t="s">
        <v>342</v>
      </c>
      <c r="U125" s="880"/>
      <c r="V125" s="885"/>
      <c r="W125" s="885"/>
      <c r="X125" s="885"/>
      <c r="Y125" s="885">
        <f>+R125+942094.5+6271.18+781102.29+18994.44+10393.18+29564.24+51824.56+102777.07+77504.47+198007.52+48403.47+31655.9+81285.46+31760.77</f>
        <v>14180684.560000002</v>
      </c>
      <c r="Z125" s="855" t="s">
        <v>299</v>
      </c>
      <c r="AA125" s="855" t="s">
        <v>413</v>
      </c>
      <c r="AB125" s="867"/>
      <c r="AC125" s="941" t="e">
        <f>($S$134/$N$134)*N125</f>
        <v>#DIV/0!</v>
      </c>
      <c r="AE125" s="942">
        <v>52573.24</v>
      </c>
      <c r="AF125" s="940">
        <f t="shared" si="17"/>
        <v>0.12161356248206731</v>
      </c>
      <c r="AG125" s="868">
        <f t="shared" si="16"/>
        <v>33366.194955808067</v>
      </c>
    </row>
    <row r="126" spans="1:33">
      <c r="A126" s="880">
        <v>8</v>
      </c>
      <c r="B126" s="881">
        <v>7</v>
      </c>
      <c r="C126" s="880" t="s">
        <v>419</v>
      </c>
      <c r="D126" s="880"/>
      <c r="E126" s="880"/>
      <c r="F126" s="880"/>
      <c r="G126" s="880"/>
      <c r="H126" s="880"/>
      <c r="I126" s="880"/>
      <c r="J126" s="880"/>
      <c r="K126" s="868" t="s">
        <v>410</v>
      </c>
      <c r="L126" s="880"/>
      <c r="M126" s="883">
        <v>54113.31</v>
      </c>
      <c r="N126" s="885">
        <f>+M126</f>
        <v>54113.31</v>
      </c>
      <c r="O126" s="945"/>
      <c r="P126" s="883"/>
      <c r="Q126" s="883"/>
      <c r="R126" s="886">
        <f>+S126*N126</f>
        <v>9469829.25</v>
      </c>
      <c r="S126" s="885">
        <v>175</v>
      </c>
      <c r="T126" s="880" t="s">
        <v>309</v>
      </c>
      <c r="U126" s="880"/>
      <c r="V126" s="885">
        <f>+R126+3873.15+10697.64+30430.27+53342.7+105787.81+79774.89+203807.9+49821.38+32583.22+83666.62+32691.17</f>
        <v>10156306.000000002</v>
      </c>
      <c r="W126" s="885"/>
      <c r="X126" s="885"/>
      <c r="Y126" s="885"/>
      <c r="Z126" s="855" t="s">
        <v>310</v>
      </c>
      <c r="AB126" s="867"/>
      <c r="AC126" s="867"/>
      <c r="AE126" s="942">
        <v>54113.31</v>
      </c>
      <c r="AF126" s="940">
        <f t="shared" si="17"/>
        <v>0.12517608590979895</v>
      </c>
      <c r="AG126" s="868">
        <f t="shared" si="16"/>
        <v>34343.617611622918</v>
      </c>
    </row>
    <row r="127" spans="1:33">
      <c r="A127" s="880"/>
      <c r="B127" s="881"/>
      <c r="C127" s="880" t="s">
        <v>433</v>
      </c>
      <c r="K127" s="868" t="s">
        <v>410</v>
      </c>
      <c r="L127" s="880"/>
      <c r="M127" s="883">
        <v>13295.45</v>
      </c>
      <c r="N127" s="885">
        <f>+M127</f>
        <v>13295.45</v>
      </c>
      <c r="O127" s="945"/>
      <c r="P127" s="883"/>
      <c r="Q127" s="883"/>
      <c r="R127" s="886">
        <f>+S127*N127</f>
        <v>2326703.75</v>
      </c>
      <c r="S127" s="885">
        <v>175</v>
      </c>
      <c r="T127" s="880" t="s">
        <v>309</v>
      </c>
      <c r="U127" s="880"/>
      <c r="V127" s="885">
        <f>+R127+951.38+2628.37+7476.61+13106.11+25991.69+19600.41+50074.89+12240.94+8005.58+20556.6+8032.11</f>
        <v>2495368.44</v>
      </c>
      <c r="W127" s="885"/>
      <c r="X127" s="885"/>
      <c r="Y127" s="885"/>
      <c r="Z127" s="855" t="s">
        <v>310</v>
      </c>
      <c r="AB127" s="867"/>
      <c r="AC127" s="867"/>
      <c r="AE127" s="942">
        <v>13295.45</v>
      </c>
      <c r="AF127" s="940">
        <f t="shared" si="17"/>
        <v>3.0755324178274004E-2</v>
      </c>
      <c r="AG127" s="868">
        <f t="shared" si="16"/>
        <v>8438.1060920954933</v>
      </c>
    </row>
    <row r="128" spans="1:33">
      <c r="A128" s="880" t="s">
        <v>434</v>
      </c>
      <c r="B128" s="881">
        <v>3</v>
      </c>
      <c r="C128" s="880" t="s">
        <v>435</v>
      </c>
      <c r="D128" s="868">
        <v>3000000</v>
      </c>
      <c r="E128" s="890">
        <v>40045</v>
      </c>
      <c r="F128" s="890">
        <v>40147</v>
      </c>
      <c r="K128" s="868" t="s">
        <v>410</v>
      </c>
      <c r="L128" s="880"/>
      <c r="M128" s="883"/>
      <c r="N128" s="885">
        <v>20000</v>
      </c>
      <c r="O128" s="945"/>
      <c r="P128" s="883"/>
      <c r="Q128" s="883"/>
      <c r="R128" s="886"/>
      <c r="S128" s="885"/>
      <c r="T128" s="880"/>
      <c r="U128" s="880"/>
      <c r="V128" s="885"/>
      <c r="W128" s="885"/>
      <c r="X128" s="885"/>
      <c r="Y128" s="885">
        <f>3000000+3953.79+11246.87+19715.19+39098.63+29484.38+75326.35+18413.72+12042.59+30922.75+12082.49</f>
        <v>3252286.7600000002</v>
      </c>
      <c r="AB128" s="867"/>
      <c r="AC128" s="867"/>
      <c r="AE128" s="948">
        <v>20000</v>
      </c>
      <c r="AF128" s="940">
        <f t="shared" si="17"/>
        <v>4.6264435093620757E-2</v>
      </c>
      <c r="AG128" s="868">
        <f t="shared" si="16"/>
        <v>12693.22376015177</v>
      </c>
    </row>
    <row r="129" spans="1:33">
      <c r="A129" s="880"/>
      <c r="B129" s="881"/>
      <c r="C129" s="880"/>
      <c r="K129" s="868"/>
      <c r="L129" s="880"/>
      <c r="M129" s="883"/>
      <c r="N129" s="885"/>
      <c r="O129" s="945"/>
      <c r="P129" s="883"/>
      <c r="Q129" s="883"/>
      <c r="R129" s="886"/>
      <c r="S129" s="885"/>
      <c r="T129" s="880"/>
      <c r="U129" s="880"/>
      <c r="V129" s="885"/>
      <c r="W129" s="885"/>
      <c r="X129" s="885"/>
      <c r="Y129" s="885"/>
      <c r="AB129" s="867"/>
      <c r="AC129" s="867"/>
      <c r="AE129" s="932"/>
      <c r="AG129" s="868"/>
    </row>
    <row r="130" spans="1:33">
      <c r="A130" s="880">
        <v>2</v>
      </c>
      <c r="B130" s="881" t="s">
        <v>3056</v>
      </c>
      <c r="C130" s="880" t="s">
        <v>3057</v>
      </c>
      <c r="K130" s="868"/>
      <c r="L130" s="880"/>
      <c r="M130" s="883"/>
      <c r="N130" s="885">
        <f>544.64-544.64</f>
        <v>0</v>
      </c>
      <c r="O130" s="945"/>
      <c r="P130" s="883"/>
      <c r="Q130" s="883"/>
      <c r="R130" s="886"/>
      <c r="S130" s="885"/>
      <c r="T130" s="880"/>
      <c r="U130" s="880"/>
      <c r="V130" s="885">
        <f>54461.92-54461.92</f>
        <v>0</v>
      </c>
      <c r="W130" s="885"/>
      <c r="X130" s="885"/>
      <c r="Y130" s="885"/>
      <c r="AB130" s="867"/>
      <c r="AC130" s="867"/>
      <c r="AE130" s="932"/>
      <c r="AG130" s="868"/>
    </row>
    <row r="131" spans="1:33">
      <c r="A131" s="880"/>
      <c r="B131" s="904">
        <v>65</v>
      </c>
      <c r="C131" s="930" t="s">
        <v>410</v>
      </c>
      <c r="D131" s="930"/>
      <c r="E131" s="930"/>
      <c r="F131" s="930"/>
      <c r="G131" s="930"/>
      <c r="H131" s="930"/>
      <c r="I131" s="930"/>
      <c r="J131" s="930"/>
      <c r="K131" s="905" t="s">
        <v>98</v>
      </c>
      <c r="L131" s="889">
        <f t="shared" ref="L131:Q131" si="24">SUM(L96:L127)</f>
        <v>267095.538</v>
      </c>
      <c r="M131" s="889">
        <f t="shared" si="24"/>
        <v>240147.7</v>
      </c>
      <c r="N131" s="889">
        <f>SUM(N96:N129)</f>
        <v>432297.50800000003</v>
      </c>
      <c r="O131" s="889">
        <f>SUM(O96:O129)</f>
        <v>0</v>
      </c>
      <c r="P131" s="889">
        <f t="shared" si="24"/>
        <v>54746967.489999995</v>
      </c>
      <c r="Q131" s="889">
        <f t="shared" si="24"/>
        <v>243051.04799999998</v>
      </c>
      <c r="R131" s="889">
        <f>SUM(R96:R127)</f>
        <v>96512885.551959723</v>
      </c>
      <c r="S131" s="880"/>
      <c r="T131" s="880"/>
      <c r="U131" s="880"/>
      <c r="V131" s="907">
        <f>SUM(V96:V129)</f>
        <v>45733383.649999999</v>
      </c>
      <c r="W131" s="907">
        <f>SUM(W96:W129)</f>
        <v>0</v>
      </c>
      <c r="X131" s="907">
        <f>SUM(X96:X129)</f>
        <v>0</v>
      </c>
      <c r="Y131" s="907">
        <f>SUM(Y96:Y129)</f>
        <v>48752717.691959709</v>
      </c>
      <c r="AB131" s="867"/>
      <c r="AC131" s="941"/>
      <c r="AE131" s="868"/>
    </row>
    <row r="132" spans="1:33">
      <c r="B132" s="857"/>
      <c r="C132" s="901"/>
      <c r="D132" s="901"/>
      <c r="E132" s="901"/>
      <c r="F132" s="901"/>
      <c r="G132" s="901"/>
      <c r="H132" s="901"/>
      <c r="I132" s="901"/>
      <c r="J132" s="901"/>
      <c r="K132" s="902" t="s">
        <v>372</v>
      </c>
      <c r="L132" s="925">
        <f>L131</f>
        <v>267095.538</v>
      </c>
      <c r="M132" s="925">
        <f t="shared" ref="M132:Y132" si="25">M131</f>
        <v>240147.7</v>
      </c>
      <c r="N132" s="925">
        <f t="shared" si="25"/>
        <v>432297.50800000003</v>
      </c>
      <c r="O132" s="925">
        <f t="shared" si="25"/>
        <v>0</v>
      </c>
      <c r="P132" s="925">
        <f t="shared" si="25"/>
        <v>54746967.489999995</v>
      </c>
      <c r="Q132" s="925">
        <f t="shared" si="25"/>
        <v>243051.04799999998</v>
      </c>
      <c r="R132" s="925">
        <f t="shared" si="25"/>
        <v>96512885.551959723</v>
      </c>
      <c r="S132" s="925"/>
      <c r="T132" s="925">
        <f t="shared" si="25"/>
        <v>0</v>
      </c>
      <c r="U132" s="925">
        <f t="shared" si="25"/>
        <v>0</v>
      </c>
      <c r="V132" s="925">
        <f t="shared" si="25"/>
        <v>45733383.649999999</v>
      </c>
      <c r="W132" s="925">
        <f t="shared" si="25"/>
        <v>0</v>
      </c>
      <c r="X132" s="925">
        <f t="shared" si="25"/>
        <v>0</v>
      </c>
      <c r="Y132" s="925">
        <f t="shared" si="25"/>
        <v>48752717.691959709</v>
      </c>
      <c r="AB132" s="867"/>
      <c r="AC132" s="941"/>
    </row>
    <row r="133" spans="1:33">
      <c r="B133" s="857"/>
      <c r="C133" s="901"/>
      <c r="D133" s="901"/>
      <c r="E133" s="901"/>
      <c r="F133" s="901"/>
      <c r="G133" s="901"/>
      <c r="H133" s="901"/>
      <c r="I133" s="901"/>
      <c r="J133" s="901"/>
      <c r="K133" s="902"/>
      <c r="L133" s="925"/>
      <c r="M133" s="925"/>
      <c r="N133" s="925"/>
      <c r="O133" s="925"/>
      <c r="P133" s="925"/>
      <c r="Q133" s="925"/>
      <c r="R133" s="925"/>
      <c r="V133" s="936"/>
      <c r="W133" s="936"/>
      <c r="X133" s="936"/>
      <c r="Y133" s="936"/>
      <c r="AB133" s="867"/>
      <c r="AC133" s="941"/>
    </row>
    <row r="134" spans="1:33" ht="10.15" customHeight="1">
      <c r="B134" s="857"/>
      <c r="C134" s="858"/>
      <c r="D134" s="858"/>
      <c r="E134" s="858"/>
      <c r="F134" s="858"/>
      <c r="G134" s="858"/>
      <c r="H134" s="858"/>
      <c r="I134" s="858"/>
      <c r="J134" s="858"/>
      <c r="K134" s="925"/>
      <c r="L134" s="925"/>
      <c r="M134" s="925"/>
      <c r="N134" s="874"/>
      <c r="O134" s="925"/>
      <c r="R134" s="874"/>
      <c r="S134" s="932">
        <v>4340621</v>
      </c>
      <c r="AB134" s="867"/>
      <c r="AC134" s="867"/>
    </row>
    <row r="135" spans="1:33" ht="10.15" customHeight="1">
      <c r="B135" s="857"/>
      <c r="C135" s="858"/>
      <c r="D135" s="858"/>
      <c r="E135" s="858"/>
      <c r="F135" s="858"/>
      <c r="G135" s="858"/>
      <c r="H135" s="858"/>
      <c r="I135" s="858"/>
      <c r="J135" s="858"/>
      <c r="K135" s="925"/>
      <c r="L135" s="925"/>
      <c r="M135" s="925"/>
      <c r="N135" s="874"/>
      <c r="O135" s="925"/>
      <c r="R135" s="874"/>
      <c r="S135" s="932"/>
      <c r="AB135" s="867"/>
      <c r="AC135" s="867"/>
    </row>
    <row r="136" spans="1:33">
      <c r="A136" s="1203" t="s">
        <v>100</v>
      </c>
      <c r="B136" s="1204"/>
      <c r="C136" s="1204"/>
      <c r="D136" s="1204"/>
      <c r="E136" s="1204"/>
      <c r="F136" s="1204"/>
      <c r="G136" s="1204"/>
      <c r="H136" s="1204"/>
      <c r="I136" s="1204"/>
      <c r="J136" s="1204"/>
      <c r="K136" s="1204"/>
      <c r="L136" s="1204"/>
      <c r="M136" s="1204"/>
      <c r="N136" s="1204"/>
      <c r="O136" s="1205"/>
      <c r="P136" s="859"/>
      <c r="Q136" s="860"/>
      <c r="R136" s="861"/>
      <c r="S136" s="862"/>
      <c r="T136" s="863"/>
      <c r="U136" s="861"/>
      <c r="V136" s="864"/>
      <c r="W136" s="865"/>
      <c r="X136" s="865"/>
      <c r="Y136" s="866"/>
      <c r="AB136" s="867"/>
      <c r="AC136" s="867"/>
    </row>
    <row r="137" spans="1:33">
      <c r="A137" s="869"/>
      <c r="B137" s="992"/>
      <c r="C137" s="993" t="s">
        <v>263</v>
      </c>
      <c r="D137" s="993" t="s">
        <v>264</v>
      </c>
      <c r="E137" s="994" t="s">
        <v>265</v>
      </c>
      <c r="F137" s="994" t="s">
        <v>266</v>
      </c>
      <c r="G137" s="994" t="s">
        <v>267</v>
      </c>
      <c r="H137" s="994" t="s">
        <v>268</v>
      </c>
      <c r="I137" s="994" t="s">
        <v>269</v>
      </c>
      <c r="J137" s="994" t="s">
        <v>270</v>
      </c>
      <c r="K137" s="1206" t="s">
        <v>271</v>
      </c>
      <c r="L137" s="1207"/>
      <c r="M137" s="1207"/>
      <c r="N137" s="1207" t="s">
        <v>272</v>
      </c>
      <c r="O137" s="1208"/>
      <c r="P137" s="871"/>
      <c r="Q137" s="872"/>
      <c r="R137" s="873" t="s">
        <v>273</v>
      </c>
      <c r="S137" s="873" t="s">
        <v>274</v>
      </c>
      <c r="T137" s="873"/>
      <c r="U137" s="873"/>
      <c r="V137" s="1209" t="s">
        <v>275</v>
      </c>
      <c r="W137" s="1210"/>
      <c r="X137" s="1210"/>
      <c r="Y137" s="1211"/>
      <c r="AB137" s="867"/>
      <c r="AC137" s="867"/>
      <c r="AF137" s="925">
        <f>SUM(AE139:AE153)</f>
        <v>329049.67</v>
      </c>
    </row>
    <row r="138" spans="1:33" ht="14.25" customHeight="1">
      <c r="A138" s="870" t="s">
        <v>276</v>
      </c>
      <c r="B138" s="904" t="s">
        <v>277</v>
      </c>
      <c r="C138" s="870" t="s">
        <v>278</v>
      </c>
      <c r="D138" s="876"/>
      <c r="E138" s="876"/>
      <c r="F138" s="876"/>
      <c r="G138" s="876"/>
      <c r="H138" s="876"/>
      <c r="I138" s="876"/>
      <c r="J138" s="876"/>
      <c r="K138" s="876" t="s">
        <v>279</v>
      </c>
      <c r="L138" s="922" t="s">
        <v>377</v>
      </c>
      <c r="M138" s="904" t="s">
        <v>281</v>
      </c>
      <c r="N138" s="904" t="s">
        <v>282</v>
      </c>
      <c r="O138" s="904" t="s">
        <v>283</v>
      </c>
      <c r="P138" s="877" t="s">
        <v>284</v>
      </c>
      <c r="Q138" s="877" t="s">
        <v>285</v>
      </c>
      <c r="R138" s="878" t="s">
        <v>286</v>
      </c>
      <c r="S138" s="878" t="s">
        <v>287</v>
      </c>
      <c r="T138" s="878" t="s">
        <v>288</v>
      </c>
      <c r="U138" s="878" t="s">
        <v>289</v>
      </c>
      <c r="V138" s="879" t="s">
        <v>290</v>
      </c>
      <c r="W138" s="879" t="s">
        <v>291</v>
      </c>
      <c r="X138" s="879" t="s">
        <v>292</v>
      </c>
      <c r="Y138" s="879" t="s">
        <v>293</v>
      </c>
      <c r="AB138" s="867"/>
      <c r="AC138" s="867"/>
      <c r="AF138" s="875">
        <v>1</v>
      </c>
      <c r="AG138" s="889">
        <v>346454.19</v>
      </c>
    </row>
    <row r="139" spans="1:33" ht="14.25" customHeight="1">
      <c r="A139" s="880">
        <v>5</v>
      </c>
      <c r="B139" s="881">
        <v>7</v>
      </c>
      <c r="C139" s="880" t="s">
        <v>392</v>
      </c>
      <c r="D139" s="880"/>
      <c r="E139" s="880"/>
      <c r="F139" s="880"/>
      <c r="G139" s="880"/>
      <c r="H139" s="880"/>
      <c r="I139" s="880"/>
      <c r="J139" s="880"/>
      <c r="K139" s="880" t="s">
        <v>436</v>
      </c>
      <c r="L139" s="883">
        <v>12546.43</v>
      </c>
      <c r="M139" s="891"/>
      <c r="N139" s="883">
        <f>12546.43-10000</f>
        <v>2546.4300000000003</v>
      </c>
      <c r="O139" s="883"/>
      <c r="P139" s="883"/>
      <c r="Q139" s="883"/>
      <c r="R139" s="885">
        <f>+S139*L139</f>
        <v>690053.65</v>
      </c>
      <c r="S139" s="885">
        <v>55</v>
      </c>
      <c r="T139" s="880" t="s">
        <v>309</v>
      </c>
      <c r="U139" s="880"/>
      <c r="V139" s="885"/>
      <c r="W139" s="885"/>
      <c r="X139" s="885"/>
      <c r="Y139" s="885">
        <f>+R139+1532.14+2743.41+2298.2-555239.54</f>
        <v>141387.85999999999</v>
      </c>
      <c r="Z139" s="855" t="s">
        <v>310</v>
      </c>
      <c r="AB139" s="867"/>
      <c r="AC139" s="867"/>
      <c r="AE139" s="868"/>
      <c r="AF139" s="949">
        <f>(AE139*$AF$138)/$AF$137</f>
        <v>0</v>
      </c>
      <c r="AG139" s="868">
        <f>$AG$138*AF139</f>
        <v>0</v>
      </c>
    </row>
    <row r="140" spans="1:33" ht="14.25" customHeight="1">
      <c r="A140" s="880">
        <v>5</v>
      </c>
      <c r="B140" s="881">
        <v>8</v>
      </c>
      <c r="C140" s="880" t="s">
        <v>392</v>
      </c>
      <c r="D140" s="880"/>
      <c r="E140" s="880"/>
      <c r="F140" s="880"/>
      <c r="G140" s="880"/>
      <c r="H140" s="880"/>
      <c r="I140" s="880"/>
      <c r="J140" s="880"/>
      <c r="K140" s="880" t="s">
        <v>436</v>
      </c>
      <c r="L140" s="883">
        <v>8420.19</v>
      </c>
      <c r="M140" s="891"/>
      <c r="N140" s="883">
        <v>8420.19</v>
      </c>
      <c r="O140" s="883"/>
      <c r="P140" s="883"/>
      <c r="Q140" s="883"/>
      <c r="R140" s="885">
        <f t="shared" ref="R140:R150" si="26">+S140*L140</f>
        <v>463110.45</v>
      </c>
      <c r="S140" s="885">
        <v>55</v>
      </c>
      <c r="T140" s="880" t="s">
        <v>309</v>
      </c>
      <c r="U140" s="880"/>
      <c r="V140" s="885"/>
      <c r="W140" s="885"/>
      <c r="X140" s="885"/>
      <c r="Y140" s="885">
        <f>+R140+1028.25+1841.16+1542.38</f>
        <v>467522.24</v>
      </c>
      <c r="Z140" s="855" t="s">
        <v>310</v>
      </c>
      <c r="AB140" s="867"/>
      <c r="AC140" s="867"/>
      <c r="AE140" s="868"/>
      <c r="AF140" s="949">
        <f t="shared" ref="AF140:AF153" si="27">(AE140*$AF$138)/$AF$137</f>
        <v>0</v>
      </c>
      <c r="AG140" s="868">
        <f t="shared" ref="AG140:AG153" si="28">$AG$138*AF140</f>
        <v>0</v>
      </c>
    </row>
    <row r="141" spans="1:33" ht="14.25" customHeight="1">
      <c r="A141" s="880">
        <v>5</v>
      </c>
      <c r="B141" s="881">
        <v>9</v>
      </c>
      <c r="C141" s="880" t="s">
        <v>392</v>
      </c>
      <c r="D141" s="880"/>
      <c r="E141" s="880"/>
      <c r="F141" s="880"/>
      <c r="G141" s="880"/>
      <c r="H141" s="880"/>
      <c r="I141" s="880"/>
      <c r="J141" s="880"/>
      <c r="K141" s="880" t="s">
        <v>436</v>
      </c>
      <c r="L141" s="883">
        <v>8427.31</v>
      </c>
      <c r="M141" s="891"/>
      <c r="N141" s="883">
        <v>8427.31</v>
      </c>
      <c r="O141" s="883"/>
      <c r="P141" s="883"/>
      <c r="Q141" s="883"/>
      <c r="R141" s="885">
        <f t="shared" si="26"/>
        <v>463502.05</v>
      </c>
      <c r="S141" s="885">
        <v>55</v>
      </c>
      <c r="T141" s="880" t="s">
        <v>309</v>
      </c>
      <c r="U141" s="880"/>
      <c r="V141" s="885"/>
      <c r="W141" s="885"/>
      <c r="X141" s="885"/>
      <c r="Y141" s="885">
        <f>+R141+1029.12+1842.72+1543.68</f>
        <v>467917.56999999995</v>
      </c>
      <c r="Z141" s="855" t="s">
        <v>310</v>
      </c>
      <c r="AB141" s="867"/>
      <c r="AC141" s="867"/>
      <c r="AE141" s="868"/>
      <c r="AF141" s="949">
        <f t="shared" si="27"/>
        <v>0</v>
      </c>
      <c r="AG141" s="868">
        <f t="shared" si="28"/>
        <v>0</v>
      </c>
    </row>
    <row r="142" spans="1:33" ht="14.25" customHeight="1">
      <c r="A142" s="880">
        <v>5</v>
      </c>
      <c r="B142" s="881">
        <v>10</v>
      </c>
      <c r="C142" s="880" t="s">
        <v>392</v>
      </c>
      <c r="D142" s="880"/>
      <c r="E142" s="880"/>
      <c r="F142" s="880"/>
      <c r="G142" s="880"/>
      <c r="H142" s="880"/>
      <c r="I142" s="880"/>
      <c r="J142" s="880"/>
      <c r="K142" s="880" t="s">
        <v>436</v>
      </c>
      <c r="L142" s="883">
        <v>9493.6</v>
      </c>
      <c r="M142" s="891"/>
      <c r="N142" s="883">
        <v>9493.6</v>
      </c>
      <c r="O142" s="883"/>
      <c r="P142" s="883"/>
      <c r="Q142" s="883"/>
      <c r="R142" s="885">
        <f t="shared" si="26"/>
        <v>522148</v>
      </c>
      <c r="S142" s="885">
        <v>55</v>
      </c>
      <c r="T142" s="880" t="s">
        <v>309</v>
      </c>
      <c r="U142" s="880"/>
      <c r="V142" s="885"/>
      <c r="W142" s="885"/>
      <c r="X142" s="885"/>
      <c r="Y142" s="885">
        <f>+R142+1159.33+2075.88+1739</f>
        <v>527122.21</v>
      </c>
      <c r="Z142" s="855" t="s">
        <v>310</v>
      </c>
      <c r="AB142" s="867"/>
      <c r="AC142" s="867"/>
      <c r="AE142" s="868"/>
      <c r="AF142" s="949">
        <f t="shared" si="27"/>
        <v>0</v>
      </c>
      <c r="AG142" s="868">
        <f t="shared" si="28"/>
        <v>0</v>
      </c>
    </row>
    <row r="143" spans="1:33" ht="14.25" hidden="1" customHeight="1">
      <c r="A143" s="880">
        <v>5</v>
      </c>
      <c r="B143" s="881">
        <v>11</v>
      </c>
      <c r="C143" s="880" t="s">
        <v>437</v>
      </c>
      <c r="D143" s="880"/>
      <c r="E143" s="880"/>
      <c r="F143" s="880"/>
      <c r="G143" s="880"/>
      <c r="H143" s="880"/>
      <c r="I143" s="880"/>
      <c r="J143" s="880"/>
      <c r="K143" s="880" t="s">
        <v>436</v>
      </c>
      <c r="L143" s="883">
        <v>10068.92</v>
      </c>
      <c r="M143" s="891"/>
      <c r="N143" s="883"/>
      <c r="O143" s="883">
        <f>+L143-10068.92</f>
        <v>0</v>
      </c>
      <c r="P143" s="883"/>
      <c r="Q143" s="883"/>
      <c r="R143" s="885">
        <f t="shared" si="26"/>
        <v>251723</v>
      </c>
      <c r="S143" s="885">
        <v>25</v>
      </c>
      <c r="T143" s="880" t="s">
        <v>349</v>
      </c>
      <c r="U143" s="880"/>
      <c r="V143" s="885"/>
      <c r="W143" s="885">
        <f>+R143-251723</f>
        <v>0</v>
      </c>
      <c r="X143" s="885"/>
      <c r="Y143" s="885"/>
      <c r="Z143" s="855" t="s">
        <v>310</v>
      </c>
      <c r="AB143" s="867"/>
      <c r="AC143" s="867"/>
      <c r="AE143" s="868"/>
      <c r="AF143" s="949">
        <f t="shared" si="27"/>
        <v>0</v>
      </c>
      <c r="AG143" s="868">
        <f t="shared" si="28"/>
        <v>0</v>
      </c>
    </row>
    <row r="144" spans="1:33" ht="14.25" customHeight="1">
      <c r="A144" s="880">
        <v>6</v>
      </c>
      <c r="B144" s="881">
        <v>1</v>
      </c>
      <c r="C144" s="880" t="s">
        <v>392</v>
      </c>
      <c r="D144" s="880"/>
      <c r="E144" s="880"/>
      <c r="F144" s="880"/>
      <c r="G144" s="880"/>
      <c r="H144" s="880"/>
      <c r="I144" s="880"/>
      <c r="J144" s="880"/>
      <c r="K144" s="880" t="s">
        <v>436</v>
      </c>
      <c r="L144" s="883">
        <v>59402.67</v>
      </c>
      <c r="M144" s="891"/>
      <c r="N144" s="883"/>
      <c r="O144" s="883">
        <f>59402.67-40000</f>
        <v>19402.669999999998</v>
      </c>
      <c r="P144" s="883"/>
      <c r="Q144" s="883"/>
      <c r="R144" s="885">
        <f t="shared" si="26"/>
        <v>1485066.75</v>
      </c>
      <c r="S144" s="885">
        <v>25</v>
      </c>
      <c r="T144" s="880" t="s">
        <v>349</v>
      </c>
      <c r="U144" s="880"/>
      <c r="V144" s="885"/>
      <c r="W144" s="885">
        <f>+R144+7254.09+12989.03+39513.9+10881.14-1047565.65</f>
        <v>508139.25999999989</v>
      </c>
      <c r="X144" s="885"/>
      <c r="Y144" s="885"/>
      <c r="Z144" s="855" t="s">
        <v>310</v>
      </c>
      <c r="AB144" s="867"/>
      <c r="AC144" s="867"/>
      <c r="AE144" s="868">
        <f>O144</f>
        <v>19402.669999999998</v>
      </c>
      <c r="AF144" s="949">
        <f t="shared" si="27"/>
        <v>5.8965778631536084E-2</v>
      </c>
      <c r="AG144" s="868">
        <f t="shared" si="28"/>
        <v>20428.941073508144</v>
      </c>
    </row>
    <row r="145" spans="1:33" ht="14.25" customHeight="1">
      <c r="A145" s="880">
        <v>7</v>
      </c>
      <c r="B145" s="881" t="s">
        <v>438</v>
      </c>
      <c r="C145" s="880" t="s">
        <v>439</v>
      </c>
      <c r="D145" s="880"/>
      <c r="E145" s="880"/>
      <c r="F145" s="880"/>
      <c r="G145" s="880"/>
      <c r="H145" s="880"/>
      <c r="I145" s="880"/>
      <c r="J145" s="880"/>
      <c r="K145" s="880" t="s">
        <v>436</v>
      </c>
      <c r="L145" s="883"/>
      <c r="M145" s="891">
        <v>2927.61</v>
      </c>
      <c r="N145" s="891">
        <v>2927.61</v>
      </c>
      <c r="O145" s="883"/>
      <c r="P145" s="883">
        <v>161018.54999999999</v>
      </c>
      <c r="Q145" s="883">
        <v>2927.61</v>
      </c>
      <c r="R145" s="885">
        <f>+P145</f>
        <v>161018.54999999999</v>
      </c>
      <c r="S145" s="886">
        <f>+P145/Q145</f>
        <v>54.999999999999993</v>
      </c>
      <c r="T145" s="995" t="s">
        <v>298</v>
      </c>
      <c r="U145" s="887">
        <v>38581</v>
      </c>
      <c r="V145" s="885">
        <f>+R145+357.51+590.15+536.27</f>
        <v>162502.47999999998</v>
      </c>
      <c r="W145" s="885"/>
      <c r="X145" s="885"/>
      <c r="Y145" s="885"/>
      <c r="Z145" s="855" t="s">
        <v>299</v>
      </c>
      <c r="AA145" s="855" t="s">
        <v>440</v>
      </c>
      <c r="AB145" s="867"/>
      <c r="AC145" s="867"/>
      <c r="AE145" s="868"/>
      <c r="AF145" s="949">
        <f t="shared" si="27"/>
        <v>0</v>
      </c>
      <c r="AG145" s="868">
        <f t="shared" si="28"/>
        <v>0</v>
      </c>
    </row>
    <row r="146" spans="1:33" ht="14.25" customHeight="1">
      <c r="A146" s="855">
        <v>7</v>
      </c>
      <c r="B146" s="881">
        <v>4</v>
      </c>
      <c r="C146" s="855" t="s">
        <v>392</v>
      </c>
      <c r="K146" s="880" t="s">
        <v>436</v>
      </c>
      <c r="L146" s="883">
        <v>12109.5</v>
      </c>
      <c r="N146" s="883">
        <v>12109.5</v>
      </c>
      <c r="O146" s="880"/>
      <c r="P146" s="883"/>
      <c r="Q146" s="883"/>
      <c r="R146" s="885">
        <f t="shared" si="26"/>
        <v>666022.5</v>
      </c>
      <c r="S146" s="885">
        <v>55</v>
      </c>
      <c r="T146" s="880" t="s">
        <v>309</v>
      </c>
      <c r="U146" s="880"/>
      <c r="V146" s="885"/>
      <c r="W146" s="885"/>
      <c r="X146" s="885"/>
      <c r="Y146" s="885">
        <f>+R146+1478.78+2647.87+2218.17</f>
        <v>672367.32000000007</v>
      </c>
      <c r="Z146" s="855" t="s">
        <v>310</v>
      </c>
      <c r="AB146" s="867"/>
      <c r="AC146" s="867"/>
      <c r="AE146" s="868"/>
      <c r="AF146" s="949">
        <f t="shared" si="27"/>
        <v>0</v>
      </c>
      <c r="AG146" s="868">
        <f t="shared" si="28"/>
        <v>0</v>
      </c>
    </row>
    <row r="147" spans="1:33" ht="14.25" customHeight="1">
      <c r="A147" s="880">
        <v>7</v>
      </c>
      <c r="B147" s="881">
        <v>6</v>
      </c>
      <c r="C147" s="880" t="s">
        <v>392</v>
      </c>
      <c r="D147" s="880"/>
      <c r="E147" s="880"/>
      <c r="F147" s="880"/>
      <c r="G147" s="880"/>
      <c r="H147" s="880"/>
      <c r="I147" s="880"/>
      <c r="J147" s="880"/>
      <c r="K147" s="880" t="s">
        <v>436</v>
      </c>
      <c r="L147" s="883">
        <v>12335.46</v>
      </c>
      <c r="M147" s="891"/>
      <c r="N147" s="883">
        <v>12335.46</v>
      </c>
      <c r="O147" s="889"/>
      <c r="P147" s="883"/>
      <c r="Q147" s="883"/>
      <c r="R147" s="885">
        <f t="shared" si="26"/>
        <v>678450.29999999993</v>
      </c>
      <c r="S147" s="885">
        <v>55</v>
      </c>
      <c r="T147" s="880" t="s">
        <v>309</v>
      </c>
      <c r="U147" s="880"/>
      <c r="V147" s="885"/>
      <c r="W147" s="885"/>
      <c r="X147" s="885"/>
      <c r="Y147" s="885">
        <f>+R147+1506.37+2697.28+2259.56</f>
        <v>684913.51</v>
      </c>
      <c r="Z147" s="855" t="s">
        <v>310</v>
      </c>
      <c r="AB147" s="867"/>
      <c r="AC147" s="867"/>
      <c r="AE147" s="868"/>
      <c r="AF147" s="949">
        <f t="shared" si="27"/>
        <v>0</v>
      </c>
      <c r="AG147" s="868">
        <f t="shared" si="28"/>
        <v>0</v>
      </c>
    </row>
    <row r="148" spans="1:33" ht="14.25" customHeight="1">
      <c r="A148" s="880">
        <v>7</v>
      </c>
      <c r="B148" s="881">
        <v>7</v>
      </c>
      <c r="C148" s="880" t="s">
        <v>392</v>
      </c>
      <c r="D148" s="880"/>
      <c r="E148" s="880"/>
      <c r="F148" s="880"/>
      <c r="G148" s="880"/>
      <c r="H148" s="880"/>
      <c r="I148" s="880"/>
      <c r="J148" s="880"/>
      <c r="K148" s="880" t="s">
        <v>436</v>
      </c>
      <c r="L148" s="883">
        <v>7725.93</v>
      </c>
      <c r="M148" s="891"/>
      <c r="N148" s="883">
        <v>7725.93</v>
      </c>
      <c r="O148" s="883"/>
      <c r="P148" s="883"/>
      <c r="Q148" s="883"/>
      <c r="R148" s="885">
        <f t="shared" si="26"/>
        <v>193148.25</v>
      </c>
      <c r="S148" s="885">
        <v>25</v>
      </c>
      <c r="T148" s="880" t="s">
        <v>349</v>
      </c>
      <c r="U148" s="880"/>
      <c r="V148" s="885"/>
      <c r="W148" s="885">
        <f>+R148+943.47+1689.36+5139.19+1415.2</f>
        <v>202335.47</v>
      </c>
      <c r="X148" s="885"/>
      <c r="Y148" s="885"/>
      <c r="Z148" s="855" t="s">
        <v>310</v>
      </c>
      <c r="AB148" s="867"/>
      <c r="AC148" s="867"/>
      <c r="AE148" s="868">
        <f>O148</f>
        <v>0</v>
      </c>
      <c r="AF148" s="949">
        <f t="shared" si="27"/>
        <v>0</v>
      </c>
      <c r="AG148" s="868">
        <f t="shared" si="28"/>
        <v>0</v>
      </c>
    </row>
    <row r="149" spans="1:33" ht="14.25" customHeight="1">
      <c r="A149" s="880">
        <v>7</v>
      </c>
      <c r="B149" s="881">
        <v>8</v>
      </c>
      <c r="C149" s="880" t="s">
        <v>392</v>
      </c>
      <c r="D149" s="880"/>
      <c r="E149" s="880"/>
      <c r="F149" s="880"/>
      <c r="G149" s="880"/>
      <c r="H149" s="880"/>
      <c r="I149" s="880"/>
      <c r="J149" s="880"/>
      <c r="K149" s="880" t="s">
        <v>436</v>
      </c>
      <c r="L149" s="883">
        <v>6335.51</v>
      </c>
      <c r="M149" s="883"/>
      <c r="N149" s="883">
        <v>6335.51</v>
      </c>
      <c r="O149" s="883"/>
      <c r="P149" s="883"/>
      <c r="Q149" s="883"/>
      <c r="R149" s="885">
        <f t="shared" si="26"/>
        <v>158387.75</v>
      </c>
      <c r="S149" s="885">
        <v>25</v>
      </c>
      <c r="T149" s="880" t="s">
        <v>349</v>
      </c>
      <c r="U149" s="880"/>
      <c r="V149" s="885"/>
      <c r="W149" s="885">
        <f>+R149+773.68+1385.33+4214.3+1160.51</f>
        <v>165921.56999999998</v>
      </c>
      <c r="X149" s="885"/>
      <c r="Y149" s="885"/>
      <c r="Z149" s="855" t="s">
        <v>310</v>
      </c>
      <c r="AB149" s="867"/>
      <c r="AC149" s="867"/>
      <c r="AE149" s="868">
        <f>O149</f>
        <v>0</v>
      </c>
      <c r="AF149" s="949">
        <f t="shared" si="27"/>
        <v>0</v>
      </c>
      <c r="AG149" s="868">
        <f t="shared" si="28"/>
        <v>0</v>
      </c>
    </row>
    <row r="150" spans="1:33" ht="14.25" customHeight="1">
      <c r="A150" s="880">
        <v>7</v>
      </c>
      <c r="B150" s="881">
        <v>9</v>
      </c>
      <c r="C150" s="880" t="s">
        <v>392</v>
      </c>
      <c r="D150" s="880"/>
      <c r="E150" s="880"/>
      <c r="F150" s="880"/>
      <c r="G150" s="880"/>
      <c r="H150" s="880"/>
      <c r="I150" s="880"/>
      <c r="J150" s="880"/>
      <c r="K150" s="880" t="s">
        <v>436</v>
      </c>
      <c r="L150" s="883">
        <v>7725.93</v>
      </c>
      <c r="M150" s="883"/>
      <c r="N150" s="883">
        <v>7725.93</v>
      </c>
      <c r="O150" s="883"/>
      <c r="P150" s="883"/>
      <c r="Q150" s="883"/>
      <c r="R150" s="885">
        <f t="shared" si="26"/>
        <v>193148.25</v>
      </c>
      <c r="S150" s="885">
        <v>25</v>
      </c>
      <c r="T150" s="880" t="s">
        <v>349</v>
      </c>
      <c r="U150" s="880"/>
      <c r="V150" s="885"/>
      <c r="W150" s="885">
        <f>+R150+943.47+1689.36+5139.19+1415.2</f>
        <v>202335.47</v>
      </c>
      <c r="X150" s="885"/>
      <c r="Y150" s="885"/>
      <c r="Z150" s="855" t="s">
        <v>310</v>
      </c>
      <c r="AB150" s="867"/>
      <c r="AC150" s="867"/>
      <c r="AE150" s="868">
        <f>O150</f>
        <v>0</v>
      </c>
      <c r="AF150" s="949">
        <f t="shared" si="27"/>
        <v>0</v>
      </c>
      <c r="AG150" s="868">
        <f t="shared" si="28"/>
        <v>0</v>
      </c>
    </row>
    <row r="151" spans="1:33" ht="14.25" customHeight="1">
      <c r="A151" s="880"/>
      <c r="B151" s="881"/>
      <c r="C151" s="870" t="s">
        <v>436</v>
      </c>
      <c r="D151" s="870"/>
      <c r="E151" s="870"/>
      <c r="F151" s="870"/>
      <c r="G151" s="870"/>
      <c r="H151" s="870"/>
      <c r="I151" s="870"/>
      <c r="J151" s="870"/>
      <c r="K151" s="905" t="s">
        <v>98</v>
      </c>
      <c r="L151" s="889">
        <f t="shared" ref="L151:Q151" si="29">SUM(L139:L150)</f>
        <v>154591.44999999998</v>
      </c>
      <c r="M151" s="889">
        <f t="shared" si="29"/>
        <v>2927.61</v>
      </c>
      <c r="N151" s="889">
        <f t="shared" si="29"/>
        <v>78047.47</v>
      </c>
      <c r="O151" s="889">
        <f t="shared" si="29"/>
        <v>19402.669999999998</v>
      </c>
      <c r="P151" s="889">
        <f t="shared" si="29"/>
        <v>161018.54999999999</v>
      </c>
      <c r="Q151" s="889">
        <f t="shared" si="29"/>
        <v>2927.61</v>
      </c>
      <c r="R151" s="889">
        <f>SUM(R139:R150)</f>
        <v>5925779.5</v>
      </c>
      <c r="S151" s="880"/>
      <c r="T151" s="880"/>
      <c r="U151" s="880"/>
      <c r="V151" s="907">
        <f>SUM(V139:V150)</f>
        <v>162502.47999999998</v>
      </c>
      <c r="W151" s="907">
        <f>SUM(W139:W150)</f>
        <v>1078731.7699999998</v>
      </c>
      <c r="X151" s="907">
        <f>SUM(X139:X150)</f>
        <v>0</v>
      </c>
      <c r="Y151" s="907">
        <f>SUM(Y139:Y150)</f>
        <v>2961230.71</v>
      </c>
      <c r="AB151" s="867"/>
      <c r="AC151" s="867"/>
      <c r="AE151" s="868"/>
      <c r="AF151" s="949">
        <f t="shared" si="27"/>
        <v>0</v>
      </c>
      <c r="AG151" s="868">
        <f t="shared" si="28"/>
        <v>0</v>
      </c>
    </row>
    <row r="152" spans="1:33" ht="13.5" customHeight="1">
      <c r="A152" s="950"/>
      <c r="B152" s="878" t="s">
        <v>383</v>
      </c>
      <c r="C152" s="892" t="s">
        <v>441</v>
      </c>
      <c r="D152" s="892"/>
      <c r="E152" s="892"/>
      <c r="F152" s="892"/>
      <c r="G152" s="892"/>
      <c r="H152" s="892"/>
      <c r="I152" s="892"/>
      <c r="J152" s="892"/>
      <c r="K152" s="880" t="s">
        <v>442</v>
      </c>
      <c r="L152" s="877"/>
      <c r="M152" s="951">
        <v>2500</v>
      </c>
      <c r="N152" s="952"/>
      <c r="O152" s="951">
        <v>2500</v>
      </c>
      <c r="P152" s="883">
        <v>25000</v>
      </c>
      <c r="Q152" s="883">
        <v>2500</v>
      </c>
      <c r="R152" s="885">
        <f>+P152</f>
        <v>25000</v>
      </c>
      <c r="S152" s="886">
        <f>+P152/Q152</f>
        <v>10</v>
      </c>
      <c r="T152" s="995" t="s">
        <v>298</v>
      </c>
      <c r="U152" s="887">
        <v>38581</v>
      </c>
      <c r="V152" s="885">
        <f>+R152+305.29+596.65+457.93</f>
        <v>26359.870000000003</v>
      </c>
      <c r="W152" s="885"/>
      <c r="X152" s="885"/>
      <c r="Y152" s="885"/>
      <c r="Z152" s="998" t="s">
        <v>299</v>
      </c>
      <c r="AA152" s="998" t="s">
        <v>443</v>
      </c>
      <c r="AB152" s="997"/>
      <c r="AC152" s="867"/>
      <c r="AE152" s="868"/>
      <c r="AF152" s="949">
        <f t="shared" si="27"/>
        <v>0</v>
      </c>
      <c r="AG152" s="868">
        <f t="shared" si="28"/>
        <v>0</v>
      </c>
    </row>
    <row r="153" spans="1:33" ht="13.5" customHeight="1">
      <c r="A153" s="876"/>
      <c r="B153" s="873" t="s">
        <v>383</v>
      </c>
      <c r="C153" s="953" t="s">
        <v>444</v>
      </c>
      <c r="D153" s="953"/>
      <c r="E153" s="953"/>
      <c r="F153" s="953"/>
      <c r="G153" s="953"/>
      <c r="H153" s="953"/>
      <c r="I153" s="953"/>
      <c r="J153" s="953"/>
      <c r="K153" s="880" t="s">
        <v>442</v>
      </c>
      <c r="L153" s="954">
        <f>439647</f>
        <v>439647</v>
      </c>
      <c r="M153" s="954"/>
      <c r="N153" s="871"/>
      <c r="O153" s="954">
        <f>+L153-130000</f>
        <v>309647</v>
      </c>
      <c r="P153" s="883">
        <v>11384496.25</v>
      </c>
      <c r="Q153" s="883">
        <v>455379.85</v>
      </c>
      <c r="R153" s="885">
        <f>+P153/Q153*L153</f>
        <v>10991175</v>
      </c>
      <c r="S153" s="886">
        <f>+P153/Q153</f>
        <v>25</v>
      </c>
      <c r="T153" s="995" t="s">
        <v>342</v>
      </c>
      <c r="U153" s="887">
        <v>38406</v>
      </c>
      <c r="V153" s="885"/>
      <c r="W153" s="885">
        <f>+R153+53668.5+96153.53+292447.61+80532.73-3404588.36</f>
        <v>8109389.0099999998</v>
      </c>
      <c r="X153" s="885"/>
      <c r="Y153" s="885"/>
      <c r="Z153" s="855" t="s">
        <v>299</v>
      </c>
      <c r="AA153" s="855" t="s">
        <v>445</v>
      </c>
      <c r="AB153" s="908" t="s">
        <v>446</v>
      </c>
      <c r="AC153" s="867"/>
      <c r="AE153" s="868">
        <f>O153</f>
        <v>309647</v>
      </c>
      <c r="AF153" s="949">
        <f t="shared" si="27"/>
        <v>0.94103422136846393</v>
      </c>
      <c r="AG153" s="868">
        <f t="shared" si="28"/>
        <v>326025.24892649188</v>
      </c>
    </row>
    <row r="154" spans="1:33" ht="13.5" customHeight="1">
      <c r="A154" s="876"/>
      <c r="B154" s="873"/>
      <c r="C154" s="870" t="s">
        <v>447</v>
      </c>
      <c r="D154" s="953"/>
      <c r="E154" s="953"/>
      <c r="F154" s="953"/>
      <c r="G154" s="953"/>
      <c r="H154" s="953"/>
      <c r="I154" s="953"/>
      <c r="J154" s="953"/>
      <c r="K154" s="880"/>
      <c r="L154" s="954"/>
      <c r="M154" s="954"/>
      <c r="N154" s="872">
        <f>SUM(N152:N153)</f>
        <v>0</v>
      </c>
      <c r="O154" s="954"/>
      <c r="P154" s="883"/>
      <c r="Q154" s="883"/>
      <c r="R154" s="885"/>
      <c r="S154" s="886"/>
      <c r="T154" s="995"/>
      <c r="U154" s="887"/>
      <c r="V154" s="885"/>
      <c r="W154" s="885"/>
      <c r="X154" s="885"/>
      <c r="Y154" s="885"/>
      <c r="AB154" s="908"/>
      <c r="AC154" s="867"/>
      <c r="AE154" s="868"/>
      <c r="AF154" s="949"/>
      <c r="AG154" s="868"/>
    </row>
    <row r="155" spans="1:33" ht="13.5" customHeight="1">
      <c r="A155" s="953" t="s">
        <v>448</v>
      </c>
      <c r="B155" s="955" t="s">
        <v>449</v>
      </c>
      <c r="C155" s="953" t="s">
        <v>450</v>
      </c>
      <c r="D155" s="909">
        <v>7641325</v>
      </c>
      <c r="E155" s="890">
        <v>41060</v>
      </c>
      <c r="F155" s="890">
        <v>41060</v>
      </c>
      <c r="G155" s="953"/>
      <c r="H155" s="953"/>
      <c r="I155" s="953"/>
      <c r="J155" s="953"/>
      <c r="K155" s="880" t="s">
        <v>451</v>
      </c>
      <c r="L155" s="954"/>
      <c r="M155" s="954"/>
      <c r="N155" s="954">
        <f>65093.54+253893.1-65093.54</f>
        <v>253893.1</v>
      </c>
      <c r="O155" s="954"/>
      <c r="P155" s="883"/>
      <c r="Q155" s="883"/>
      <c r="R155" s="885"/>
      <c r="S155" s="886"/>
      <c r="T155" s="995"/>
      <c r="U155" s="887"/>
      <c r="V155" s="885"/>
      <c r="W155" s="885">
        <f>7641325+475851.5+70000+17241.38-1674222.48</f>
        <v>6530195.4000000004</v>
      </c>
      <c r="X155" s="885"/>
      <c r="Y155" s="885"/>
      <c r="AB155" s="908"/>
      <c r="AC155" s="867"/>
      <c r="AE155" s="868"/>
      <c r="AF155" s="949"/>
      <c r="AG155" s="868"/>
    </row>
    <row r="156" spans="1:33" ht="13.5" customHeight="1">
      <c r="A156" s="953"/>
      <c r="B156" s="955"/>
      <c r="C156" s="953" t="s">
        <v>452</v>
      </c>
      <c r="D156" s="909"/>
      <c r="E156" s="890">
        <v>41306</v>
      </c>
      <c r="F156" s="890">
        <v>41244</v>
      </c>
      <c r="G156" s="953"/>
      <c r="H156" s="953"/>
      <c r="I156" s="953"/>
      <c r="J156" s="953"/>
      <c r="K156" s="880" t="s">
        <v>453</v>
      </c>
      <c r="L156" s="954"/>
      <c r="M156" s="954"/>
      <c r="N156" s="954">
        <v>400</v>
      </c>
      <c r="O156" s="954"/>
      <c r="P156" s="883"/>
      <c r="Q156" s="883"/>
      <c r="R156" s="885"/>
      <c r="S156" s="886"/>
      <c r="T156" s="995"/>
      <c r="U156" s="887"/>
      <c r="V156" s="885"/>
      <c r="W156" s="885"/>
      <c r="X156" s="885"/>
      <c r="Y156" s="885">
        <f>480000+18280</f>
        <v>498280</v>
      </c>
      <c r="AB156" s="908"/>
      <c r="AC156" s="867"/>
      <c r="AE156" s="868"/>
      <c r="AF156" s="949"/>
      <c r="AG156" s="868"/>
    </row>
    <row r="157" spans="1:33" ht="13.5" customHeight="1">
      <c r="A157" s="870"/>
      <c r="B157" s="904"/>
      <c r="C157" s="905" t="s">
        <v>442</v>
      </c>
      <c r="D157" s="905"/>
      <c r="E157" s="905"/>
      <c r="F157" s="905"/>
      <c r="G157" s="905"/>
      <c r="H157" s="905"/>
      <c r="I157" s="905"/>
      <c r="J157" s="905"/>
      <c r="K157" s="905" t="s">
        <v>98</v>
      </c>
      <c r="L157" s="889">
        <f t="shared" ref="L157:Q157" si="30">SUM(L152:L153)</f>
        <v>439647</v>
      </c>
      <c r="M157" s="889">
        <f t="shared" si="30"/>
        <v>2500</v>
      </c>
      <c r="N157" s="889">
        <f>SUM(N154:N156)</f>
        <v>254293.1</v>
      </c>
      <c r="O157" s="889">
        <f>SUM(O152:O156)</f>
        <v>312147</v>
      </c>
      <c r="P157" s="889">
        <f t="shared" si="30"/>
        <v>11409496.25</v>
      </c>
      <c r="Q157" s="889">
        <f t="shared" si="30"/>
        <v>457879.85</v>
      </c>
      <c r="R157" s="889">
        <f>SUM(R152:R153)</f>
        <v>11016175</v>
      </c>
      <c r="S157" s="880"/>
      <c r="T157" s="880"/>
      <c r="U157" s="880"/>
      <c r="V157" s="907">
        <f>SUM(V152:V156)</f>
        <v>26359.870000000003</v>
      </c>
      <c r="W157" s="907">
        <f>SUM(W152:W156)</f>
        <v>14639584.41</v>
      </c>
      <c r="X157" s="907">
        <f>SUM(X152:X156)</f>
        <v>0</v>
      </c>
      <c r="Y157" s="907">
        <f>SUM(Y152:Y156)</f>
        <v>498280</v>
      </c>
      <c r="AB157" s="867"/>
      <c r="AC157" s="867"/>
      <c r="AE157" s="868"/>
    </row>
    <row r="158" spans="1:33" ht="13.5" customHeight="1">
      <c r="A158" s="925"/>
      <c r="B158" s="925"/>
      <c r="K158" s="902" t="s">
        <v>372</v>
      </c>
      <c r="L158" s="925">
        <f>+L157+L151</f>
        <v>594238.44999999995</v>
      </c>
      <c r="M158" s="925">
        <f>+M157+M151</f>
        <v>5427.6100000000006</v>
      </c>
      <c r="N158" s="925">
        <f>+N157+N151</f>
        <v>332340.57</v>
      </c>
      <c r="O158" s="925">
        <f>+O157+O151</f>
        <v>331549.67</v>
      </c>
      <c r="P158" s="925"/>
      <c r="Q158" s="925"/>
      <c r="R158" s="925"/>
      <c r="V158" s="936">
        <f>+V151+V157</f>
        <v>188862.34999999998</v>
      </c>
      <c r="W158" s="936">
        <f>+W151+W157</f>
        <v>15718316.18</v>
      </c>
      <c r="X158" s="936">
        <f>+X151+X157</f>
        <v>0</v>
      </c>
      <c r="Y158" s="936">
        <f>+Y151+Y157</f>
        <v>3459510.71</v>
      </c>
      <c r="AB158" s="867"/>
      <c r="AC158" s="867"/>
    </row>
    <row r="159" spans="1:33" ht="10.15" customHeight="1">
      <c r="B159" s="857"/>
      <c r="C159" s="858"/>
      <c r="D159" s="858"/>
      <c r="E159" s="858"/>
      <c r="F159" s="858"/>
      <c r="G159" s="858"/>
      <c r="H159" s="858"/>
      <c r="I159" s="858"/>
      <c r="J159" s="858"/>
      <c r="K159" s="925"/>
      <c r="L159" s="925"/>
      <c r="M159" s="925"/>
      <c r="N159" s="874"/>
      <c r="O159" s="925"/>
      <c r="R159" s="874"/>
      <c r="S159" s="932"/>
      <c r="AB159" s="867"/>
      <c r="AC159" s="867"/>
    </row>
    <row r="160" spans="1:33" ht="10.15" customHeight="1">
      <c r="AB160" s="867"/>
      <c r="AC160" s="867"/>
    </row>
    <row r="161" spans="1:29" ht="10.15" customHeight="1">
      <c r="AB161" s="867"/>
      <c r="AC161" s="867"/>
    </row>
    <row r="162" spans="1:29" ht="10.15" customHeight="1">
      <c r="AB162" s="867"/>
      <c r="AC162" s="867"/>
    </row>
    <row r="163" spans="1:29" ht="12" customHeight="1">
      <c r="A163" s="1203" t="s">
        <v>454</v>
      </c>
      <c r="B163" s="1204"/>
      <c r="C163" s="1204"/>
      <c r="D163" s="1204"/>
      <c r="E163" s="1204"/>
      <c r="F163" s="1204"/>
      <c r="G163" s="1204"/>
      <c r="H163" s="1204"/>
      <c r="I163" s="1204"/>
      <c r="J163" s="1204"/>
      <c r="K163" s="1204"/>
      <c r="L163" s="1204"/>
      <c r="M163" s="1204"/>
      <c r="N163" s="1204"/>
      <c r="O163" s="1205"/>
      <c r="P163" s="859"/>
      <c r="Q163" s="860"/>
      <c r="R163" s="861"/>
      <c r="S163" s="862"/>
      <c r="T163" s="863"/>
      <c r="U163" s="861"/>
      <c r="V163" s="864"/>
      <c r="W163" s="865"/>
      <c r="X163" s="865"/>
      <c r="Y163" s="866"/>
      <c r="AB163" s="867"/>
      <c r="AC163" s="867"/>
    </row>
    <row r="164" spans="1:29" ht="12.75" customHeight="1">
      <c r="A164" s="1001" t="s">
        <v>455</v>
      </c>
      <c r="B164" s="992"/>
      <c r="C164" s="956"/>
      <c r="D164" s="993" t="s">
        <v>264</v>
      </c>
      <c r="E164" s="994" t="s">
        <v>265</v>
      </c>
      <c r="F164" s="994" t="s">
        <v>266</v>
      </c>
      <c r="G164" s="994" t="s">
        <v>267</v>
      </c>
      <c r="H164" s="994" t="s">
        <v>268</v>
      </c>
      <c r="I164" s="994" t="s">
        <v>269</v>
      </c>
      <c r="J164" s="994" t="s">
        <v>270</v>
      </c>
      <c r="K164" s="1206" t="s">
        <v>271</v>
      </c>
      <c r="L164" s="1207"/>
      <c r="M164" s="1207"/>
      <c r="N164" s="1207" t="s">
        <v>272</v>
      </c>
      <c r="O164" s="1208"/>
      <c r="P164" s="909"/>
      <c r="Q164" s="909"/>
      <c r="R164" s="873" t="s">
        <v>374</v>
      </c>
      <c r="S164" s="873" t="s">
        <v>274</v>
      </c>
      <c r="T164" s="873"/>
      <c r="U164" s="873"/>
      <c r="V164" s="1209" t="s">
        <v>275</v>
      </c>
      <c r="W164" s="1210"/>
      <c r="X164" s="1210"/>
      <c r="Y164" s="1211"/>
      <c r="AB164" s="867"/>
      <c r="AC164" s="867"/>
    </row>
    <row r="165" spans="1:29" ht="12.75" customHeight="1">
      <c r="A165" s="870" t="s">
        <v>276</v>
      </c>
      <c r="B165" s="904" t="s">
        <v>277</v>
      </c>
      <c r="C165" s="870" t="s">
        <v>278</v>
      </c>
      <c r="D165" s="876"/>
      <c r="E165" s="876"/>
      <c r="F165" s="876"/>
      <c r="G165" s="876"/>
      <c r="H165" s="876"/>
      <c r="I165" s="876"/>
      <c r="J165" s="876"/>
      <c r="K165" s="876" t="s">
        <v>279</v>
      </c>
      <c r="L165" s="922" t="s">
        <v>377</v>
      </c>
      <c r="M165" s="904" t="s">
        <v>281</v>
      </c>
      <c r="N165" s="904" t="s">
        <v>378</v>
      </c>
      <c r="O165" s="904" t="s">
        <v>283</v>
      </c>
      <c r="P165" s="877" t="s">
        <v>284</v>
      </c>
      <c r="Q165" s="903" t="s">
        <v>285</v>
      </c>
      <c r="R165" s="878" t="s">
        <v>286</v>
      </c>
      <c r="S165" s="878" t="s">
        <v>287</v>
      </c>
      <c r="T165" s="878" t="s">
        <v>288</v>
      </c>
      <c r="U165" s="878" t="s">
        <v>289</v>
      </c>
      <c r="V165" s="879" t="s">
        <v>290</v>
      </c>
      <c r="W165" s="879" t="s">
        <v>291</v>
      </c>
      <c r="X165" s="879" t="s">
        <v>292</v>
      </c>
      <c r="Y165" s="879" t="s">
        <v>293</v>
      </c>
      <c r="AB165" s="867"/>
      <c r="AC165" s="867"/>
    </row>
    <row r="166" spans="1:29" ht="12.75" customHeight="1">
      <c r="A166" s="880">
        <v>2</v>
      </c>
      <c r="B166" s="881" t="s">
        <v>456</v>
      </c>
      <c r="C166" s="880" t="s">
        <v>457</v>
      </c>
      <c r="D166" s="880"/>
      <c r="E166" s="880"/>
      <c r="F166" s="880"/>
      <c r="G166" s="880"/>
      <c r="H166" s="880"/>
      <c r="I166" s="880"/>
      <c r="J166" s="880"/>
      <c r="K166" s="883" t="s">
        <v>458</v>
      </c>
      <c r="L166" s="883"/>
      <c r="M166" s="891">
        <v>5147.29</v>
      </c>
      <c r="N166" s="883"/>
      <c r="O166" s="957">
        <v>5147.29</v>
      </c>
      <c r="P166" s="883">
        <v>1029458</v>
      </c>
      <c r="Q166" s="883">
        <v>5147.29</v>
      </c>
      <c r="R166" s="883">
        <f>+P166</f>
        <v>1029458</v>
      </c>
      <c r="S166" s="886">
        <f>+P166/Q166</f>
        <v>200</v>
      </c>
      <c r="T166" s="995" t="s">
        <v>298</v>
      </c>
      <c r="U166" s="887">
        <v>38581</v>
      </c>
      <c r="V166" s="885">
        <f>+R166</f>
        <v>1029458</v>
      </c>
      <c r="W166" s="885"/>
      <c r="X166" s="885"/>
      <c r="Y166" s="885"/>
      <c r="Z166" s="855" t="s">
        <v>299</v>
      </c>
      <c r="AA166" s="855" t="s">
        <v>459</v>
      </c>
      <c r="AB166" s="867"/>
      <c r="AC166" s="867"/>
    </row>
    <row r="167" spans="1:29" ht="12.75" customHeight="1">
      <c r="A167" s="880">
        <v>3</v>
      </c>
      <c r="B167" s="881">
        <v>1</v>
      </c>
      <c r="C167" s="880" t="s">
        <v>392</v>
      </c>
      <c r="D167" s="880"/>
      <c r="E167" s="880"/>
      <c r="F167" s="880"/>
      <c r="G167" s="880"/>
      <c r="H167" s="880"/>
      <c r="I167" s="880"/>
      <c r="J167" s="880"/>
      <c r="K167" s="883" t="s">
        <v>458</v>
      </c>
      <c r="L167" s="891">
        <v>9223.2800000000007</v>
      </c>
      <c r="M167" s="880"/>
      <c r="N167" s="891">
        <f>9223.28-2503.35</f>
        <v>6719.93</v>
      </c>
      <c r="O167" s="945"/>
      <c r="P167" s="883">
        <v>904455.93</v>
      </c>
      <c r="Q167" s="883">
        <v>9243.2900000000009</v>
      </c>
      <c r="R167" s="885">
        <f>+P167/Q167*L167</f>
        <v>902497.95149242319</v>
      </c>
      <c r="S167" s="886">
        <f>+P167/Q167</f>
        <v>97.85000037865305</v>
      </c>
      <c r="T167" s="995" t="s">
        <v>342</v>
      </c>
      <c r="U167" s="887">
        <v>38412</v>
      </c>
      <c r="V167" s="885"/>
      <c r="W167" s="885"/>
      <c r="X167" s="885"/>
      <c r="Y167" s="885">
        <f>+R167-244952.8</f>
        <v>657545.15149242315</v>
      </c>
      <c r="Z167" s="855" t="s">
        <v>299</v>
      </c>
      <c r="AA167" s="855" t="s">
        <v>460</v>
      </c>
      <c r="AB167" s="867" t="s">
        <v>461</v>
      </c>
      <c r="AC167" s="867"/>
    </row>
    <row r="168" spans="1:29" ht="12.75" customHeight="1">
      <c r="A168" s="880">
        <v>3</v>
      </c>
      <c r="B168" s="881">
        <v>6</v>
      </c>
      <c r="C168" s="880" t="s">
        <v>392</v>
      </c>
      <c r="D168" s="880"/>
      <c r="E168" s="880"/>
      <c r="F168" s="880"/>
      <c r="G168" s="880"/>
      <c r="H168" s="880"/>
      <c r="I168" s="880"/>
      <c r="J168" s="880"/>
      <c r="K168" s="883" t="s">
        <v>458</v>
      </c>
      <c r="L168" s="883">
        <v>9265</v>
      </c>
      <c r="M168" s="891"/>
      <c r="N168" s="883">
        <v>9265</v>
      </c>
      <c r="O168" s="945"/>
      <c r="P168" s="883">
        <v>880175</v>
      </c>
      <c r="Q168" s="883">
        <f>+L168</f>
        <v>9265</v>
      </c>
      <c r="R168" s="885">
        <f>+P168</f>
        <v>880175</v>
      </c>
      <c r="S168" s="886">
        <f>+P168/Q168</f>
        <v>95</v>
      </c>
      <c r="T168" s="995" t="s">
        <v>342</v>
      </c>
      <c r="U168" s="887">
        <v>38412</v>
      </c>
      <c r="V168" s="885"/>
      <c r="W168" s="885"/>
      <c r="X168" s="885"/>
      <c r="Y168" s="885">
        <f>+R168</f>
        <v>880175</v>
      </c>
      <c r="Z168" s="855" t="s">
        <v>299</v>
      </c>
      <c r="AA168" s="855" t="s">
        <v>460</v>
      </c>
      <c r="AB168" s="867"/>
      <c r="AC168" s="867"/>
    </row>
    <row r="169" spans="1:29" ht="12.75" customHeight="1">
      <c r="A169" s="880">
        <v>3</v>
      </c>
      <c r="B169" s="881">
        <v>7</v>
      </c>
      <c r="C169" s="880" t="s">
        <v>392</v>
      </c>
      <c r="D169" s="880"/>
      <c r="E169" s="880"/>
      <c r="F169" s="880"/>
      <c r="G169" s="880"/>
      <c r="H169" s="880"/>
      <c r="I169" s="880"/>
      <c r="J169" s="880"/>
      <c r="K169" s="883" t="s">
        <v>458</v>
      </c>
      <c r="L169" s="883">
        <v>9265</v>
      </c>
      <c r="M169" s="891"/>
      <c r="N169" s="883">
        <v>9265</v>
      </c>
      <c r="O169" s="945"/>
      <c r="P169" s="883">
        <v>880175</v>
      </c>
      <c r="Q169" s="883">
        <f>+L169</f>
        <v>9265</v>
      </c>
      <c r="R169" s="885">
        <f>+P169</f>
        <v>880175</v>
      </c>
      <c r="S169" s="886">
        <f t="shared" ref="S169:S193" si="31">+P169/Q169</f>
        <v>95</v>
      </c>
      <c r="T169" s="995" t="s">
        <v>342</v>
      </c>
      <c r="U169" s="887">
        <v>38412</v>
      </c>
      <c r="V169" s="885"/>
      <c r="W169" s="885"/>
      <c r="X169" s="885"/>
      <c r="Y169" s="885">
        <f>+R169</f>
        <v>880175</v>
      </c>
      <c r="Z169" s="855" t="s">
        <v>299</v>
      </c>
      <c r="AA169" s="855" t="s">
        <v>460</v>
      </c>
      <c r="AB169" s="867"/>
      <c r="AC169" s="867"/>
    </row>
    <row r="170" spans="1:29" ht="12.75" customHeight="1">
      <c r="A170" s="880">
        <v>3</v>
      </c>
      <c r="B170" s="881">
        <v>8</v>
      </c>
      <c r="C170" s="880" t="s">
        <v>392</v>
      </c>
      <c r="D170" s="880"/>
      <c r="E170" s="880"/>
      <c r="F170" s="880"/>
      <c r="G170" s="880"/>
      <c r="H170" s="880"/>
      <c r="I170" s="880"/>
      <c r="J170" s="880"/>
      <c r="K170" s="883" t="s">
        <v>458</v>
      </c>
      <c r="L170" s="883">
        <v>9265</v>
      </c>
      <c r="M170" s="891"/>
      <c r="N170" s="883"/>
      <c r="O170" s="945">
        <v>9265</v>
      </c>
      <c r="P170" s="883">
        <v>660131.25</v>
      </c>
      <c r="Q170" s="883">
        <f>+L170</f>
        <v>9265</v>
      </c>
      <c r="R170" s="885">
        <f>+P170</f>
        <v>660131.25</v>
      </c>
      <c r="S170" s="886">
        <f t="shared" si="31"/>
        <v>71.25</v>
      </c>
      <c r="T170" s="995" t="s">
        <v>342</v>
      </c>
      <c r="U170" s="887">
        <v>38412</v>
      </c>
      <c r="V170" s="885"/>
      <c r="W170" s="885">
        <f>+R170</f>
        <v>660131.25</v>
      </c>
      <c r="X170" s="885"/>
      <c r="Y170" s="885"/>
      <c r="Z170" s="855" t="s">
        <v>299</v>
      </c>
      <c r="AA170" s="855" t="s">
        <v>460</v>
      </c>
      <c r="AB170" s="867"/>
      <c r="AC170" s="867"/>
    </row>
    <row r="171" spans="1:29" ht="12.75" customHeight="1">
      <c r="A171" s="880">
        <v>3</v>
      </c>
      <c r="B171" s="881">
        <v>9</v>
      </c>
      <c r="C171" s="880" t="s">
        <v>392</v>
      </c>
      <c r="D171" s="880"/>
      <c r="E171" s="880"/>
      <c r="F171" s="880"/>
      <c r="G171" s="880"/>
      <c r="H171" s="880"/>
      <c r="I171" s="880"/>
      <c r="J171" s="880"/>
      <c r="K171" s="883" t="s">
        <v>458</v>
      </c>
      <c r="L171" s="883">
        <v>9179.16</v>
      </c>
      <c r="M171" s="891"/>
      <c r="N171" s="868"/>
      <c r="O171" s="945">
        <v>9179.16</v>
      </c>
      <c r="P171" s="883">
        <v>660390.63</v>
      </c>
      <c r="Q171" s="883">
        <v>8998.68</v>
      </c>
      <c r="R171" s="885">
        <f t="shared" ref="R171:R193" si="32">+P171/Q171*L171</f>
        <v>673635.60603008443</v>
      </c>
      <c r="S171" s="886">
        <f t="shared" si="31"/>
        <v>73.387500166691112</v>
      </c>
      <c r="T171" s="995" t="s">
        <v>342</v>
      </c>
      <c r="U171" s="887">
        <v>38412</v>
      </c>
      <c r="V171" s="885"/>
      <c r="W171" s="885">
        <f>+R171</f>
        <v>673635.60603008443</v>
      </c>
      <c r="X171" s="885"/>
      <c r="Y171" s="885"/>
      <c r="Z171" s="855" t="s">
        <v>299</v>
      </c>
      <c r="AA171" s="855" t="s">
        <v>460</v>
      </c>
      <c r="AB171" s="867"/>
      <c r="AC171" s="867"/>
    </row>
    <row r="172" spans="1:29" ht="12.75" customHeight="1">
      <c r="A172" s="880">
        <v>4</v>
      </c>
      <c r="B172" s="881">
        <v>3</v>
      </c>
      <c r="C172" s="880" t="s">
        <v>392</v>
      </c>
      <c r="D172" s="880"/>
      <c r="E172" s="880"/>
      <c r="F172" s="880"/>
      <c r="G172" s="880"/>
      <c r="H172" s="880"/>
      <c r="I172" s="880"/>
      <c r="J172" s="880"/>
      <c r="K172" s="883" t="s">
        <v>458</v>
      </c>
      <c r="L172" s="883">
        <v>17746.759999999998</v>
      </c>
      <c r="M172" s="891"/>
      <c r="N172" s="883"/>
      <c r="O172" s="945">
        <v>17746.759999999998</v>
      </c>
      <c r="P172" s="883">
        <v>993866.5</v>
      </c>
      <c r="Q172" s="883">
        <v>18724.5</v>
      </c>
      <c r="R172" s="885">
        <f t="shared" si="32"/>
        <v>941969.62522577366</v>
      </c>
      <c r="S172" s="886">
        <f t="shared" si="31"/>
        <v>53.078399957275231</v>
      </c>
      <c r="T172" s="995" t="s">
        <v>342</v>
      </c>
      <c r="U172" s="887">
        <v>38412</v>
      </c>
      <c r="V172" s="885"/>
      <c r="W172" s="885">
        <f>+R172</f>
        <v>941969.62522577366</v>
      </c>
      <c r="X172" s="885"/>
      <c r="Y172" s="885"/>
      <c r="Z172" s="855" t="s">
        <v>299</v>
      </c>
      <c r="AA172" s="855" t="s">
        <v>460</v>
      </c>
      <c r="AB172" s="867"/>
      <c r="AC172" s="867"/>
    </row>
    <row r="173" spans="1:29" ht="12.75" customHeight="1">
      <c r="A173" s="880">
        <v>4</v>
      </c>
      <c r="B173" s="881">
        <v>4</v>
      </c>
      <c r="C173" s="880" t="s">
        <v>392</v>
      </c>
      <c r="D173" s="880"/>
      <c r="E173" s="880"/>
      <c r="F173" s="880"/>
      <c r="G173" s="880"/>
      <c r="H173" s="880"/>
      <c r="I173" s="880"/>
      <c r="J173" s="880"/>
      <c r="K173" s="883" t="s">
        <v>458</v>
      </c>
      <c r="L173" s="883">
        <v>17877.490000000002</v>
      </c>
      <c r="M173" s="891"/>
      <c r="N173" s="883"/>
      <c r="O173" s="945">
        <v>17877.490000000002</v>
      </c>
      <c r="P173" s="883">
        <v>993866.5</v>
      </c>
      <c r="Q173" s="883">
        <v>18724.5</v>
      </c>
      <c r="R173" s="885">
        <f t="shared" si="32"/>
        <v>948908.56445218844</v>
      </c>
      <c r="S173" s="886">
        <f t="shared" si="31"/>
        <v>53.078399957275231</v>
      </c>
      <c r="T173" s="995" t="s">
        <v>342</v>
      </c>
      <c r="U173" s="887">
        <v>38412</v>
      </c>
      <c r="V173" s="885"/>
      <c r="W173" s="885">
        <f>+R173</f>
        <v>948908.56445218844</v>
      </c>
      <c r="X173" s="885"/>
      <c r="Y173" s="885"/>
      <c r="Z173" s="855" t="s">
        <v>299</v>
      </c>
      <c r="AA173" s="855" t="s">
        <v>460</v>
      </c>
      <c r="AB173" s="867"/>
      <c r="AC173" s="867"/>
    </row>
    <row r="174" spans="1:29" ht="12.75" customHeight="1">
      <c r="A174" s="880">
        <v>4</v>
      </c>
      <c r="B174" s="881">
        <v>5</v>
      </c>
      <c r="C174" s="880" t="s">
        <v>392</v>
      </c>
      <c r="D174" s="880"/>
      <c r="E174" s="880"/>
      <c r="F174" s="880"/>
      <c r="G174" s="880"/>
      <c r="H174" s="880"/>
      <c r="I174" s="880"/>
      <c r="J174" s="880"/>
      <c r="K174" s="883" t="s">
        <v>458</v>
      </c>
      <c r="L174" s="883">
        <v>17691.8</v>
      </c>
      <c r="M174" s="891"/>
      <c r="N174" s="883">
        <v>17691.8</v>
      </c>
      <c r="O174" s="945"/>
      <c r="P174" s="883">
        <v>1634036.78</v>
      </c>
      <c r="Q174" s="883">
        <v>17917.07</v>
      </c>
      <c r="R174" s="885">
        <f t="shared" si="32"/>
        <v>1613492.1560502916</v>
      </c>
      <c r="S174" s="886">
        <f t="shared" si="31"/>
        <v>91.199999776749209</v>
      </c>
      <c r="T174" s="995" t="s">
        <v>342</v>
      </c>
      <c r="U174" s="887">
        <v>38412</v>
      </c>
      <c r="V174" s="885"/>
      <c r="W174" s="885"/>
      <c r="X174" s="885"/>
      <c r="Y174" s="885">
        <f>+R174</f>
        <v>1613492.1560502916</v>
      </c>
      <c r="Z174" s="855" t="s">
        <v>299</v>
      </c>
      <c r="AA174" s="855" t="s">
        <v>460</v>
      </c>
      <c r="AB174" s="867"/>
      <c r="AC174" s="867"/>
    </row>
    <row r="175" spans="1:29" ht="12.75" customHeight="1">
      <c r="A175" s="880">
        <v>4</v>
      </c>
      <c r="B175" s="923" t="s">
        <v>414</v>
      </c>
      <c r="C175" s="880" t="s">
        <v>392</v>
      </c>
      <c r="D175" s="880"/>
      <c r="E175" s="880"/>
      <c r="F175" s="880"/>
      <c r="G175" s="880"/>
      <c r="H175" s="880"/>
      <c r="I175" s="880"/>
      <c r="J175" s="880"/>
      <c r="K175" s="883" t="s">
        <v>458</v>
      </c>
      <c r="L175" s="883">
        <v>12043.25</v>
      </c>
      <c r="M175" s="891"/>
      <c r="N175" s="880"/>
      <c r="O175" s="945">
        <v>12043.25</v>
      </c>
      <c r="P175" s="883">
        <f>1071637.06/24000.66*L175</f>
        <v>537734.921574865</v>
      </c>
      <c r="Q175" s="883">
        <f>+L175</f>
        <v>12043.25</v>
      </c>
      <c r="R175" s="885">
        <f>+P175</f>
        <v>537734.921574865</v>
      </c>
      <c r="S175" s="886">
        <f t="shared" si="31"/>
        <v>44.65031628296888</v>
      </c>
      <c r="T175" s="995" t="s">
        <v>342</v>
      </c>
      <c r="U175" s="887">
        <v>38412</v>
      </c>
      <c r="V175" s="885"/>
      <c r="W175" s="885">
        <f>+R175</f>
        <v>537734.921574865</v>
      </c>
      <c r="X175" s="885"/>
      <c r="Y175" s="885"/>
      <c r="Z175" s="855" t="s">
        <v>299</v>
      </c>
      <c r="AA175" s="855" t="s">
        <v>460</v>
      </c>
      <c r="AB175" s="867"/>
      <c r="AC175" s="867"/>
    </row>
    <row r="176" spans="1:29" ht="12.75" customHeight="1">
      <c r="A176" s="880">
        <v>4</v>
      </c>
      <c r="B176" s="881" t="s">
        <v>462</v>
      </c>
      <c r="C176" s="880" t="s">
        <v>392</v>
      </c>
      <c r="D176" s="880"/>
      <c r="E176" s="880"/>
      <c r="F176" s="880"/>
      <c r="G176" s="880"/>
      <c r="H176" s="880"/>
      <c r="I176" s="880"/>
      <c r="J176" s="880"/>
      <c r="K176" s="883" t="s">
        <v>458</v>
      </c>
      <c r="L176" s="883">
        <v>11957.41</v>
      </c>
      <c r="M176" s="891"/>
      <c r="N176" s="883"/>
      <c r="O176" s="945">
        <v>11957.41</v>
      </c>
      <c r="P176" s="883">
        <f>1071637.06/24000.66*L176</f>
        <v>533902.13842513505</v>
      </c>
      <c r="Q176" s="883">
        <f>+L176</f>
        <v>11957.41</v>
      </c>
      <c r="R176" s="885">
        <f>+P176</f>
        <v>533902.13842513505</v>
      </c>
      <c r="S176" s="886">
        <f t="shared" si="31"/>
        <v>44.650316282968895</v>
      </c>
      <c r="T176" s="995" t="s">
        <v>342</v>
      </c>
      <c r="U176" s="887">
        <v>38412</v>
      </c>
      <c r="V176" s="885"/>
      <c r="W176" s="885">
        <f t="shared" ref="W176:W192" si="33">+R176</f>
        <v>533902.13842513505</v>
      </c>
      <c r="X176" s="885"/>
      <c r="Y176" s="885"/>
      <c r="Z176" s="855" t="s">
        <v>299</v>
      </c>
      <c r="AA176" s="855" t="s">
        <v>460</v>
      </c>
      <c r="AB176" s="867"/>
      <c r="AC176" s="867"/>
    </row>
    <row r="177" spans="1:29" ht="12.75" customHeight="1">
      <c r="A177" s="880">
        <v>5</v>
      </c>
      <c r="B177" s="881" t="s">
        <v>463</v>
      </c>
      <c r="C177" s="880" t="s">
        <v>464</v>
      </c>
      <c r="D177" s="880"/>
      <c r="E177" s="880"/>
      <c r="F177" s="880"/>
      <c r="G177" s="880"/>
      <c r="H177" s="880"/>
      <c r="I177" s="880"/>
      <c r="J177" s="880"/>
      <c r="K177" s="883" t="s">
        <v>458</v>
      </c>
      <c r="L177" s="883">
        <v>68755.289999999994</v>
      </c>
      <c r="M177" s="891"/>
      <c r="N177" s="883"/>
      <c r="O177" s="945">
        <v>68755.289999999994</v>
      </c>
      <c r="P177" s="883">
        <f>443365.76+480784.15+480784.15+400653.46+400653.46+400653.46+400653.46+459020.53</f>
        <v>3466568.4299999997</v>
      </c>
      <c r="Q177" s="883">
        <f>7625.83+8695.68+8695.68+8695.68+8695.68+8695.68+8695.68+9663.59</f>
        <v>69463.5</v>
      </c>
      <c r="R177" s="885">
        <f t="shared" si="32"/>
        <v>3431225.2867980259</v>
      </c>
      <c r="S177" s="886">
        <f t="shared" si="31"/>
        <v>49.904891489775203</v>
      </c>
      <c r="T177" s="995" t="s">
        <v>342</v>
      </c>
      <c r="U177" s="887">
        <v>38412</v>
      </c>
      <c r="V177" s="885"/>
      <c r="W177" s="885">
        <f t="shared" si="33"/>
        <v>3431225.2867980259</v>
      </c>
      <c r="X177" s="885"/>
      <c r="Y177" s="885"/>
      <c r="Z177" s="855" t="s">
        <v>299</v>
      </c>
      <c r="AA177" s="855" t="s">
        <v>460</v>
      </c>
      <c r="AB177" s="867"/>
      <c r="AC177" s="867"/>
    </row>
    <row r="178" spans="1:29" ht="12.75" customHeight="1">
      <c r="A178" s="880">
        <v>6</v>
      </c>
      <c r="B178" s="881">
        <v>1</v>
      </c>
      <c r="C178" s="880" t="s">
        <v>392</v>
      </c>
      <c r="D178" s="880"/>
      <c r="E178" s="880"/>
      <c r="F178" s="880"/>
      <c r="G178" s="880"/>
      <c r="H178" s="880"/>
      <c r="I178" s="880"/>
      <c r="J178" s="880"/>
      <c r="K178" s="883" t="s">
        <v>458</v>
      </c>
      <c r="L178" s="883">
        <v>11895.72</v>
      </c>
      <c r="M178" s="891"/>
      <c r="N178" s="883"/>
      <c r="O178" s="945">
        <v>11895.72</v>
      </c>
      <c r="P178" s="883">
        <v>797859.36</v>
      </c>
      <c r="Q178" s="883">
        <v>10871.87</v>
      </c>
      <c r="R178" s="885">
        <f t="shared" si="32"/>
        <v>872997.15191031515</v>
      </c>
      <c r="S178" s="886">
        <f t="shared" si="31"/>
        <v>73.387500034492675</v>
      </c>
      <c r="T178" s="995" t="s">
        <v>342</v>
      </c>
      <c r="U178" s="887">
        <v>38412</v>
      </c>
      <c r="V178" s="885"/>
      <c r="W178" s="885">
        <f t="shared" si="33"/>
        <v>872997.15191031515</v>
      </c>
      <c r="X178" s="885"/>
      <c r="Y178" s="885"/>
      <c r="Z178" s="855" t="s">
        <v>299</v>
      </c>
      <c r="AA178" s="855" t="s">
        <v>460</v>
      </c>
      <c r="AB178" s="867"/>
      <c r="AC178" s="867"/>
    </row>
    <row r="179" spans="1:29" ht="12.75" customHeight="1">
      <c r="A179" s="880">
        <v>6</v>
      </c>
      <c r="B179" s="881">
        <v>2</v>
      </c>
      <c r="C179" s="880" t="s">
        <v>392</v>
      </c>
      <c r="D179" s="880"/>
      <c r="E179" s="880"/>
      <c r="F179" s="880"/>
      <c r="G179" s="880"/>
      <c r="H179" s="880"/>
      <c r="I179" s="880"/>
      <c r="J179" s="880"/>
      <c r="K179" s="883" t="s">
        <v>458</v>
      </c>
      <c r="L179" s="883">
        <v>10081</v>
      </c>
      <c r="M179" s="883"/>
      <c r="N179" s="883"/>
      <c r="O179" s="945">
        <v>10081</v>
      </c>
      <c r="P179" s="883">
        <v>717011.55</v>
      </c>
      <c r="Q179" s="883">
        <v>10063.32</v>
      </c>
      <c r="R179" s="885">
        <f t="shared" si="32"/>
        <v>718271.25</v>
      </c>
      <c r="S179" s="886">
        <f t="shared" si="31"/>
        <v>71.25</v>
      </c>
      <c r="T179" s="995" t="s">
        <v>342</v>
      </c>
      <c r="U179" s="887">
        <v>38412</v>
      </c>
      <c r="V179" s="885"/>
      <c r="W179" s="885">
        <f t="shared" si="33"/>
        <v>718271.25</v>
      </c>
      <c r="X179" s="885"/>
      <c r="Y179" s="885"/>
      <c r="Z179" s="855" t="s">
        <v>299</v>
      </c>
      <c r="AA179" s="855" t="s">
        <v>460</v>
      </c>
      <c r="AB179" s="867"/>
      <c r="AC179" s="867"/>
    </row>
    <row r="180" spans="1:29" ht="12.75" customHeight="1">
      <c r="A180" s="880">
        <v>6</v>
      </c>
      <c r="B180" s="881">
        <v>3</v>
      </c>
      <c r="C180" s="880" t="s">
        <v>392</v>
      </c>
      <c r="D180" s="880"/>
      <c r="E180" s="880"/>
      <c r="F180" s="880"/>
      <c r="G180" s="880"/>
      <c r="H180" s="880"/>
      <c r="I180" s="880"/>
      <c r="J180" s="880"/>
      <c r="K180" s="883" t="s">
        <v>458</v>
      </c>
      <c r="L180" s="883">
        <v>12540.47</v>
      </c>
      <c r="M180" s="883"/>
      <c r="N180" s="883"/>
      <c r="O180" s="945">
        <v>12540.47</v>
      </c>
      <c r="P180" s="883">
        <v>883001.83</v>
      </c>
      <c r="Q180" s="883">
        <v>12518.19</v>
      </c>
      <c r="R180" s="885">
        <f t="shared" si="32"/>
        <v>884573.4055051168</v>
      </c>
      <c r="S180" s="886">
        <f t="shared" si="31"/>
        <v>70.537500229665781</v>
      </c>
      <c r="T180" s="995" t="s">
        <v>342</v>
      </c>
      <c r="U180" s="887">
        <v>38412</v>
      </c>
      <c r="V180" s="885"/>
      <c r="W180" s="885">
        <f t="shared" si="33"/>
        <v>884573.4055051168</v>
      </c>
      <c r="X180" s="885"/>
      <c r="Y180" s="885"/>
      <c r="Z180" s="855" t="s">
        <v>299</v>
      </c>
      <c r="AA180" s="855" t="s">
        <v>460</v>
      </c>
      <c r="AB180" s="867"/>
      <c r="AC180" s="867"/>
    </row>
    <row r="181" spans="1:29" ht="12.75" customHeight="1">
      <c r="A181" s="880">
        <v>7</v>
      </c>
      <c r="B181" s="881">
        <v>1</v>
      </c>
      <c r="C181" s="880" t="s">
        <v>392</v>
      </c>
      <c r="D181" s="880"/>
      <c r="E181" s="880"/>
      <c r="F181" s="880"/>
      <c r="G181" s="880"/>
      <c r="H181" s="880"/>
      <c r="I181" s="880"/>
      <c r="J181" s="880"/>
      <c r="K181" s="883" t="s">
        <v>458</v>
      </c>
      <c r="L181" s="883">
        <v>18322.03</v>
      </c>
      <c r="M181" s="883"/>
      <c r="N181" s="883"/>
      <c r="O181" s="945">
        <v>18322.03</v>
      </c>
      <c r="P181" s="883">
        <v>1338628.56</v>
      </c>
      <c r="Q181" s="883">
        <v>18638.66</v>
      </c>
      <c r="R181" s="885">
        <f t="shared" si="32"/>
        <v>1315888.1934203852</v>
      </c>
      <c r="S181" s="886">
        <f t="shared" si="31"/>
        <v>71.819999935617687</v>
      </c>
      <c r="T181" s="995" t="s">
        <v>342</v>
      </c>
      <c r="U181" s="887">
        <v>38412</v>
      </c>
      <c r="V181" s="885"/>
      <c r="W181" s="885">
        <f t="shared" si="33"/>
        <v>1315888.1934203852</v>
      </c>
      <c r="X181" s="885"/>
      <c r="Y181" s="885"/>
      <c r="Z181" s="855" t="s">
        <v>299</v>
      </c>
      <c r="AA181" s="855" t="s">
        <v>460</v>
      </c>
      <c r="AB181" s="867"/>
      <c r="AC181" s="867"/>
    </row>
    <row r="182" spans="1:29" ht="12.75" customHeight="1">
      <c r="A182" s="880">
        <v>7</v>
      </c>
      <c r="B182" s="881">
        <v>2</v>
      </c>
      <c r="C182" s="880" t="s">
        <v>392</v>
      </c>
      <c r="D182" s="880"/>
      <c r="E182" s="880"/>
      <c r="F182" s="880"/>
      <c r="G182" s="880"/>
      <c r="H182" s="880"/>
      <c r="I182" s="880"/>
      <c r="J182" s="880"/>
      <c r="K182" s="883" t="s">
        <v>458</v>
      </c>
      <c r="L182" s="883">
        <v>18407.87</v>
      </c>
      <c r="M182" s="891"/>
      <c r="N182" s="883"/>
      <c r="O182" s="945">
        <v>18407.87</v>
      </c>
      <c r="P182" s="883">
        <v>1280755.8</v>
      </c>
      <c r="Q182" s="883">
        <v>18724.5</v>
      </c>
      <c r="R182" s="885">
        <f t="shared" si="32"/>
        <v>1259098.308</v>
      </c>
      <c r="S182" s="886">
        <f t="shared" si="31"/>
        <v>68.400000000000006</v>
      </c>
      <c r="T182" s="995" t="s">
        <v>342</v>
      </c>
      <c r="U182" s="887">
        <v>38412</v>
      </c>
      <c r="V182" s="885"/>
      <c r="W182" s="885">
        <f t="shared" si="33"/>
        <v>1259098.308</v>
      </c>
      <c r="X182" s="885"/>
      <c r="Y182" s="885"/>
      <c r="Z182" s="855" t="s">
        <v>299</v>
      </c>
      <c r="AA182" s="855" t="s">
        <v>460</v>
      </c>
      <c r="AB182" s="867"/>
      <c r="AC182" s="867"/>
    </row>
    <row r="183" spans="1:29" ht="12.75" customHeight="1">
      <c r="A183" s="880">
        <v>7</v>
      </c>
      <c r="B183" s="881">
        <v>3</v>
      </c>
      <c r="C183" s="880" t="s">
        <v>392</v>
      </c>
      <c r="D183" s="880"/>
      <c r="E183" s="880"/>
      <c r="F183" s="880"/>
      <c r="G183" s="880"/>
      <c r="H183" s="880"/>
      <c r="I183" s="880"/>
      <c r="J183" s="880"/>
      <c r="K183" s="883" t="s">
        <v>458</v>
      </c>
      <c r="L183" s="883">
        <v>18407.87</v>
      </c>
      <c r="M183" s="891"/>
      <c r="N183" s="930"/>
      <c r="O183" s="945">
        <v>18407.87</v>
      </c>
      <c r="P183" s="883">
        <v>1280755.8</v>
      </c>
      <c r="Q183" s="883">
        <v>18724.5</v>
      </c>
      <c r="R183" s="885">
        <f t="shared" si="32"/>
        <v>1259098.308</v>
      </c>
      <c r="S183" s="886">
        <f t="shared" si="31"/>
        <v>68.400000000000006</v>
      </c>
      <c r="T183" s="995" t="s">
        <v>342</v>
      </c>
      <c r="U183" s="887">
        <v>38412</v>
      </c>
      <c r="V183" s="885"/>
      <c r="W183" s="885">
        <f t="shared" si="33"/>
        <v>1259098.308</v>
      </c>
      <c r="X183" s="885"/>
      <c r="Y183" s="885"/>
      <c r="Z183" s="855" t="s">
        <v>299</v>
      </c>
      <c r="AA183" s="855" t="s">
        <v>460</v>
      </c>
      <c r="AB183" s="867"/>
      <c r="AC183" s="867"/>
    </row>
    <row r="184" spans="1:29" ht="12.75" customHeight="1">
      <c r="A184" s="880">
        <v>7</v>
      </c>
      <c r="B184" s="881">
        <v>4</v>
      </c>
      <c r="C184" s="880" t="s">
        <v>392</v>
      </c>
      <c r="D184" s="880"/>
      <c r="E184" s="880"/>
      <c r="F184" s="880"/>
      <c r="G184" s="880"/>
      <c r="H184" s="880"/>
      <c r="I184" s="880"/>
      <c r="J184" s="880"/>
      <c r="K184" s="883" t="s">
        <v>458</v>
      </c>
      <c r="L184" s="883">
        <v>27725.01</v>
      </c>
      <c r="M184" s="891"/>
      <c r="N184" s="883"/>
      <c r="O184" s="945">
        <v>27725.01</v>
      </c>
      <c r="P184" s="883">
        <v>1865550.55</v>
      </c>
      <c r="Q184" s="883">
        <v>26528.03</v>
      </c>
      <c r="R184" s="885">
        <f t="shared" si="32"/>
        <v>1949726.6722879724</v>
      </c>
      <c r="S184" s="886">
        <f t="shared" si="31"/>
        <v>70.3237500108376</v>
      </c>
      <c r="T184" s="995" t="s">
        <v>342</v>
      </c>
      <c r="U184" s="887">
        <v>38412</v>
      </c>
      <c r="V184" s="885"/>
      <c r="W184" s="885">
        <f t="shared" si="33"/>
        <v>1949726.6722879724</v>
      </c>
      <c r="X184" s="885"/>
      <c r="Y184" s="885"/>
      <c r="Z184" s="855" t="s">
        <v>299</v>
      </c>
      <c r="AA184" s="855" t="s">
        <v>460</v>
      </c>
      <c r="AB184" s="867"/>
      <c r="AC184" s="867"/>
    </row>
    <row r="185" spans="1:29" ht="12.75" customHeight="1">
      <c r="A185" s="880">
        <v>8</v>
      </c>
      <c r="B185" s="881">
        <v>1</v>
      </c>
      <c r="C185" s="880" t="s">
        <v>392</v>
      </c>
      <c r="D185" s="880"/>
      <c r="E185" s="880"/>
      <c r="F185" s="880"/>
      <c r="G185" s="880"/>
      <c r="H185" s="880"/>
      <c r="I185" s="880"/>
      <c r="J185" s="880"/>
      <c r="K185" s="883" t="s">
        <v>458</v>
      </c>
      <c r="L185" s="883">
        <v>87714.79</v>
      </c>
      <c r="M185" s="891"/>
      <c r="N185" s="883"/>
      <c r="O185" s="945">
        <v>87714.79</v>
      </c>
      <c r="P185" s="883">
        <v>3733558.11</v>
      </c>
      <c r="Q185" s="883">
        <f>+L185</f>
        <v>87714.79</v>
      </c>
      <c r="R185" s="885">
        <f>+P185</f>
        <v>3733558.11</v>
      </c>
      <c r="S185" s="886">
        <f t="shared" si="31"/>
        <v>42.56475002676288</v>
      </c>
      <c r="T185" s="995" t="s">
        <v>342</v>
      </c>
      <c r="U185" s="887">
        <v>38412</v>
      </c>
      <c r="V185" s="885"/>
      <c r="W185" s="885">
        <f t="shared" si="33"/>
        <v>3733558.11</v>
      </c>
      <c r="X185" s="885"/>
      <c r="Y185" s="885"/>
      <c r="Z185" s="855" t="s">
        <v>299</v>
      </c>
      <c r="AA185" s="855" t="s">
        <v>460</v>
      </c>
      <c r="AB185" s="867"/>
      <c r="AC185" s="867"/>
    </row>
    <row r="186" spans="1:29" ht="12.75" customHeight="1">
      <c r="A186" s="880">
        <v>9</v>
      </c>
      <c r="B186" s="881">
        <v>1</v>
      </c>
      <c r="C186" s="880" t="s">
        <v>392</v>
      </c>
      <c r="D186" s="880"/>
      <c r="E186" s="880"/>
      <c r="F186" s="880"/>
      <c r="G186" s="880"/>
      <c r="H186" s="880"/>
      <c r="I186" s="880"/>
      <c r="J186" s="880"/>
      <c r="K186" s="883" t="s">
        <v>458</v>
      </c>
      <c r="L186" s="883">
        <v>12550.25</v>
      </c>
      <c r="M186" s="891"/>
      <c r="N186" s="883"/>
      <c r="O186" s="945">
        <v>12550.25</v>
      </c>
      <c r="P186" s="883">
        <v>500300.88</v>
      </c>
      <c r="Q186" s="883">
        <v>10532.65</v>
      </c>
      <c r="R186" s="885">
        <f t="shared" si="32"/>
        <v>596136.88095778367</v>
      </c>
      <c r="S186" s="886">
        <f t="shared" si="31"/>
        <v>47.500000474714341</v>
      </c>
      <c r="T186" s="995" t="s">
        <v>342</v>
      </c>
      <c r="U186" s="887">
        <v>38412</v>
      </c>
      <c r="V186" s="885"/>
      <c r="W186" s="885">
        <f t="shared" si="33"/>
        <v>596136.88095778367</v>
      </c>
      <c r="X186" s="885"/>
      <c r="Y186" s="885"/>
      <c r="Z186" s="855" t="s">
        <v>299</v>
      </c>
      <c r="AA186" s="855" t="s">
        <v>460</v>
      </c>
      <c r="AB186" s="867"/>
      <c r="AC186" s="867"/>
    </row>
    <row r="187" spans="1:29" ht="12.75" customHeight="1">
      <c r="A187" s="880">
        <v>9</v>
      </c>
      <c r="B187" s="881">
        <v>2</v>
      </c>
      <c r="C187" s="880" t="s">
        <v>392</v>
      </c>
      <c r="D187" s="880"/>
      <c r="E187" s="880"/>
      <c r="F187" s="880"/>
      <c r="G187" s="880"/>
      <c r="H187" s="880"/>
      <c r="I187" s="880"/>
      <c r="J187" s="880"/>
      <c r="K187" s="883" t="s">
        <v>458</v>
      </c>
      <c r="L187" s="883">
        <v>10040.200000000001</v>
      </c>
      <c r="M187" s="891"/>
      <c r="N187" s="883"/>
      <c r="O187" s="945">
        <v>10040.200000000001</v>
      </c>
      <c r="P187" s="883">
        <v>453370.88</v>
      </c>
      <c r="Q187" s="883">
        <v>10047</v>
      </c>
      <c r="R187" s="885">
        <f t="shared" si="32"/>
        <v>453064.02999661589</v>
      </c>
      <c r="S187" s="886">
        <f t="shared" si="31"/>
        <v>45.125000497660992</v>
      </c>
      <c r="T187" s="995" t="s">
        <v>342</v>
      </c>
      <c r="U187" s="887">
        <v>38412</v>
      </c>
      <c r="V187" s="885"/>
      <c r="W187" s="885">
        <f t="shared" si="33"/>
        <v>453064.02999661589</v>
      </c>
      <c r="X187" s="885"/>
      <c r="Y187" s="885"/>
      <c r="Z187" s="855" t="s">
        <v>299</v>
      </c>
      <c r="AA187" s="855" t="s">
        <v>460</v>
      </c>
      <c r="AB187" s="867"/>
      <c r="AC187" s="867"/>
    </row>
    <row r="188" spans="1:29" ht="12.75" customHeight="1">
      <c r="A188" s="880">
        <v>9</v>
      </c>
      <c r="B188" s="881">
        <v>3</v>
      </c>
      <c r="C188" s="880" t="s">
        <v>392</v>
      </c>
      <c r="D188" s="880"/>
      <c r="E188" s="880"/>
      <c r="F188" s="880"/>
      <c r="G188" s="880"/>
      <c r="H188" s="880"/>
      <c r="I188" s="880"/>
      <c r="J188" s="880"/>
      <c r="K188" s="883" t="s">
        <v>458</v>
      </c>
      <c r="L188" s="883">
        <v>10040.200000000001</v>
      </c>
      <c r="M188" s="891"/>
      <c r="N188" s="883"/>
      <c r="O188" s="945">
        <v>10040.200000000001</v>
      </c>
      <c r="P188" s="883">
        <v>453370.88</v>
      </c>
      <c r="Q188" s="883">
        <v>10047</v>
      </c>
      <c r="R188" s="885">
        <f t="shared" si="32"/>
        <v>453064.02999661589</v>
      </c>
      <c r="S188" s="886">
        <f t="shared" si="31"/>
        <v>45.125000497660992</v>
      </c>
      <c r="T188" s="995" t="s">
        <v>342</v>
      </c>
      <c r="U188" s="887">
        <v>38412</v>
      </c>
      <c r="V188" s="885"/>
      <c r="W188" s="885">
        <f t="shared" si="33"/>
        <v>453064.02999661589</v>
      </c>
      <c r="X188" s="885"/>
      <c r="Y188" s="885"/>
      <c r="Z188" s="855" t="s">
        <v>299</v>
      </c>
      <c r="AA188" s="855" t="s">
        <v>460</v>
      </c>
      <c r="AB188" s="867"/>
      <c r="AC188" s="867"/>
    </row>
    <row r="189" spans="1:29" ht="12.75" customHeight="1">
      <c r="A189" s="880">
        <v>9</v>
      </c>
      <c r="B189" s="881">
        <v>4</v>
      </c>
      <c r="C189" s="880" t="s">
        <v>392</v>
      </c>
      <c r="D189" s="880"/>
      <c r="E189" s="880"/>
      <c r="F189" s="880"/>
      <c r="G189" s="880"/>
      <c r="H189" s="880"/>
      <c r="I189" s="880"/>
      <c r="J189" s="880"/>
      <c r="K189" s="883" t="s">
        <v>458</v>
      </c>
      <c r="L189" s="883">
        <v>10040.200000000001</v>
      </c>
      <c r="M189" s="891"/>
      <c r="N189" s="883"/>
      <c r="O189" s="945">
        <v>10040.200000000001</v>
      </c>
      <c r="P189" s="883">
        <v>453370.88</v>
      </c>
      <c r="Q189" s="883">
        <v>10047</v>
      </c>
      <c r="R189" s="885">
        <f t="shared" si="32"/>
        <v>453064.02999661589</v>
      </c>
      <c r="S189" s="886">
        <f t="shared" si="31"/>
        <v>45.125000497660992</v>
      </c>
      <c r="T189" s="995" t="s">
        <v>342</v>
      </c>
      <c r="U189" s="887">
        <v>38412</v>
      </c>
      <c r="V189" s="885"/>
      <c r="W189" s="885">
        <f t="shared" si="33"/>
        <v>453064.02999661589</v>
      </c>
      <c r="X189" s="885"/>
      <c r="Y189" s="885"/>
      <c r="Z189" s="855" t="s">
        <v>299</v>
      </c>
      <c r="AA189" s="855" t="s">
        <v>460</v>
      </c>
      <c r="AB189" s="867"/>
      <c r="AC189" s="867"/>
    </row>
    <row r="190" spans="1:29" ht="12.75" customHeight="1">
      <c r="A190" s="880">
        <v>9</v>
      </c>
      <c r="B190" s="881">
        <v>5</v>
      </c>
      <c r="C190" s="880" t="s">
        <v>392</v>
      </c>
      <c r="D190" s="880"/>
      <c r="E190" s="880"/>
      <c r="F190" s="880"/>
      <c r="G190" s="880"/>
      <c r="H190" s="880"/>
      <c r="I190" s="880"/>
      <c r="J190" s="880"/>
      <c r="K190" s="883" t="s">
        <v>458</v>
      </c>
      <c r="L190" s="883">
        <v>10040.200000000001</v>
      </c>
      <c r="M190" s="891"/>
      <c r="N190" s="883"/>
      <c r="O190" s="945">
        <v>10040.200000000001</v>
      </c>
      <c r="P190" s="883">
        <v>453370.88</v>
      </c>
      <c r="Q190" s="883">
        <v>10047</v>
      </c>
      <c r="R190" s="885">
        <f t="shared" si="32"/>
        <v>453064.02999661589</v>
      </c>
      <c r="S190" s="886">
        <f t="shared" si="31"/>
        <v>45.125000497660992</v>
      </c>
      <c r="T190" s="995" t="s">
        <v>342</v>
      </c>
      <c r="U190" s="887">
        <v>38412</v>
      </c>
      <c r="V190" s="885"/>
      <c r="W190" s="885">
        <f t="shared" si="33"/>
        <v>453064.02999661589</v>
      </c>
      <c r="X190" s="885"/>
      <c r="Y190" s="885"/>
      <c r="Z190" s="855" t="s">
        <v>299</v>
      </c>
      <c r="AA190" s="855" t="s">
        <v>460</v>
      </c>
      <c r="AB190" s="867"/>
      <c r="AC190" s="867"/>
    </row>
    <row r="191" spans="1:29" ht="12.75" customHeight="1">
      <c r="A191" s="880">
        <v>9</v>
      </c>
      <c r="B191" s="881">
        <v>6</v>
      </c>
      <c r="C191" s="880" t="s">
        <v>392</v>
      </c>
      <c r="D191" s="880"/>
      <c r="E191" s="880"/>
      <c r="F191" s="880"/>
      <c r="G191" s="880"/>
      <c r="H191" s="880"/>
      <c r="I191" s="880"/>
      <c r="J191" s="880"/>
      <c r="K191" s="883" t="s">
        <v>458</v>
      </c>
      <c r="L191" s="883">
        <v>10040.200000000001</v>
      </c>
      <c r="M191" s="891"/>
      <c r="N191" s="883"/>
      <c r="O191" s="945">
        <v>10040.200000000001</v>
      </c>
      <c r="P191" s="883">
        <v>453370.88</v>
      </c>
      <c r="Q191" s="883">
        <v>10047</v>
      </c>
      <c r="R191" s="885">
        <f t="shared" si="32"/>
        <v>453064.02999661589</v>
      </c>
      <c r="S191" s="886">
        <f t="shared" si="31"/>
        <v>45.125000497660992</v>
      </c>
      <c r="T191" s="995" t="s">
        <v>342</v>
      </c>
      <c r="U191" s="887">
        <v>38412</v>
      </c>
      <c r="V191" s="885"/>
      <c r="W191" s="885">
        <f t="shared" si="33"/>
        <v>453064.02999661589</v>
      </c>
      <c r="X191" s="885"/>
      <c r="Y191" s="885"/>
      <c r="Z191" s="855" t="s">
        <v>299</v>
      </c>
      <c r="AA191" s="855" t="s">
        <v>460</v>
      </c>
      <c r="AB191" s="867"/>
      <c r="AC191" s="867"/>
    </row>
    <row r="192" spans="1:29" ht="12.75" customHeight="1">
      <c r="A192" s="880">
        <v>9</v>
      </c>
      <c r="B192" s="881">
        <v>7</v>
      </c>
      <c r="C192" s="880" t="s">
        <v>392</v>
      </c>
      <c r="D192" s="880"/>
      <c r="E192" s="880"/>
      <c r="F192" s="880"/>
      <c r="G192" s="880"/>
      <c r="H192" s="880"/>
      <c r="I192" s="880"/>
      <c r="J192" s="880"/>
      <c r="K192" s="883" t="s">
        <v>458</v>
      </c>
      <c r="L192" s="883">
        <v>10040.200000000001</v>
      </c>
      <c r="M192" s="891"/>
      <c r="N192" s="883"/>
      <c r="O192" s="945">
        <v>10040.200000000001</v>
      </c>
      <c r="P192" s="883">
        <v>453370.88</v>
      </c>
      <c r="Q192" s="883">
        <v>10047</v>
      </c>
      <c r="R192" s="885">
        <f t="shared" si="32"/>
        <v>453064.02999661589</v>
      </c>
      <c r="S192" s="886">
        <f t="shared" si="31"/>
        <v>45.125000497660992</v>
      </c>
      <c r="T192" s="995" t="s">
        <v>342</v>
      </c>
      <c r="U192" s="887">
        <v>38412</v>
      </c>
      <c r="V192" s="885"/>
      <c r="W192" s="885">
        <f t="shared" si="33"/>
        <v>453064.02999661589</v>
      </c>
      <c r="X192" s="885"/>
      <c r="Y192" s="885"/>
      <c r="Z192" s="855" t="s">
        <v>299</v>
      </c>
      <c r="AA192" s="855" t="s">
        <v>460</v>
      </c>
      <c r="AB192" s="867"/>
      <c r="AC192" s="867"/>
    </row>
    <row r="193" spans="1:33" ht="12.75" customHeight="1">
      <c r="A193" s="880">
        <v>9</v>
      </c>
      <c r="B193" s="881">
        <v>8</v>
      </c>
      <c r="C193" s="880" t="s">
        <v>392</v>
      </c>
      <c r="D193" s="880"/>
      <c r="E193" s="880"/>
      <c r="F193" s="880"/>
      <c r="G193" s="880"/>
      <c r="H193" s="880"/>
      <c r="I193" s="880"/>
      <c r="J193" s="880"/>
      <c r="K193" s="883" t="s">
        <v>458</v>
      </c>
      <c r="L193" s="883">
        <f>64279.7-30000</f>
        <v>34279.699999999997</v>
      </c>
      <c r="M193" s="891"/>
      <c r="N193" s="883"/>
      <c r="O193" s="945">
        <f>64279.7-30000</f>
        <v>34279.699999999997</v>
      </c>
      <c r="P193" s="883">
        <v>2736347.36</v>
      </c>
      <c r="Q193" s="883">
        <v>67487.48</v>
      </c>
      <c r="R193" s="885">
        <f t="shared" si="32"/>
        <v>1389904.7141275981</v>
      </c>
      <c r="S193" s="886">
        <f t="shared" si="31"/>
        <v>40.545999939544345</v>
      </c>
      <c r="T193" s="995" t="s">
        <v>342</v>
      </c>
      <c r="U193" s="887">
        <v>38412</v>
      </c>
      <c r="V193" s="885"/>
      <c r="W193" s="885">
        <f>2606284.71-1216380</f>
        <v>1389904.71</v>
      </c>
      <c r="X193" s="885"/>
      <c r="Y193" s="885"/>
      <c r="Z193" s="855" t="s">
        <v>299</v>
      </c>
      <c r="AA193" s="855" t="s">
        <v>460</v>
      </c>
      <c r="AB193" s="867"/>
      <c r="AC193" s="867"/>
    </row>
    <row r="194" spans="1:33" ht="12.75" customHeight="1">
      <c r="A194" s="880"/>
      <c r="B194" s="881"/>
      <c r="C194" s="930" t="s">
        <v>458</v>
      </c>
      <c r="D194" s="930"/>
      <c r="E194" s="930"/>
      <c r="F194" s="930"/>
      <c r="G194" s="930"/>
      <c r="H194" s="930"/>
      <c r="I194" s="930"/>
      <c r="J194" s="930"/>
      <c r="K194" s="905" t="s">
        <v>98</v>
      </c>
      <c r="L194" s="889">
        <f t="shared" ref="L194:Q194" si="34">SUM(L166:L193)</f>
        <v>504435.35000000009</v>
      </c>
      <c r="M194" s="889">
        <f t="shared" si="34"/>
        <v>5147.29</v>
      </c>
      <c r="N194" s="889">
        <f t="shared" si="34"/>
        <v>42941.729999999996</v>
      </c>
      <c r="O194" s="889">
        <f t="shared" si="34"/>
        <v>464137.56000000006</v>
      </c>
      <c r="P194" s="889">
        <f t="shared" si="34"/>
        <v>31028756.159999993</v>
      </c>
      <c r="Q194" s="889">
        <f t="shared" si="34"/>
        <v>542100.4800000001</v>
      </c>
      <c r="R194" s="889">
        <f>SUM(R166:R193)</f>
        <v>29730942.674237639</v>
      </c>
      <c r="S194" s="880"/>
      <c r="T194" s="880"/>
      <c r="U194" s="880"/>
      <c r="V194" s="907">
        <f>SUM(V166:V193)</f>
        <v>1029458</v>
      </c>
      <c r="W194" s="907">
        <f>SUM(W166:W193)</f>
        <v>24425144.562567335</v>
      </c>
      <c r="X194" s="907">
        <f>SUM(X166:X193)</f>
        <v>0</v>
      </c>
      <c r="Y194" s="907">
        <f>SUM(Y166:Y193)</f>
        <v>4031387.3075427152</v>
      </c>
      <c r="AB194" s="867"/>
      <c r="AC194" s="867"/>
    </row>
    <row r="195" spans="1:33" ht="10.5" customHeight="1">
      <c r="A195" s="1217" t="s">
        <v>465</v>
      </c>
      <c r="B195" s="1218"/>
      <c r="C195" s="1218"/>
      <c r="D195" s="1218"/>
      <c r="E195" s="1218"/>
      <c r="F195" s="1218"/>
      <c r="G195" s="1218"/>
      <c r="H195" s="1218"/>
      <c r="I195" s="1218"/>
      <c r="J195" s="1218"/>
      <c r="K195" s="1218"/>
      <c r="L195" s="1218"/>
      <c r="M195" s="1218"/>
      <c r="N195" s="1218"/>
      <c r="O195" s="1219"/>
      <c r="P195" s="919"/>
      <c r="Q195" s="958"/>
      <c r="R195" s="959"/>
      <c r="S195" s="926"/>
      <c r="T195" s="927"/>
      <c r="U195" s="959"/>
      <c r="V195" s="960"/>
      <c r="W195" s="961"/>
      <c r="X195" s="961"/>
      <c r="Y195" s="962"/>
      <c r="AB195" s="867"/>
      <c r="AC195" s="867"/>
    </row>
    <row r="196" spans="1:33" ht="12.75" customHeight="1">
      <c r="A196" s="869"/>
      <c r="B196" s="992"/>
      <c r="C196" s="993" t="s">
        <v>263</v>
      </c>
      <c r="D196" s="993" t="s">
        <v>264</v>
      </c>
      <c r="E196" s="994" t="s">
        <v>265</v>
      </c>
      <c r="F196" s="994" t="s">
        <v>266</v>
      </c>
      <c r="G196" s="994" t="s">
        <v>267</v>
      </c>
      <c r="H196" s="994" t="s">
        <v>268</v>
      </c>
      <c r="I196" s="994" t="s">
        <v>269</v>
      </c>
      <c r="J196" s="994" t="s">
        <v>270</v>
      </c>
      <c r="K196" s="1206" t="s">
        <v>271</v>
      </c>
      <c r="L196" s="1207"/>
      <c r="M196" s="1207"/>
      <c r="N196" s="1207" t="s">
        <v>272</v>
      </c>
      <c r="O196" s="1208"/>
      <c r="P196" s="909"/>
      <c r="Q196" s="909"/>
      <c r="R196" s="873" t="s">
        <v>374</v>
      </c>
      <c r="S196" s="873" t="s">
        <v>274</v>
      </c>
      <c r="T196" s="873"/>
      <c r="U196" s="873"/>
      <c r="V196" s="1209" t="s">
        <v>275</v>
      </c>
      <c r="W196" s="1210"/>
      <c r="X196" s="1210"/>
      <c r="Y196" s="1211"/>
      <c r="AB196" s="867"/>
      <c r="AC196" s="867"/>
    </row>
    <row r="197" spans="1:33">
      <c r="A197" s="870" t="s">
        <v>276</v>
      </c>
      <c r="B197" s="904" t="s">
        <v>277</v>
      </c>
      <c r="C197" s="870" t="s">
        <v>278</v>
      </c>
      <c r="D197" s="876"/>
      <c r="E197" s="876"/>
      <c r="F197" s="876"/>
      <c r="G197" s="876"/>
      <c r="H197" s="876"/>
      <c r="I197" s="876"/>
      <c r="J197" s="876"/>
      <c r="K197" s="876" t="s">
        <v>279</v>
      </c>
      <c r="L197" s="922" t="s">
        <v>377</v>
      </c>
      <c r="M197" s="904" t="s">
        <v>281</v>
      </c>
      <c r="N197" s="904" t="s">
        <v>378</v>
      </c>
      <c r="O197" s="904" t="s">
        <v>283</v>
      </c>
      <c r="P197" s="877" t="s">
        <v>284</v>
      </c>
      <c r="Q197" s="903" t="s">
        <v>285</v>
      </c>
      <c r="R197" s="878" t="s">
        <v>286</v>
      </c>
      <c r="S197" s="878" t="s">
        <v>287</v>
      </c>
      <c r="T197" s="878" t="s">
        <v>288</v>
      </c>
      <c r="U197" s="878" t="s">
        <v>289</v>
      </c>
      <c r="V197" s="879" t="s">
        <v>290</v>
      </c>
      <c r="W197" s="879" t="s">
        <v>291</v>
      </c>
      <c r="X197" s="879" t="s">
        <v>292</v>
      </c>
      <c r="Y197" s="879" t="s">
        <v>293</v>
      </c>
      <c r="AB197" s="867"/>
      <c r="AC197" s="867"/>
    </row>
    <row r="198" spans="1:33" ht="14.25" customHeight="1">
      <c r="A198" s="880">
        <v>11</v>
      </c>
      <c r="B198" s="881">
        <v>1</v>
      </c>
      <c r="C198" s="911" t="s">
        <v>392</v>
      </c>
      <c r="D198" s="911"/>
      <c r="E198" s="963"/>
      <c r="F198" s="963">
        <v>35921</v>
      </c>
      <c r="G198" s="911">
        <v>406</v>
      </c>
      <c r="H198" s="911" t="s">
        <v>320</v>
      </c>
      <c r="I198" s="911">
        <v>116</v>
      </c>
      <c r="J198" s="911" t="s">
        <v>466</v>
      </c>
      <c r="K198" s="883" t="s">
        <v>467</v>
      </c>
      <c r="L198" s="883">
        <v>5424.27</v>
      </c>
      <c r="M198" s="883"/>
      <c r="N198" s="883"/>
      <c r="O198" s="883">
        <v>5424.27</v>
      </c>
      <c r="P198" s="883">
        <v>803876.81</v>
      </c>
      <c r="Q198" s="883">
        <f>+L198</f>
        <v>5424.27</v>
      </c>
      <c r="R198" s="883">
        <f>+P198</f>
        <v>803876.81</v>
      </c>
      <c r="S198" s="886">
        <f>+P198/Q198</f>
        <v>148.19999926257358</v>
      </c>
      <c r="T198" s="995" t="s">
        <v>342</v>
      </c>
      <c r="U198" s="887">
        <v>38412</v>
      </c>
      <c r="V198" s="885"/>
      <c r="W198" s="885">
        <f>+R198</f>
        <v>803876.81</v>
      </c>
      <c r="X198" s="885"/>
      <c r="Y198" s="885"/>
      <c r="Z198" s="855" t="s">
        <v>299</v>
      </c>
      <c r="AA198" s="855" t="s">
        <v>460</v>
      </c>
      <c r="AB198" s="867"/>
      <c r="AC198" s="867"/>
    </row>
    <row r="199" spans="1:33" ht="14.25" hidden="1" customHeight="1">
      <c r="A199" s="880" t="s">
        <v>468</v>
      </c>
      <c r="B199" s="881">
        <v>1</v>
      </c>
      <c r="C199" s="911" t="s">
        <v>392</v>
      </c>
      <c r="D199" s="911"/>
      <c r="E199" s="963"/>
      <c r="F199" s="963">
        <v>35921</v>
      </c>
      <c r="G199" s="911">
        <v>406</v>
      </c>
      <c r="H199" s="911" t="s">
        <v>320</v>
      </c>
      <c r="I199" s="911">
        <v>117</v>
      </c>
      <c r="J199" s="911" t="s">
        <v>466</v>
      </c>
      <c r="K199" s="883" t="s">
        <v>467</v>
      </c>
      <c r="L199" s="883">
        <f>8069.7-8069.7</f>
        <v>0</v>
      </c>
      <c r="M199" s="883"/>
      <c r="N199" s="883"/>
      <c r="O199" s="883">
        <f>8069.7-8069.7</f>
        <v>0</v>
      </c>
      <c r="P199" s="883">
        <v>1172930.8999999999</v>
      </c>
      <c r="Q199" s="883">
        <f>+L199</f>
        <v>0</v>
      </c>
      <c r="R199" s="883">
        <f>+P199</f>
        <v>1172930.8999999999</v>
      </c>
      <c r="S199" s="886" t="e">
        <f>+P199/Q199</f>
        <v>#DIV/0!</v>
      </c>
      <c r="T199" s="995" t="s">
        <v>342</v>
      </c>
      <c r="U199" s="887">
        <v>38412</v>
      </c>
      <c r="V199" s="885"/>
      <c r="W199" s="885">
        <f>1172930.9-1172930.9</f>
        <v>0</v>
      </c>
      <c r="X199" s="885"/>
      <c r="Y199" s="885"/>
      <c r="Z199" s="855" t="s">
        <v>299</v>
      </c>
      <c r="AA199" s="855" t="s">
        <v>460</v>
      </c>
      <c r="AB199" s="867"/>
      <c r="AC199" s="867"/>
    </row>
    <row r="200" spans="1:33" ht="14.25" customHeight="1">
      <c r="A200" s="880" t="s">
        <v>469</v>
      </c>
      <c r="B200" s="881">
        <v>1</v>
      </c>
      <c r="C200" s="911" t="s">
        <v>392</v>
      </c>
      <c r="D200" s="911"/>
      <c r="E200" s="963"/>
      <c r="F200" s="911"/>
      <c r="G200" s="911"/>
      <c r="H200" s="911"/>
      <c r="I200" s="911"/>
      <c r="J200" s="911"/>
      <c r="K200" s="883" t="s">
        <v>467</v>
      </c>
      <c r="L200" s="883">
        <v>9481.17</v>
      </c>
      <c r="M200" s="883"/>
      <c r="N200" s="883"/>
      <c r="O200" s="883">
        <v>9481.17</v>
      </c>
      <c r="P200" s="883"/>
      <c r="Q200" s="883"/>
      <c r="R200" s="885">
        <f>+S200*O200</f>
        <v>2180669.1</v>
      </c>
      <c r="S200" s="885">
        <v>230</v>
      </c>
      <c r="T200" s="880" t="s">
        <v>309</v>
      </c>
      <c r="U200" s="880"/>
      <c r="V200" s="885"/>
      <c r="W200" s="885">
        <f>+R200</f>
        <v>2180669.1</v>
      </c>
      <c r="X200" s="885"/>
      <c r="Y200" s="885"/>
      <c r="Z200" s="855" t="s">
        <v>310</v>
      </c>
      <c r="AB200" s="867"/>
      <c r="AC200" s="867"/>
    </row>
    <row r="201" spans="1:33" ht="14.25" hidden="1" customHeight="1">
      <c r="A201" s="953" t="s">
        <v>470</v>
      </c>
      <c r="B201" s="955">
        <v>1</v>
      </c>
      <c r="C201" s="953" t="s">
        <v>471</v>
      </c>
      <c r="D201" s="953"/>
      <c r="E201" s="964"/>
      <c r="F201" s="953"/>
      <c r="G201" s="953"/>
      <c r="H201" s="953"/>
      <c r="I201" s="953"/>
      <c r="J201" s="953"/>
      <c r="K201" s="909" t="s">
        <v>467</v>
      </c>
      <c r="L201" s="953"/>
      <c r="M201" s="909">
        <f>14161.32-14161.32</f>
        <v>0</v>
      </c>
      <c r="N201" s="909"/>
      <c r="O201" s="909">
        <f>14161.32-14161.32</f>
        <v>0</v>
      </c>
      <c r="P201" s="909">
        <v>3257082.9</v>
      </c>
      <c r="Q201" s="909">
        <v>14161.23</v>
      </c>
      <c r="R201" s="965">
        <f>+P201/Q201*M201</f>
        <v>0</v>
      </c>
      <c r="S201" s="965">
        <f>+P201/Q201</f>
        <v>230</v>
      </c>
      <c r="T201" s="1002" t="s">
        <v>472</v>
      </c>
      <c r="U201" s="966">
        <v>38581</v>
      </c>
      <c r="V201" s="965">
        <f>3257103.6-3257103.6</f>
        <v>0</v>
      </c>
      <c r="W201" s="965"/>
      <c r="X201" s="965"/>
      <c r="Y201" s="965"/>
      <c r="Z201" s="855" t="s">
        <v>299</v>
      </c>
      <c r="AA201" s="855" t="s">
        <v>473</v>
      </c>
      <c r="AB201" s="867"/>
      <c r="AC201" s="867"/>
    </row>
    <row r="202" spans="1:33" s="880" customFormat="1" ht="14.25" customHeight="1">
      <c r="B202" s="881"/>
      <c r="C202" s="905" t="s">
        <v>467</v>
      </c>
      <c r="D202" s="905"/>
      <c r="E202" s="967"/>
      <c r="F202" s="905"/>
      <c r="G202" s="905"/>
      <c r="H202" s="905"/>
      <c r="I202" s="905"/>
      <c r="J202" s="905"/>
      <c r="K202" s="905" t="s">
        <v>98</v>
      </c>
      <c r="L202" s="889">
        <f t="shared" ref="L202:Q202" si="35">SUM(L198:L201)</f>
        <v>14905.44</v>
      </c>
      <c r="M202" s="889">
        <f t="shared" si="35"/>
        <v>0</v>
      </c>
      <c r="N202" s="889">
        <f t="shared" si="35"/>
        <v>0</v>
      </c>
      <c r="O202" s="889">
        <f t="shared" si="35"/>
        <v>14905.44</v>
      </c>
      <c r="P202" s="889">
        <f t="shared" si="35"/>
        <v>5233890.6099999994</v>
      </c>
      <c r="Q202" s="889">
        <f t="shared" si="35"/>
        <v>19585.5</v>
      </c>
      <c r="R202" s="889">
        <f>SUM(R198:R201)</f>
        <v>4157476.81</v>
      </c>
      <c r="S202" s="1003"/>
      <c r="T202" s="1004"/>
      <c r="V202" s="907">
        <f>SUM(V198:V201)</f>
        <v>0</v>
      </c>
      <c r="W202" s="907">
        <f>SUM(W198:W201)</f>
        <v>2984545.91</v>
      </c>
      <c r="X202" s="907">
        <f>SUM(X198:X201)</f>
        <v>0</v>
      </c>
      <c r="Y202" s="907">
        <f>SUM(Y198:Y201)</f>
        <v>0</v>
      </c>
      <c r="AB202" s="968"/>
      <c r="AC202" s="968"/>
    </row>
    <row r="203" spans="1:33" ht="14.25" customHeight="1">
      <c r="B203" s="923"/>
      <c r="C203" s="901"/>
      <c r="D203" s="901"/>
      <c r="E203" s="901"/>
      <c r="F203" s="901"/>
      <c r="G203" s="901"/>
      <c r="H203" s="901"/>
      <c r="I203" s="901"/>
      <c r="J203" s="901"/>
      <c r="K203" s="902" t="s">
        <v>372</v>
      </c>
      <c r="L203" s="925">
        <f>L194+L202</f>
        <v>519340.7900000001</v>
      </c>
      <c r="M203" s="925">
        <f>M194+M202</f>
        <v>5147.29</v>
      </c>
      <c r="N203" s="925">
        <f>N194+N202</f>
        <v>42941.729999999996</v>
      </c>
      <c r="O203" s="925">
        <f>O194+O202</f>
        <v>479043.00000000006</v>
      </c>
      <c r="P203" s="925"/>
      <c r="Q203" s="925"/>
      <c r="R203" s="925"/>
      <c r="S203" s="925"/>
      <c r="T203" s="925">
        <f t="shared" ref="T203:AD203" si="36">T194+T202</f>
        <v>0</v>
      </c>
      <c r="U203" s="925">
        <f t="shared" si="36"/>
        <v>0</v>
      </c>
      <c r="V203" s="925">
        <f t="shared" si="36"/>
        <v>1029458</v>
      </c>
      <c r="W203" s="925">
        <f t="shared" si="36"/>
        <v>27409690.472567335</v>
      </c>
      <c r="X203" s="925">
        <f t="shared" si="36"/>
        <v>0</v>
      </c>
      <c r="Y203" s="925">
        <f t="shared" si="36"/>
        <v>4031387.3075427152</v>
      </c>
      <c r="Z203" s="925">
        <f t="shared" si="36"/>
        <v>0</v>
      </c>
      <c r="AA203" s="925">
        <f t="shared" si="36"/>
        <v>0</v>
      </c>
      <c r="AB203" s="925">
        <f t="shared" si="36"/>
        <v>0</v>
      </c>
      <c r="AC203" s="925">
        <f t="shared" si="36"/>
        <v>0</v>
      </c>
      <c r="AD203" s="925">
        <f t="shared" si="36"/>
        <v>0</v>
      </c>
    </row>
    <row r="204" spans="1:33" ht="14.25" customHeight="1">
      <c r="B204" s="923"/>
      <c r="C204" s="901"/>
      <c r="D204" s="901"/>
      <c r="E204" s="901"/>
      <c r="F204" s="901"/>
      <c r="G204" s="901"/>
      <c r="H204" s="901"/>
      <c r="I204" s="901"/>
      <c r="J204" s="901"/>
      <c r="K204" s="902"/>
      <c r="L204" s="925"/>
      <c r="M204" s="925"/>
      <c r="N204" s="925"/>
      <c r="O204" s="925"/>
      <c r="P204" s="925"/>
      <c r="Q204" s="925"/>
      <c r="R204" s="925"/>
      <c r="S204" s="925"/>
      <c r="T204" s="925"/>
      <c r="U204" s="925"/>
      <c r="V204" s="925"/>
      <c r="W204" s="925"/>
      <c r="X204" s="925"/>
      <c r="Y204" s="925"/>
      <c r="Z204" s="925"/>
      <c r="AA204" s="925"/>
      <c r="AB204" s="925"/>
      <c r="AC204" s="925"/>
      <c r="AD204" s="925"/>
    </row>
    <row r="205" spans="1:33" s="858" customFormat="1" ht="14.25" customHeight="1">
      <c r="B205" s="857"/>
      <c r="K205" s="925"/>
      <c r="L205" s="925"/>
      <c r="M205" s="925"/>
      <c r="N205" s="925"/>
      <c r="O205" s="925"/>
      <c r="P205" s="925"/>
      <c r="Q205" s="925"/>
      <c r="R205" s="969"/>
      <c r="V205" s="936"/>
      <c r="W205" s="936"/>
      <c r="X205" s="936"/>
      <c r="Y205" s="936"/>
      <c r="AB205" s="908"/>
      <c r="AC205" s="908"/>
    </row>
    <row r="206" spans="1:33">
      <c r="A206" s="868"/>
      <c r="B206" s="868"/>
      <c r="C206" s="868"/>
      <c r="D206" s="868"/>
      <c r="E206" s="868"/>
      <c r="F206" s="868"/>
      <c r="G206" s="868"/>
      <c r="H206" s="868"/>
      <c r="I206" s="868"/>
      <c r="J206" s="868"/>
      <c r="K206" s="868"/>
      <c r="L206" s="868"/>
      <c r="M206" s="868"/>
      <c r="N206" s="868"/>
      <c r="O206" s="868"/>
      <c r="AB206" s="867"/>
      <c r="AC206" s="867"/>
      <c r="AF206" s="868">
        <f>SUM(AE211:AE217)</f>
        <v>994150.5</v>
      </c>
    </row>
    <row r="207" spans="1:33">
      <c r="A207" s="868"/>
      <c r="B207" s="868"/>
      <c r="C207" s="868"/>
      <c r="D207" s="868"/>
      <c r="E207" s="868"/>
      <c r="F207" s="868"/>
      <c r="G207" s="868"/>
      <c r="H207" s="868"/>
      <c r="I207" s="868"/>
      <c r="J207" s="868"/>
      <c r="K207" s="868"/>
      <c r="L207" s="868"/>
      <c r="M207" s="868"/>
      <c r="N207" s="868"/>
      <c r="O207" s="868"/>
      <c r="AB207" s="867"/>
      <c r="AC207" s="867"/>
    </row>
    <row r="208" spans="1:33">
      <c r="A208" s="1203" t="s">
        <v>474</v>
      </c>
      <c r="B208" s="1204"/>
      <c r="C208" s="1204"/>
      <c r="D208" s="1204"/>
      <c r="E208" s="1204"/>
      <c r="F208" s="1204"/>
      <c r="G208" s="1204"/>
      <c r="H208" s="1204"/>
      <c r="I208" s="1204"/>
      <c r="J208" s="1204"/>
      <c r="K208" s="1204"/>
      <c r="L208" s="1204"/>
      <c r="M208" s="1204"/>
      <c r="N208" s="1204"/>
      <c r="O208" s="1205"/>
      <c r="P208" s="859"/>
      <c r="Q208" s="860"/>
      <c r="R208" s="861"/>
      <c r="S208" s="862"/>
      <c r="T208" s="863"/>
      <c r="U208" s="861"/>
      <c r="V208" s="864"/>
      <c r="W208" s="865"/>
      <c r="X208" s="865"/>
      <c r="Y208" s="866"/>
      <c r="AB208" s="867"/>
      <c r="AC208" s="867"/>
      <c r="AG208" s="868">
        <v>301086.75</v>
      </c>
    </row>
    <row r="209" spans="1:33">
      <c r="A209" s="869"/>
      <c r="B209" s="992"/>
      <c r="C209" s="993" t="s">
        <v>263</v>
      </c>
      <c r="D209" s="993" t="s">
        <v>264</v>
      </c>
      <c r="E209" s="994" t="s">
        <v>265</v>
      </c>
      <c r="F209" s="994" t="s">
        <v>266</v>
      </c>
      <c r="G209" s="994" t="s">
        <v>267</v>
      </c>
      <c r="H209" s="994" t="s">
        <v>268</v>
      </c>
      <c r="I209" s="994" t="s">
        <v>269</v>
      </c>
      <c r="J209" s="994" t="s">
        <v>270</v>
      </c>
      <c r="K209" s="1206" t="s">
        <v>271</v>
      </c>
      <c r="L209" s="1207"/>
      <c r="M209" s="1207"/>
      <c r="N209" s="1207" t="s">
        <v>272</v>
      </c>
      <c r="O209" s="1208"/>
      <c r="P209" s="871"/>
      <c r="Q209" s="872"/>
      <c r="R209" s="873" t="s">
        <v>273</v>
      </c>
      <c r="S209" s="873" t="s">
        <v>274</v>
      </c>
      <c r="T209" s="873"/>
      <c r="U209" s="873"/>
      <c r="V209" s="1209" t="s">
        <v>275</v>
      </c>
      <c r="W209" s="1210"/>
      <c r="X209" s="1210"/>
      <c r="Y209" s="1211"/>
      <c r="AB209" s="867"/>
      <c r="AC209" s="867"/>
      <c r="AG209" s="868"/>
    </row>
    <row r="210" spans="1:33" ht="14.25" customHeight="1">
      <c r="A210" s="876" t="s">
        <v>276</v>
      </c>
      <c r="B210" s="873" t="s">
        <v>277</v>
      </c>
      <c r="C210" s="876" t="s">
        <v>278</v>
      </c>
      <c r="D210" s="876"/>
      <c r="E210" s="876"/>
      <c r="F210" s="876"/>
      <c r="G210" s="876"/>
      <c r="H210" s="876"/>
      <c r="I210" s="876"/>
      <c r="J210" s="876"/>
      <c r="K210" s="876" t="s">
        <v>279</v>
      </c>
      <c r="L210" s="872" t="s">
        <v>280</v>
      </c>
      <c r="M210" s="873" t="s">
        <v>281</v>
      </c>
      <c r="N210" s="873" t="s">
        <v>282</v>
      </c>
      <c r="O210" s="873" t="s">
        <v>283</v>
      </c>
      <c r="P210" s="877" t="s">
        <v>284</v>
      </c>
      <c r="Q210" s="877" t="s">
        <v>285</v>
      </c>
      <c r="R210" s="878" t="s">
        <v>286</v>
      </c>
      <c r="S210" s="878" t="s">
        <v>287</v>
      </c>
      <c r="T210" s="878" t="s">
        <v>288</v>
      </c>
      <c r="U210" s="878" t="s">
        <v>289</v>
      </c>
      <c r="V210" s="879" t="s">
        <v>290</v>
      </c>
      <c r="W210" s="879" t="s">
        <v>291</v>
      </c>
      <c r="X210" s="879" t="s">
        <v>292</v>
      </c>
      <c r="Y210" s="879" t="s">
        <v>293</v>
      </c>
      <c r="AB210" s="867"/>
      <c r="AC210" s="867"/>
      <c r="AF210" s="875">
        <v>1</v>
      </c>
      <c r="AG210" s="868"/>
    </row>
    <row r="211" spans="1:33" ht="16.5" customHeight="1">
      <c r="A211" s="880" t="s">
        <v>475</v>
      </c>
      <c r="B211" s="881">
        <v>54</v>
      </c>
      <c r="C211" s="953" t="s">
        <v>392</v>
      </c>
      <c r="D211" s="880"/>
      <c r="E211" s="880"/>
      <c r="F211" s="880"/>
      <c r="G211" s="880"/>
      <c r="H211" s="880"/>
      <c r="I211" s="880"/>
      <c r="J211" s="880"/>
      <c r="K211" s="883" t="s">
        <v>474</v>
      </c>
      <c r="L211" s="883">
        <f>74.75*10000</f>
        <v>747500</v>
      </c>
      <c r="M211" s="916"/>
      <c r="N211" s="883"/>
      <c r="O211" s="884">
        <f>+L211</f>
        <v>747500</v>
      </c>
      <c r="P211" s="883"/>
      <c r="Q211" s="883"/>
      <c r="R211" s="885">
        <f>+S211*L211</f>
        <v>4485000</v>
      </c>
      <c r="S211" s="885">
        <v>6</v>
      </c>
      <c r="T211" s="880" t="s">
        <v>351</v>
      </c>
      <c r="U211" s="890">
        <v>38108</v>
      </c>
      <c r="V211" s="885"/>
      <c r="W211" s="885">
        <f>+R211+83107.33+107813.18+89171.99+199352.84</f>
        <v>4964445.34</v>
      </c>
      <c r="X211" s="885"/>
      <c r="Y211" s="885"/>
      <c r="Z211" s="855" t="s">
        <v>352</v>
      </c>
      <c r="AB211" s="867" t="s">
        <v>476</v>
      </c>
      <c r="AC211" s="867"/>
      <c r="AE211" s="868">
        <f>O211</f>
        <v>747500</v>
      </c>
      <c r="AF211" s="855">
        <f>(AE211*AF210/AF206)</f>
        <v>0.75189822868871459</v>
      </c>
      <c r="AG211" s="868">
        <f>$AG$208*AF211</f>
        <v>226386.59400664183</v>
      </c>
    </row>
    <row r="213" spans="1:33" ht="11.25" customHeight="1">
      <c r="A213" s="880"/>
      <c r="B213" s="881"/>
      <c r="C213" s="880" t="s">
        <v>480</v>
      </c>
      <c r="D213" s="880"/>
      <c r="E213" s="880"/>
      <c r="F213" s="880"/>
      <c r="G213" s="880"/>
      <c r="H213" s="880"/>
      <c r="I213" s="880"/>
      <c r="J213" s="880"/>
      <c r="K213" s="883" t="s">
        <v>474</v>
      </c>
      <c r="L213" s="880"/>
      <c r="M213" s="883">
        <f>6999.63+7409.61</f>
        <v>14409.24</v>
      </c>
      <c r="N213" s="883">
        <f>+M213</f>
        <v>14409.24</v>
      </c>
      <c r="O213" s="883"/>
      <c r="P213" s="883"/>
      <c r="Q213" s="883"/>
      <c r="R213" s="885">
        <f>+S213*M213</f>
        <v>652738.57199999993</v>
      </c>
      <c r="S213" s="885">
        <v>45.3</v>
      </c>
      <c r="T213" s="880" t="s">
        <v>481</v>
      </c>
      <c r="U213" s="880"/>
      <c r="V213" s="885">
        <f>+R213+40368.04+12824.09+14833.7+5748.94+2213.8+2078.27+1718.93+3842.84</f>
        <v>736367.18199999991</v>
      </c>
      <c r="W213" s="885"/>
      <c r="X213" s="885"/>
      <c r="Y213" s="885"/>
      <c r="Z213" s="855" t="s">
        <v>310</v>
      </c>
      <c r="AB213" s="867"/>
      <c r="AC213" s="867"/>
      <c r="AE213" s="868">
        <f>N213</f>
        <v>14409.24</v>
      </c>
      <c r="AF213" s="855">
        <f>(AE213*AF210/AF206)</f>
        <v>1.4494022786288394E-2</v>
      </c>
      <c r="AG213" s="868">
        <f>$AG$208*AF213</f>
        <v>4363.9582151495169</v>
      </c>
    </row>
    <row r="214" spans="1:33" ht="12" customHeight="1">
      <c r="A214" s="880"/>
      <c r="B214" s="881"/>
      <c r="C214" s="880" t="s">
        <v>482</v>
      </c>
      <c r="D214" s="880"/>
      <c r="E214" s="880"/>
      <c r="F214" s="880"/>
      <c r="G214" s="880"/>
      <c r="H214" s="880"/>
      <c r="I214" s="880"/>
      <c r="J214" s="880"/>
      <c r="K214" s="883" t="s">
        <v>474</v>
      </c>
      <c r="L214" s="880"/>
      <c r="M214" s="883">
        <v>6567.83</v>
      </c>
      <c r="N214" s="883">
        <f>+M214</f>
        <v>6567.83</v>
      </c>
      <c r="O214" s="883"/>
      <c r="P214" s="883"/>
      <c r="Q214" s="883"/>
      <c r="R214" s="885">
        <f>+S214*M214</f>
        <v>297522.69899999996</v>
      </c>
      <c r="S214" s="885">
        <v>45.3</v>
      </c>
      <c r="T214" s="880" t="s">
        <v>481</v>
      </c>
      <c r="U214" s="880"/>
      <c r="V214" s="885">
        <f>+R214+18400.03+5845.31+6761.31+2620.39+1009.04+947.29+783.5+1751.59</f>
        <v>335641.15899999993</v>
      </c>
      <c r="W214" s="885"/>
      <c r="X214" s="885"/>
      <c r="Y214" s="885"/>
      <c r="Z214" s="855" t="s">
        <v>310</v>
      </c>
      <c r="AB214" s="867"/>
      <c r="AC214" s="867"/>
      <c r="AE214" s="868">
        <f>N214</f>
        <v>6567.83</v>
      </c>
      <c r="AF214" s="855">
        <f>(AE214*AF210/AF206)</f>
        <v>6.6064745730148502E-3</v>
      </c>
      <c r="AG214" s="868">
        <f>$AG$208*AF214</f>
        <v>1989.1219581466789</v>
      </c>
    </row>
    <row r="215" spans="1:33" ht="11.25" customHeight="1">
      <c r="A215" s="880"/>
      <c r="B215" s="881"/>
      <c r="C215" s="880" t="s">
        <v>392</v>
      </c>
      <c r="D215" s="880"/>
      <c r="E215" s="880"/>
      <c r="F215" s="880"/>
      <c r="G215" s="880"/>
      <c r="H215" s="880"/>
      <c r="I215" s="880"/>
      <c r="J215" s="880"/>
      <c r="K215" s="883" t="s">
        <v>474</v>
      </c>
      <c r="L215" s="883">
        <v>103386.25</v>
      </c>
      <c r="M215" s="891"/>
      <c r="N215" s="883">
        <f>+L215</f>
        <v>103386.25</v>
      </c>
      <c r="O215" s="883"/>
      <c r="P215" s="883">
        <v>4683397.58</v>
      </c>
      <c r="Q215" s="883">
        <f>+L215</f>
        <v>103386.25</v>
      </c>
      <c r="R215" s="883">
        <f>+P215</f>
        <v>4683397.58</v>
      </c>
      <c r="S215" s="886">
        <f>+P215/Q215</f>
        <v>45.300004400972085</v>
      </c>
      <c r="T215" s="995" t="s">
        <v>483</v>
      </c>
      <c r="U215" s="887">
        <v>38481</v>
      </c>
      <c r="V215" s="885"/>
      <c r="W215" s="885"/>
      <c r="X215" s="885">
        <f>+R215+2368343.25+38714.5+289640.52+92012.78+106431.84+41248.31+15884.04+1805928.52+78646.86+24896.66+14911.81+313759.47+12333.32+27572.36</f>
        <v>9913721.8200000003</v>
      </c>
      <c r="Y215" s="885"/>
      <c r="Z215" s="855" t="s">
        <v>299</v>
      </c>
      <c r="AA215" s="855" t="s">
        <v>484</v>
      </c>
      <c r="AB215" s="867"/>
      <c r="AC215" s="867"/>
      <c r="AE215" s="868">
        <f>N215</f>
        <v>103386.25</v>
      </c>
      <c r="AF215" s="855">
        <f>AE215*AF210/AF206</f>
        <v>0.10399456621507508</v>
      </c>
      <c r="AG215" s="868">
        <f>$AG$208*AF215</f>
        <v>31311.385959356758</v>
      </c>
    </row>
    <row r="216" spans="1:33" ht="12" customHeight="1">
      <c r="A216" s="880"/>
      <c r="B216" s="881"/>
      <c r="C216" s="880" t="s">
        <v>485</v>
      </c>
      <c r="D216" s="880"/>
      <c r="E216" s="880"/>
      <c r="F216" s="880"/>
      <c r="G216" s="880"/>
      <c r="H216" s="880"/>
      <c r="I216" s="880"/>
      <c r="J216" s="880"/>
      <c r="K216" s="883" t="s">
        <v>474</v>
      </c>
      <c r="L216" s="880"/>
      <c r="M216" s="883">
        <v>16963</v>
      </c>
      <c r="N216" s="883">
        <f>+M216</f>
        <v>16963</v>
      </c>
      <c r="O216" s="883"/>
      <c r="P216" s="883"/>
      <c r="Q216" s="883"/>
      <c r="R216" s="885">
        <f>+S216*M216</f>
        <v>768423.89999999991</v>
      </c>
      <c r="S216" s="885">
        <v>45.3</v>
      </c>
      <c r="T216" s="880" t="s">
        <v>481</v>
      </c>
      <c r="U216" s="880"/>
      <c r="V216" s="885"/>
      <c r="W216" s="885"/>
      <c r="X216" s="885">
        <f>+R216+47522.49+15096.91+17462.7+6767.78+2606.16+296305.99+12903.91+4084.9+2446.64+51479.78+2023.58+4523.91</f>
        <v>1231648.6499999997</v>
      </c>
      <c r="Y216" s="885"/>
      <c r="Z216" s="855" t="s">
        <v>310</v>
      </c>
      <c r="AB216" s="867"/>
      <c r="AC216" s="867"/>
      <c r="AE216" s="868">
        <f>N216</f>
        <v>16963</v>
      </c>
      <c r="AF216" s="855">
        <f>(AE216*AF210/AF206)</f>
        <v>1.7062808900664438E-2</v>
      </c>
      <c r="AG216" s="868">
        <f>$AG$208*AF216</f>
        <v>5137.3856777721285</v>
      </c>
    </row>
    <row r="217" spans="1:33" ht="10.5" customHeight="1">
      <c r="A217" s="880"/>
      <c r="B217" s="881"/>
      <c r="C217" s="880" t="s">
        <v>486</v>
      </c>
      <c r="D217" s="880"/>
      <c r="E217" s="880"/>
      <c r="F217" s="880"/>
      <c r="G217" s="880"/>
      <c r="H217" s="880"/>
      <c r="I217" s="880"/>
      <c r="J217" s="880"/>
      <c r="K217" s="883" t="s">
        <v>474</v>
      </c>
      <c r="L217" s="883">
        <v>105324.18</v>
      </c>
      <c r="M217" s="891"/>
      <c r="N217" s="883">
        <f>+L217</f>
        <v>105324.18</v>
      </c>
      <c r="O217" s="883"/>
      <c r="P217" s="883">
        <v>5266209</v>
      </c>
      <c r="Q217" s="883">
        <f>+L217</f>
        <v>105324.18</v>
      </c>
      <c r="R217" s="883">
        <f>+P217</f>
        <v>5266209</v>
      </c>
      <c r="S217" s="886">
        <f>+P217/Q217</f>
        <v>50</v>
      </c>
      <c r="T217" s="995" t="s">
        <v>483</v>
      </c>
      <c r="U217" s="887">
        <v>38481</v>
      </c>
      <c r="V217" s="885"/>
      <c r="W217" s="885"/>
      <c r="X217" s="885">
        <f>+R217+2412736.8+39440.18+295069.71+93737.52+108426.86+42021.5+16181.78+1839779.85+80121.07+25363.34+15191.33+319640.75+12564.5+28089.22</f>
        <v>10594573.41</v>
      </c>
      <c r="Y217" s="885"/>
      <c r="Z217" s="855" t="s">
        <v>299</v>
      </c>
      <c r="AA217" s="855" t="s">
        <v>487</v>
      </c>
      <c r="AB217" s="867"/>
      <c r="AC217" s="867"/>
      <c r="AE217" s="868">
        <f>N217</f>
        <v>105324.18</v>
      </c>
      <c r="AF217" s="855">
        <f>(AE217*AF210/AF206)</f>
        <v>0.1059438988362426</v>
      </c>
      <c r="AG217" s="868">
        <f>$AG$208*AF217</f>
        <v>31898.304182933065</v>
      </c>
    </row>
    <row r="218" spans="1:33" ht="10.5" customHeight="1">
      <c r="A218" s="880"/>
      <c r="B218" s="881"/>
      <c r="C218" s="880"/>
      <c r="D218" s="880"/>
      <c r="E218" s="880"/>
      <c r="F218" s="880"/>
      <c r="G218" s="880"/>
      <c r="H218" s="880"/>
      <c r="I218" s="880"/>
      <c r="J218" s="880"/>
      <c r="K218" s="883"/>
      <c r="L218" s="883"/>
      <c r="M218" s="891"/>
      <c r="N218" s="883"/>
      <c r="O218" s="883"/>
      <c r="P218" s="883"/>
      <c r="Q218" s="883"/>
      <c r="R218" s="883"/>
      <c r="S218" s="886"/>
      <c r="T218" s="995"/>
      <c r="U218" s="887"/>
      <c r="V218" s="885"/>
      <c r="W218" s="885"/>
      <c r="X218" s="885"/>
      <c r="Y218" s="885"/>
      <c r="AB218" s="867"/>
      <c r="AC218" s="867"/>
      <c r="AE218" s="868"/>
      <c r="AG218" s="868"/>
    </row>
    <row r="219" spans="1:33" ht="15" customHeight="1">
      <c r="A219" s="880"/>
      <c r="B219" s="881"/>
      <c r="C219" s="930" t="s">
        <v>474</v>
      </c>
      <c r="D219" s="930"/>
      <c r="E219" s="930"/>
      <c r="F219" s="930"/>
      <c r="G219" s="930"/>
      <c r="H219" s="930"/>
      <c r="I219" s="930"/>
      <c r="J219" s="930"/>
      <c r="K219" s="905" t="s">
        <v>98</v>
      </c>
      <c r="L219" s="889">
        <f>SUM(L211:L217)</f>
        <v>956210.42999999993</v>
      </c>
      <c r="M219" s="889">
        <f>SUM(M211:M217)</f>
        <v>37940.07</v>
      </c>
      <c r="N219" s="889">
        <f t="shared" ref="N219:Y219" si="37">SUM(N211:N218)</f>
        <v>246650.5</v>
      </c>
      <c r="O219" s="889">
        <f t="shared" si="37"/>
        <v>747500</v>
      </c>
      <c r="P219" s="889">
        <f t="shared" si="37"/>
        <v>9949606.5800000001</v>
      </c>
      <c r="Q219" s="889">
        <f t="shared" si="37"/>
        <v>208710.43</v>
      </c>
      <c r="R219" s="889">
        <f t="shared" si="37"/>
        <v>16153291.751</v>
      </c>
      <c r="S219" s="889">
        <f t="shared" si="37"/>
        <v>237.20000440097209</v>
      </c>
      <c r="T219" s="889">
        <f t="shared" si="37"/>
        <v>0</v>
      </c>
      <c r="U219" s="889">
        <f t="shared" si="37"/>
        <v>115070</v>
      </c>
      <c r="V219" s="889">
        <f t="shared" si="37"/>
        <v>1072008.3409999998</v>
      </c>
      <c r="W219" s="889">
        <f t="shared" si="37"/>
        <v>4964445.34</v>
      </c>
      <c r="X219" s="889">
        <f t="shared" si="37"/>
        <v>21739943.880000003</v>
      </c>
      <c r="Y219" s="889">
        <f t="shared" si="37"/>
        <v>0</v>
      </c>
      <c r="AB219" s="867"/>
      <c r="AC219" s="867"/>
      <c r="AE219" s="868"/>
    </row>
    <row r="220" spans="1:33">
      <c r="A220" s="868"/>
      <c r="B220" s="868"/>
      <c r="C220" s="868"/>
      <c r="D220" s="868"/>
      <c r="E220" s="868"/>
      <c r="F220" s="868"/>
      <c r="G220" s="868"/>
      <c r="H220" s="868"/>
      <c r="I220" s="868"/>
      <c r="J220" s="868"/>
      <c r="K220" s="901" t="s">
        <v>372</v>
      </c>
      <c r="L220" s="925">
        <f>L219</f>
        <v>956210.42999999993</v>
      </c>
      <c r="M220" s="925">
        <f>M219</f>
        <v>37940.07</v>
      </c>
      <c r="N220" s="925">
        <f>N219</f>
        <v>246650.5</v>
      </c>
      <c r="O220" s="925">
        <f>O219</f>
        <v>747500</v>
      </c>
      <c r="V220" s="970">
        <f>V219</f>
        <v>1072008.3409999998</v>
      </c>
      <c r="W220" s="970">
        <f>W219</f>
        <v>4964445.34</v>
      </c>
      <c r="X220" s="970">
        <f>X219</f>
        <v>21739943.880000003</v>
      </c>
      <c r="Y220" s="970">
        <f>Y219</f>
        <v>0</v>
      </c>
      <c r="AB220" s="867"/>
      <c r="AC220" s="867"/>
    </row>
    <row r="221" spans="1:33">
      <c r="A221" s="868"/>
      <c r="B221" s="868"/>
      <c r="C221" s="868"/>
      <c r="D221" s="868"/>
      <c r="E221" s="868"/>
      <c r="F221" s="868"/>
      <c r="G221" s="868"/>
      <c r="H221" s="868"/>
      <c r="I221" s="868"/>
      <c r="J221" s="868"/>
      <c r="K221" s="868"/>
      <c r="L221" s="868"/>
      <c r="M221" s="868"/>
      <c r="N221" s="868"/>
      <c r="O221" s="868"/>
      <c r="AB221" s="867"/>
      <c r="AC221" s="867"/>
      <c r="AF221" s="874">
        <f>X220+AG208</f>
        <v>22041030.630000003</v>
      </c>
    </row>
    <row r="222" spans="1:33">
      <c r="A222" s="868"/>
      <c r="B222" s="868"/>
      <c r="C222" s="868"/>
      <c r="D222" s="868"/>
      <c r="E222" s="868"/>
      <c r="F222" s="868"/>
      <c r="G222" s="868"/>
      <c r="H222" s="868"/>
      <c r="I222" s="868"/>
      <c r="J222" s="868"/>
      <c r="K222" s="868"/>
      <c r="L222" s="868"/>
      <c r="M222" s="868"/>
      <c r="N222" s="868"/>
      <c r="O222" s="868"/>
      <c r="AB222" s="867"/>
      <c r="AC222" s="867"/>
    </row>
    <row r="223" spans="1:33">
      <c r="A223" s="1203" t="s">
        <v>488</v>
      </c>
      <c r="B223" s="1204"/>
      <c r="C223" s="1204"/>
      <c r="D223" s="1204"/>
      <c r="E223" s="1204"/>
      <c r="F223" s="1204"/>
      <c r="G223" s="1204"/>
      <c r="H223" s="1204"/>
      <c r="I223" s="1204"/>
      <c r="J223" s="1204"/>
      <c r="K223" s="1204"/>
      <c r="L223" s="1204"/>
      <c r="M223" s="1204"/>
      <c r="N223" s="1204"/>
      <c r="O223" s="1205"/>
      <c r="P223" s="859"/>
      <c r="Q223" s="860"/>
      <c r="R223" s="861"/>
      <c r="S223" s="862"/>
      <c r="T223" s="863"/>
      <c r="U223" s="861"/>
      <c r="V223" s="864"/>
      <c r="W223" s="865"/>
      <c r="X223" s="865"/>
      <c r="Y223" s="866"/>
      <c r="AB223" s="867"/>
      <c r="AC223" s="867"/>
    </row>
    <row r="224" spans="1:33">
      <c r="A224" s="869"/>
      <c r="B224" s="992"/>
      <c r="C224" s="993" t="s">
        <v>263</v>
      </c>
      <c r="D224" s="993" t="s">
        <v>264</v>
      </c>
      <c r="E224" s="994" t="s">
        <v>265</v>
      </c>
      <c r="F224" s="994" t="s">
        <v>266</v>
      </c>
      <c r="G224" s="994" t="s">
        <v>267</v>
      </c>
      <c r="H224" s="994" t="s">
        <v>268</v>
      </c>
      <c r="I224" s="994" t="s">
        <v>269</v>
      </c>
      <c r="J224" s="994" t="s">
        <v>270</v>
      </c>
      <c r="K224" s="1206" t="s">
        <v>271</v>
      </c>
      <c r="L224" s="1207"/>
      <c r="M224" s="1207"/>
      <c r="N224" s="1207" t="s">
        <v>272</v>
      </c>
      <c r="O224" s="1208"/>
      <c r="P224" s="909"/>
      <c r="Q224" s="910"/>
      <c r="R224" s="873" t="s">
        <v>273</v>
      </c>
      <c r="S224" s="873" t="s">
        <v>274</v>
      </c>
      <c r="T224" s="873"/>
      <c r="U224" s="873"/>
      <c r="V224" s="1209" t="s">
        <v>275</v>
      </c>
      <c r="W224" s="1210"/>
      <c r="X224" s="1210"/>
      <c r="Y224" s="1211"/>
      <c r="AB224" s="867"/>
      <c r="AC224" s="867"/>
    </row>
    <row r="225" spans="1:34">
      <c r="A225" s="876" t="s">
        <v>276</v>
      </c>
      <c r="B225" s="873" t="s">
        <v>277</v>
      </c>
      <c r="C225" s="876" t="s">
        <v>278</v>
      </c>
      <c r="D225" s="876"/>
      <c r="E225" s="876"/>
      <c r="F225" s="876"/>
      <c r="G225" s="876"/>
      <c r="H225" s="876"/>
      <c r="I225" s="876"/>
      <c r="J225" s="876"/>
      <c r="K225" s="876" t="s">
        <v>279</v>
      </c>
      <c r="L225" s="872" t="s">
        <v>280</v>
      </c>
      <c r="M225" s="873" t="s">
        <v>281</v>
      </c>
      <c r="N225" s="873" t="s">
        <v>282</v>
      </c>
      <c r="O225" s="873" t="s">
        <v>283</v>
      </c>
      <c r="P225" s="877" t="s">
        <v>284</v>
      </c>
      <c r="Q225" s="877" t="s">
        <v>285</v>
      </c>
      <c r="R225" s="878" t="s">
        <v>286</v>
      </c>
      <c r="S225" s="878" t="s">
        <v>287</v>
      </c>
      <c r="T225" s="878" t="s">
        <v>288</v>
      </c>
      <c r="U225" s="878" t="s">
        <v>289</v>
      </c>
      <c r="V225" s="879" t="s">
        <v>290</v>
      </c>
      <c r="W225" s="879" t="s">
        <v>291</v>
      </c>
      <c r="X225" s="879" t="s">
        <v>292</v>
      </c>
      <c r="Y225" s="879" t="s">
        <v>293</v>
      </c>
      <c r="AB225" s="867"/>
      <c r="AC225" s="867"/>
    </row>
    <row r="226" spans="1:34" ht="12.75">
      <c r="A226" s="876"/>
      <c r="B226" s="873"/>
      <c r="C226" s="953" t="s">
        <v>489</v>
      </c>
      <c r="D226" s="953"/>
      <c r="E226" s="953"/>
      <c r="F226" s="953"/>
      <c r="G226" s="953"/>
      <c r="H226" s="953"/>
      <c r="I226" s="953"/>
      <c r="J226" s="953"/>
      <c r="K226" s="880" t="s">
        <v>490</v>
      </c>
      <c r="L226" s="882">
        <v>872189.86</v>
      </c>
      <c r="M226" s="873"/>
      <c r="N226" s="873"/>
      <c r="O226" s="971">
        <f>+L226</f>
        <v>872189.86</v>
      </c>
      <c r="P226" s="883"/>
      <c r="Q226" s="883"/>
      <c r="R226" s="885">
        <v>2824680.18</v>
      </c>
      <c r="S226" s="885">
        <f>+R226/L226</f>
        <v>3.2386069932067318</v>
      </c>
      <c r="T226" s="880" t="s">
        <v>351</v>
      </c>
      <c r="U226" s="972" t="s">
        <v>491</v>
      </c>
      <c r="V226" s="885"/>
      <c r="W226" s="885">
        <f>+R226+12369536.22+19047.62+4977.12+36000+22857.14</f>
        <v>15277098.279999999</v>
      </c>
      <c r="X226" s="885"/>
      <c r="Y226" s="885"/>
      <c r="Z226" s="855" t="s">
        <v>352</v>
      </c>
      <c r="AA226" s="855" t="s">
        <v>492</v>
      </c>
      <c r="AB226" s="1005" t="s">
        <v>493</v>
      </c>
      <c r="AC226" s="867"/>
    </row>
    <row r="227" spans="1:34" ht="12.75">
      <c r="A227" s="876"/>
      <c r="B227" s="873"/>
      <c r="C227" s="953" t="s">
        <v>494</v>
      </c>
      <c r="D227" s="953"/>
      <c r="E227" s="953"/>
      <c r="F227" s="953"/>
      <c r="G227" s="953"/>
      <c r="H227" s="953"/>
      <c r="I227" s="953"/>
      <c r="J227" s="953"/>
      <c r="K227" s="880"/>
      <c r="L227" s="882">
        <v>400000</v>
      </c>
      <c r="M227" s="873"/>
      <c r="N227" s="873"/>
      <c r="O227" s="971">
        <v>400000</v>
      </c>
      <c r="P227" s="883"/>
      <c r="Q227" s="883"/>
      <c r="R227" s="885"/>
      <c r="S227" s="885"/>
      <c r="T227" s="880"/>
      <c r="U227" s="972"/>
      <c r="V227" s="885"/>
      <c r="W227" s="885">
        <v>1352000</v>
      </c>
      <c r="X227" s="885"/>
      <c r="Y227" s="885"/>
      <c r="AB227" s="1005"/>
      <c r="AC227" s="867"/>
    </row>
    <row r="228" spans="1:34" ht="12.75">
      <c r="A228" s="876"/>
      <c r="B228" s="873"/>
      <c r="C228" s="953" t="s">
        <v>495</v>
      </c>
      <c r="D228" s="953"/>
      <c r="E228" s="953"/>
      <c r="F228" s="953"/>
      <c r="G228" s="953">
        <v>753</v>
      </c>
      <c r="H228" s="953" t="s">
        <v>496</v>
      </c>
      <c r="I228" s="953">
        <v>9</v>
      </c>
      <c r="J228" s="953"/>
      <c r="K228" s="880" t="s">
        <v>490</v>
      </c>
      <c r="L228" s="882"/>
      <c r="M228" s="873"/>
      <c r="N228" s="873"/>
      <c r="O228" s="971">
        <v>1129525.6200000001</v>
      </c>
      <c r="P228" s="883"/>
      <c r="Q228" s="883"/>
      <c r="R228" s="885"/>
      <c r="S228" s="885"/>
      <c r="T228" s="880"/>
      <c r="U228" s="972"/>
      <c r="V228" s="885"/>
      <c r="W228" s="885">
        <v>7577996.4199999999</v>
      </c>
      <c r="X228" s="885"/>
      <c r="Y228" s="885"/>
      <c r="AB228" s="1005"/>
      <c r="AC228" s="867"/>
    </row>
    <row r="229" spans="1:34" ht="12.75">
      <c r="A229" s="876"/>
      <c r="B229" s="873"/>
      <c r="C229" s="953" t="s">
        <v>1322</v>
      </c>
      <c r="D229" s="953"/>
      <c r="E229" s="953"/>
      <c r="F229" s="953"/>
      <c r="G229" s="953"/>
      <c r="H229" s="953"/>
      <c r="I229" s="953"/>
      <c r="J229" s="953"/>
      <c r="K229" s="880"/>
      <c r="L229" s="882"/>
      <c r="M229" s="873"/>
      <c r="N229" s="873"/>
      <c r="O229" s="971">
        <v>5000</v>
      </c>
      <c r="P229" s="883"/>
      <c r="Q229" s="883"/>
      <c r="R229" s="885"/>
      <c r="S229" s="885"/>
      <c r="T229" s="880"/>
      <c r="U229" s="972"/>
      <c r="V229" s="885"/>
      <c r="W229" s="885">
        <v>120000</v>
      </c>
      <c r="X229" s="885"/>
      <c r="Y229" s="885"/>
      <c r="AB229" s="1005"/>
      <c r="AC229" s="867"/>
    </row>
    <row r="230" spans="1:34" ht="12.75">
      <c r="A230" s="876"/>
      <c r="B230" s="873"/>
      <c r="C230" s="953" t="s">
        <v>1323</v>
      </c>
      <c r="D230" s="953"/>
      <c r="E230" s="953"/>
      <c r="F230" s="953"/>
      <c r="G230" s="953"/>
      <c r="H230" s="953"/>
      <c r="I230" s="953"/>
      <c r="J230" s="953"/>
      <c r="K230" s="880"/>
      <c r="L230" s="882"/>
      <c r="M230" s="873"/>
      <c r="N230" s="873"/>
      <c r="O230" s="971">
        <v>5000</v>
      </c>
      <c r="P230" s="883"/>
      <c r="Q230" s="883"/>
      <c r="R230" s="885"/>
      <c r="S230" s="885"/>
      <c r="T230" s="880"/>
      <c r="U230" s="972"/>
      <c r="V230" s="885"/>
      <c r="W230" s="885">
        <v>160000</v>
      </c>
      <c r="X230" s="885"/>
      <c r="Y230" s="885"/>
      <c r="AB230" s="1005"/>
      <c r="AC230" s="867"/>
    </row>
    <row r="231" spans="1:34" ht="12.75">
      <c r="A231" s="876"/>
      <c r="B231" s="873"/>
      <c r="C231" s="953" t="s">
        <v>1324</v>
      </c>
      <c r="D231" s="953"/>
      <c r="E231" s="953"/>
      <c r="F231" s="953"/>
      <c r="G231" s="953"/>
      <c r="H231" s="953"/>
      <c r="I231" s="953"/>
      <c r="J231" s="953"/>
      <c r="K231" s="880"/>
      <c r="L231" s="882"/>
      <c r="M231" s="873"/>
      <c r="N231" s="873"/>
      <c r="O231" s="971">
        <v>5000</v>
      </c>
      <c r="P231" s="883"/>
      <c r="Q231" s="883"/>
      <c r="R231" s="885"/>
      <c r="S231" s="885"/>
      <c r="T231" s="880"/>
      <c r="U231" s="972"/>
      <c r="V231" s="885"/>
      <c r="W231" s="885">
        <v>160000</v>
      </c>
      <c r="X231" s="885"/>
      <c r="Y231" s="885"/>
      <c r="AB231" s="1005"/>
      <c r="AC231" s="867"/>
    </row>
    <row r="232" spans="1:34">
      <c r="A232" s="880"/>
      <c r="B232" s="881"/>
      <c r="C232" s="905" t="s">
        <v>490</v>
      </c>
      <c r="D232" s="905"/>
      <c r="E232" s="905"/>
      <c r="F232" s="905"/>
      <c r="G232" s="905"/>
      <c r="H232" s="905"/>
      <c r="I232" s="905"/>
      <c r="J232" s="905"/>
      <c r="K232" s="905" t="s">
        <v>98</v>
      </c>
      <c r="L232" s="889">
        <f>SUM(L226:L227)</f>
        <v>1272189.8599999999</v>
      </c>
      <c r="M232" s="889">
        <f>SUM(M226:M227)</f>
        <v>0</v>
      </c>
      <c r="N232" s="889">
        <f>SUM(N226:N231)</f>
        <v>0</v>
      </c>
      <c r="O232" s="889">
        <f t="shared" ref="O232:W232" si="38">SUM(O226:O231)</f>
        <v>2416715.48</v>
      </c>
      <c r="P232" s="889">
        <f t="shared" si="38"/>
        <v>0</v>
      </c>
      <c r="Q232" s="889">
        <f t="shared" si="38"/>
        <v>0</v>
      </c>
      <c r="R232" s="889">
        <f t="shared" si="38"/>
        <v>2824680.18</v>
      </c>
      <c r="S232" s="889">
        <f t="shared" si="38"/>
        <v>3.2386069932067318</v>
      </c>
      <c r="T232" s="889">
        <f t="shared" si="38"/>
        <v>0</v>
      </c>
      <c r="U232" s="889">
        <f t="shared" si="38"/>
        <v>0</v>
      </c>
      <c r="V232" s="889">
        <f t="shared" si="38"/>
        <v>0</v>
      </c>
      <c r="W232" s="889">
        <f t="shared" si="38"/>
        <v>24647094.699999999</v>
      </c>
      <c r="X232" s="906">
        <f>SUM(X226:X229)</f>
        <v>0</v>
      </c>
      <c r="Y232" s="906">
        <f>SUM(Y226:Y229)</f>
        <v>0</v>
      </c>
      <c r="AB232" s="867"/>
      <c r="AC232" s="867"/>
    </row>
    <row r="233" spans="1:34">
      <c r="B233" s="923"/>
      <c r="C233" s="902"/>
      <c r="D233" s="902"/>
      <c r="E233" s="902"/>
      <c r="F233" s="902"/>
      <c r="G233" s="902"/>
      <c r="H233" s="902"/>
      <c r="I233" s="902"/>
      <c r="J233" s="902"/>
      <c r="K233" s="902" t="s">
        <v>372</v>
      </c>
      <c r="L233" s="925">
        <f>L232</f>
        <v>1272189.8599999999</v>
      </c>
      <c r="M233" s="925">
        <f t="shared" ref="M233:Y233" si="39">M232</f>
        <v>0</v>
      </c>
      <c r="N233" s="925">
        <f t="shared" si="39"/>
        <v>0</v>
      </c>
      <c r="O233" s="925">
        <f t="shared" si="39"/>
        <v>2416715.48</v>
      </c>
      <c r="P233" s="925"/>
      <c r="Q233" s="925"/>
      <c r="R233" s="925"/>
      <c r="S233" s="925"/>
      <c r="T233" s="925">
        <f t="shared" si="39"/>
        <v>0</v>
      </c>
      <c r="U233" s="925">
        <f t="shared" si="39"/>
        <v>0</v>
      </c>
      <c r="V233" s="925">
        <f t="shared" si="39"/>
        <v>0</v>
      </c>
      <c r="W233" s="925">
        <f t="shared" si="39"/>
        <v>24647094.699999999</v>
      </c>
      <c r="X233" s="925">
        <f t="shared" si="39"/>
        <v>0</v>
      </c>
      <c r="Y233" s="925">
        <f t="shared" si="39"/>
        <v>0</v>
      </c>
      <c r="AB233" s="867"/>
      <c r="AC233" s="867"/>
    </row>
    <row r="234" spans="1:34">
      <c r="A234" s="868"/>
      <c r="B234" s="868"/>
      <c r="C234" s="868"/>
      <c r="D234" s="868"/>
      <c r="E234" s="868"/>
      <c r="F234" s="868"/>
      <c r="G234" s="868"/>
      <c r="H234" s="868"/>
      <c r="I234" s="868"/>
      <c r="J234" s="868"/>
      <c r="K234" s="868"/>
      <c r="L234" s="868"/>
      <c r="M234" s="868"/>
      <c r="N234" s="868"/>
      <c r="O234" s="868"/>
    </row>
    <row r="235" spans="1:34">
      <c r="A235" s="868"/>
      <c r="B235" s="1006" t="s">
        <v>497</v>
      </c>
      <c r="C235" s="868"/>
      <c r="D235" s="868"/>
      <c r="E235" s="868"/>
      <c r="F235" s="868"/>
      <c r="G235" s="868"/>
      <c r="H235" s="868"/>
      <c r="I235" s="868"/>
      <c r="J235" s="868"/>
      <c r="K235" s="868"/>
      <c r="L235" s="868"/>
      <c r="M235" s="868"/>
      <c r="N235" s="868"/>
      <c r="O235" s="868"/>
    </row>
    <row r="236" spans="1:34">
      <c r="A236" s="868"/>
      <c r="B236" s="868"/>
      <c r="C236" s="868"/>
      <c r="D236" s="868"/>
      <c r="E236" s="868"/>
      <c r="F236" s="868"/>
      <c r="G236" s="868"/>
      <c r="H236" s="868"/>
      <c r="I236" s="868"/>
      <c r="J236" s="868"/>
      <c r="K236" s="868"/>
      <c r="L236" s="868"/>
      <c r="M236" s="868"/>
      <c r="N236" s="868"/>
      <c r="O236" s="868"/>
      <c r="AB236" s="867"/>
      <c r="AC236" s="867"/>
    </row>
    <row r="237" spans="1:34">
      <c r="A237" s="868"/>
      <c r="B237" s="868"/>
      <c r="C237" s="868"/>
      <c r="D237" s="868"/>
      <c r="E237" s="868"/>
      <c r="F237" s="868"/>
      <c r="G237" s="868"/>
      <c r="H237" s="868"/>
      <c r="I237" s="868"/>
      <c r="J237" s="868"/>
      <c r="K237" s="868"/>
      <c r="L237" s="868"/>
      <c r="M237" s="868"/>
      <c r="N237" s="868"/>
      <c r="O237" s="868"/>
      <c r="AB237" s="867"/>
      <c r="AC237" s="867"/>
      <c r="AH237" s="868">
        <f>566556.34+3376724.8</f>
        <v>3943281.1399999997</v>
      </c>
    </row>
    <row r="238" spans="1:34">
      <c r="A238" s="868"/>
      <c r="B238" s="868"/>
      <c r="C238" s="868"/>
      <c r="D238" s="868"/>
      <c r="E238" s="868"/>
      <c r="F238" s="868"/>
      <c r="G238" s="868"/>
      <c r="H238" s="868"/>
      <c r="I238" s="868"/>
      <c r="J238" s="868"/>
      <c r="K238" s="868"/>
      <c r="L238" s="868"/>
      <c r="M238" s="868"/>
      <c r="N238" s="868"/>
      <c r="O238" s="868"/>
      <c r="AB238" s="867"/>
      <c r="AC238" s="867"/>
    </row>
    <row r="239" spans="1:34">
      <c r="A239" s="1203" t="s">
        <v>498</v>
      </c>
      <c r="B239" s="1204"/>
      <c r="C239" s="1204"/>
      <c r="D239" s="1204"/>
      <c r="E239" s="1204"/>
      <c r="F239" s="1204"/>
      <c r="G239" s="1204"/>
      <c r="H239" s="1204"/>
      <c r="I239" s="1204"/>
      <c r="J239" s="1204"/>
      <c r="K239" s="1204"/>
      <c r="L239" s="1204"/>
      <c r="M239" s="1204"/>
      <c r="N239" s="1204"/>
      <c r="O239" s="1205"/>
      <c r="P239" s="859"/>
      <c r="Q239" s="860"/>
      <c r="R239" s="861"/>
      <c r="S239" s="862"/>
      <c r="T239" s="863"/>
      <c r="U239" s="861"/>
      <c r="V239" s="864"/>
      <c r="W239" s="865"/>
      <c r="X239" s="865"/>
      <c r="Y239" s="866"/>
      <c r="AB239" s="867"/>
      <c r="AC239" s="867"/>
    </row>
    <row r="240" spans="1:34">
      <c r="A240" s="869"/>
      <c r="B240" s="992"/>
      <c r="C240" s="993" t="s">
        <v>263</v>
      </c>
      <c r="D240" s="993" t="s">
        <v>264</v>
      </c>
      <c r="E240" s="994" t="s">
        <v>265</v>
      </c>
      <c r="F240" s="994" t="s">
        <v>266</v>
      </c>
      <c r="G240" s="994" t="s">
        <v>267</v>
      </c>
      <c r="H240" s="994" t="s">
        <v>268</v>
      </c>
      <c r="I240" s="994" t="s">
        <v>269</v>
      </c>
      <c r="J240" s="994" t="s">
        <v>270</v>
      </c>
      <c r="K240" s="1206" t="s">
        <v>271</v>
      </c>
      <c r="L240" s="1207"/>
      <c r="M240" s="1207"/>
      <c r="N240" s="1207" t="s">
        <v>272</v>
      </c>
      <c r="O240" s="1208"/>
      <c r="P240" s="909"/>
      <c r="Q240" s="910"/>
      <c r="R240" s="873" t="s">
        <v>273</v>
      </c>
      <c r="S240" s="873" t="s">
        <v>274</v>
      </c>
      <c r="T240" s="873"/>
      <c r="U240" s="873"/>
      <c r="V240" s="1209" t="s">
        <v>275</v>
      </c>
      <c r="W240" s="1210"/>
      <c r="X240" s="1210"/>
      <c r="Y240" s="1211"/>
      <c r="AB240" s="867"/>
      <c r="AC240" s="867"/>
      <c r="AF240" s="875">
        <v>1</v>
      </c>
      <c r="AG240" s="868">
        <f>SUM(AF245:AF270)</f>
        <v>279151.51699999999</v>
      </c>
      <c r="AH240" s="868"/>
    </row>
    <row r="241" spans="1:34" ht="13.5" customHeight="1">
      <c r="A241" s="876" t="s">
        <v>276</v>
      </c>
      <c r="B241" s="873" t="s">
        <v>277</v>
      </c>
      <c r="C241" s="876" t="s">
        <v>278</v>
      </c>
      <c r="D241" s="876"/>
      <c r="E241" s="876"/>
      <c r="F241" s="876"/>
      <c r="G241" s="876"/>
      <c r="H241" s="876"/>
      <c r="I241" s="876"/>
      <c r="J241" s="876"/>
      <c r="K241" s="876" t="s">
        <v>279</v>
      </c>
      <c r="L241" s="872" t="s">
        <v>280</v>
      </c>
      <c r="M241" s="873" t="s">
        <v>281</v>
      </c>
      <c r="N241" s="873" t="s">
        <v>282</v>
      </c>
      <c r="O241" s="873" t="s">
        <v>283</v>
      </c>
      <c r="P241" s="877" t="s">
        <v>284</v>
      </c>
      <c r="Q241" s="877" t="s">
        <v>285</v>
      </c>
      <c r="R241" s="878" t="s">
        <v>286</v>
      </c>
      <c r="S241" s="878" t="s">
        <v>287</v>
      </c>
      <c r="T241" s="878" t="s">
        <v>288</v>
      </c>
      <c r="U241" s="878" t="s">
        <v>289</v>
      </c>
      <c r="V241" s="879" t="s">
        <v>290</v>
      </c>
      <c r="W241" s="879" t="s">
        <v>291</v>
      </c>
      <c r="X241" s="879" t="s">
        <v>292</v>
      </c>
      <c r="Y241" s="879" t="s">
        <v>293</v>
      </c>
      <c r="AB241" s="867"/>
      <c r="AC241" s="867"/>
      <c r="AE241" s="868"/>
      <c r="AF241" s="868"/>
      <c r="AG241" s="868"/>
      <c r="AH241" s="868"/>
    </row>
    <row r="242" spans="1:34" ht="15" hidden="1" customHeight="1">
      <c r="A242" s="953"/>
      <c r="B242" s="955" t="s">
        <v>499</v>
      </c>
      <c r="C242" s="953" t="s">
        <v>500</v>
      </c>
      <c r="D242" s="909">
        <v>7500000</v>
      </c>
      <c r="E242" s="964">
        <v>38200</v>
      </c>
      <c r="F242" s="964">
        <v>38181</v>
      </c>
      <c r="G242" s="953">
        <v>504</v>
      </c>
      <c r="H242" s="953" t="s">
        <v>320</v>
      </c>
      <c r="I242" s="953">
        <v>95</v>
      </c>
      <c r="J242" s="953" t="s">
        <v>321</v>
      </c>
      <c r="K242" s="953" t="s">
        <v>501</v>
      </c>
      <c r="L242" s="954">
        <v>3384.6</v>
      </c>
      <c r="M242" s="955"/>
      <c r="N242" s="954">
        <f>+L242-3384.6</f>
        <v>0</v>
      </c>
      <c r="O242" s="971"/>
      <c r="P242" s="883"/>
      <c r="Q242" s="883"/>
      <c r="R242" s="885">
        <f>7500000*0.2</f>
        <v>1500000</v>
      </c>
      <c r="S242" s="885">
        <f>+R242/L242</f>
        <v>443.1838326537848</v>
      </c>
      <c r="T242" s="880" t="s">
        <v>351</v>
      </c>
      <c r="U242" s="890">
        <v>37987</v>
      </c>
      <c r="V242" s="885"/>
      <c r="W242" s="885">
        <f>+R242+3498-1503498</f>
        <v>0</v>
      </c>
      <c r="X242" s="885"/>
      <c r="Y242" s="885"/>
      <c r="Z242" s="855" t="s">
        <v>352</v>
      </c>
      <c r="AA242" s="855" t="s">
        <v>502</v>
      </c>
      <c r="AB242" s="1007" t="s">
        <v>503</v>
      </c>
      <c r="AC242" s="867" t="s">
        <v>504</v>
      </c>
      <c r="AE242" s="868"/>
      <c r="AF242" s="868"/>
      <c r="AG242" s="868"/>
      <c r="AH242" s="868"/>
    </row>
    <row r="243" spans="1:34" s="858" customFormat="1" ht="12.75" hidden="1" customHeight="1">
      <c r="A243" s="880">
        <v>63</v>
      </c>
      <c r="B243" s="881">
        <v>1</v>
      </c>
      <c r="C243" s="880" t="s">
        <v>505</v>
      </c>
      <c r="D243" s="909"/>
      <c r="E243" s="964"/>
      <c r="F243" s="964"/>
      <c r="G243" s="953"/>
      <c r="H243" s="953"/>
      <c r="I243" s="953"/>
      <c r="J243" s="953"/>
      <c r="K243" s="953" t="s">
        <v>501</v>
      </c>
      <c r="L243" s="884">
        <v>491</v>
      </c>
      <c r="M243" s="904"/>
      <c r="N243" s="884">
        <f>+L243-491</f>
        <v>0</v>
      </c>
      <c r="O243" s="973"/>
      <c r="P243" s="883"/>
      <c r="Q243" s="883"/>
      <c r="R243" s="885">
        <f>1750000*0.2</f>
        <v>350000</v>
      </c>
      <c r="S243" s="885">
        <f>+R243/L243</f>
        <v>712.83095723014253</v>
      </c>
      <c r="T243" s="880" t="s">
        <v>351</v>
      </c>
      <c r="U243" s="890">
        <v>38139</v>
      </c>
      <c r="V243" s="907"/>
      <c r="W243" s="885">
        <f>+R243+3498-353498</f>
        <v>0</v>
      </c>
      <c r="X243" s="907"/>
      <c r="Y243" s="870"/>
      <c r="Z243" s="858" t="s">
        <v>352</v>
      </c>
      <c r="AA243" s="858" t="s">
        <v>506</v>
      </c>
      <c r="AB243" s="1007" t="s">
        <v>507</v>
      </c>
      <c r="AC243" s="867" t="s">
        <v>508</v>
      </c>
      <c r="AD243" s="855"/>
      <c r="AE243" s="868"/>
      <c r="AF243" s="868"/>
      <c r="AG243" s="868"/>
      <c r="AH243" s="868"/>
    </row>
    <row r="244" spans="1:34" s="858" customFormat="1" ht="12.75" hidden="1" customHeight="1">
      <c r="A244" s="892">
        <v>65</v>
      </c>
      <c r="B244" s="893">
        <v>4</v>
      </c>
      <c r="C244" s="953" t="s">
        <v>509</v>
      </c>
      <c r="D244" s="909"/>
      <c r="E244" s="964"/>
      <c r="F244" s="964"/>
      <c r="G244" s="953"/>
      <c r="H244" s="953"/>
      <c r="I244" s="953"/>
      <c r="J244" s="953"/>
      <c r="K244" s="953" t="s">
        <v>501</v>
      </c>
      <c r="L244" s="974"/>
      <c r="M244" s="878"/>
      <c r="N244" s="974">
        <f>452-452</f>
        <v>0</v>
      </c>
      <c r="O244" s="975"/>
      <c r="P244" s="897"/>
      <c r="Q244" s="897"/>
      <c r="R244" s="896"/>
      <c r="S244" s="885"/>
      <c r="T244" s="880"/>
      <c r="U244" s="890"/>
      <c r="V244" s="907"/>
      <c r="W244" s="885">
        <f>87400-87400</f>
        <v>0</v>
      </c>
      <c r="X244" s="907"/>
      <c r="Y244" s="870"/>
      <c r="AB244" s="1007"/>
      <c r="AC244" s="867"/>
      <c r="AD244" s="855"/>
      <c r="AE244" s="868"/>
      <c r="AF244" s="868"/>
      <c r="AG244" s="868"/>
      <c r="AH244" s="868"/>
    </row>
    <row r="245" spans="1:34" s="858" customFormat="1" ht="12.75" customHeight="1">
      <c r="A245" s="892">
        <v>70</v>
      </c>
      <c r="B245" s="893">
        <v>4</v>
      </c>
      <c r="C245" s="953" t="s">
        <v>510</v>
      </c>
      <c r="D245" s="909">
        <v>74520</v>
      </c>
      <c r="E245" s="964">
        <v>38708</v>
      </c>
      <c r="F245" s="964">
        <v>38717</v>
      </c>
      <c r="G245" s="953">
        <v>5078</v>
      </c>
      <c r="H245" s="953"/>
      <c r="I245" s="953">
        <v>158</v>
      </c>
      <c r="J245" s="953" t="s">
        <v>389</v>
      </c>
      <c r="K245" s="953" t="s">
        <v>501</v>
      </c>
      <c r="L245" s="974"/>
      <c r="M245" s="878"/>
      <c r="N245" s="974">
        <v>828</v>
      </c>
      <c r="O245" s="975"/>
      <c r="P245" s="897"/>
      <c r="Q245" s="897"/>
      <c r="R245" s="896"/>
      <c r="S245" s="885"/>
      <c r="T245" s="880"/>
      <c r="U245" s="890"/>
      <c r="V245" s="907"/>
      <c r="W245" s="885">
        <f>74520+11696.27</f>
        <v>86216.27</v>
      </c>
      <c r="X245" s="907"/>
      <c r="Y245" s="870"/>
      <c r="AB245" s="1007"/>
      <c r="AC245" s="867"/>
      <c r="AD245" s="855"/>
      <c r="AE245" s="868"/>
      <c r="AF245" s="868">
        <f>N245</f>
        <v>828</v>
      </c>
      <c r="AG245" s="949">
        <f>(AF245*$AF$240)/$AG$240</f>
        <v>2.9661311136632658E-3</v>
      </c>
      <c r="AH245" s="925">
        <f>$AH$237*AG245</f>
        <v>11696.288879275551</v>
      </c>
    </row>
    <row r="246" spans="1:34" s="858" customFormat="1" ht="12.75" customHeight="1">
      <c r="A246" s="892">
        <v>69</v>
      </c>
      <c r="B246" s="893">
        <v>7</v>
      </c>
      <c r="C246" s="953" t="s">
        <v>511</v>
      </c>
      <c r="D246" s="909">
        <v>190836.3</v>
      </c>
      <c r="E246" s="964">
        <v>38708</v>
      </c>
      <c r="F246" s="964">
        <v>39082</v>
      </c>
      <c r="G246" s="953">
        <v>5077</v>
      </c>
      <c r="H246" s="953"/>
      <c r="I246" s="953">
        <v>158</v>
      </c>
      <c r="J246" s="953" t="s">
        <v>389</v>
      </c>
      <c r="K246" s="953" t="s">
        <v>501</v>
      </c>
      <c r="L246" s="974"/>
      <c r="M246" s="878"/>
      <c r="N246" s="974">
        <v>826</v>
      </c>
      <c r="O246" s="975"/>
      <c r="P246" s="897"/>
      <c r="Q246" s="897"/>
      <c r="R246" s="896"/>
      <c r="S246" s="885"/>
      <c r="T246" s="880"/>
      <c r="U246" s="890"/>
      <c r="V246" s="907"/>
      <c r="W246" s="885">
        <f>190836.6+11668.02</f>
        <v>202504.62</v>
      </c>
      <c r="X246" s="907"/>
      <c r="Y246" s="870"/>
      <c r="AB246" s="1007"/>
      <c r="AC246" s="867"/>
      <c r="AD246" s="855"/>
      <c r="AE246" s="868"/>
      <c r="AF246" s="868">
        <f t="shared" ref="AF246:AF280" si="40">N246</f>
        <v>826</v>
      </c>
      <c r="AG246" s="949">
        <f t="shared" ref="AG246:AG280" si="41">(AF246*$AF$240)/$AG$240</f>
        <v>2.9589665457558662E-3</v>
      </c>
      <c r="AH246" s="925">
        <f t="shared" ref="AH246:AH270" si="42">$AH$237*AG246</f>
        <v>11668.036973770053</v>
      </c>
    </row>
    <row r="247" spans="1:34" s="858" customFormat="1" ht="12.75" hidden="1" customHeight="1">
      <c r="A247" s="892">
        <v>70</v>
      </c>
      <c r="B247" s="893">
        <v>2</v>
      </c>
      <c r="C247" s="953" t="s">
        <v>512</v>
      </c>
      <c r="D247" s="909">
        <v>143380</v>
      </c>
      <c r="E247" s="964">
        <v>38708</v>
      </c>
      <c r="F247" s="964">
        <v>39082</v>
      </c>
      <c r="G247" s="953">
        <v>5068</v>
      </c>
      <c r="H247" s="953"/>
      <c r="I247" s="953">
        <v>158</v>
      </c>
      <c r="J247" s="953" t="s">
        <v>389</v>
      </c>
      <c r="K247" s="953" t="s">
        <v>501</v>
      </c>
      <c r="L247" s="974"/>
      <c r="M247" s="878"/>
      <c r="N247" s="974">
        <f>820-820</f>
        <v>0</v>
      </c>
      <c r="O247" s="975"/>
      <c r="P247" s="897"/>
      <c r="Q247" s="897"/>
      <c r="R247" s="896"/>
      <c r="S247" s="885"/>
      <c r="T247" s="880"/>
      <c r="U247" s="890"/>
      <c r="V247" s="907"/>
      <c r="W247" s="885">
        <f>143380-143380</f>
        <v>0</v>
      </c>
      <c r="X247" s="907"/>
      <c r="Y247" s="870"/>
      <c r="AB247" s="1007"/>
      <c r="AC247" s="867"/>
      <c r="AD247" s="855"/>
      <c r="AE247" s="868"/>
      <c r="AF247" s="868">
        <f t="shared" si="40"/>
        <v>0</v>
      </c>
      <c r="AG247" s="949">
        <f t="shared" si="41"/>
        <v>0</v>
      </c>
      <c r="AH247" s="925">
        <f t="shared" si="42"/>
        <v>0</v>
      </c>
    </row>
    <row r="248" spans="1:34" s="858" customFormat="1" ht="12.75" customHeight="1">
      <c r="A248" s="892">
        <v>70</v>
      </c>
      <c r="B248" s="893">
        <v>6</v>
      </c>
      <c r="C248" s="953" t="s">
        <v>513</v>
      </c>
      <c r="D248" s="909">
        <v>74920</v>
      </c>
      <c r="E248" s="964">
        <v>38708</v>
      </c>
      <c r="F248" s="964">
        <v>39082</v>
      </c>
      <c r="G248" s="953">
        <v>5070</v>
      </c>
      <c r="H248" s="953"/>
      <c r="I248" s="953">
        <v>158</v>
      </c>
      <c r="J248" s="953" t="s">
        <v>389</v>
      </c>
      <c r="K248" s="953" t="s">
        <v>501</v>
      </c>
      <c r="L248" s="974"/>
      <c r="M248" s="878"/>
      <c r="N248" s="974">
        <v>485</v>
      </c>
      <c r="O248" s="975"/>
      <c r="P248" s="897"/>
      <c r="Q248" s="897"/>
      <c r="R248" s="896"/>
      <c r="S248" s="885"/>
      <c r="T248" s="880"/>
      <c r="U248" s="890"/>
      <c r="V248" s="907"/>
      <c r="W248" s="885">
        <f>74920+6851.08</f>
        <v>81771.08</v>
      </c>
      <c r="X248" s="907"/>
      <c r="Y248" s="870"/>
      <c r="AB248" s="1007"/>
      <c r="AC248" s="867"/>
      <c r="AD248" s="855"/>
      <c r="AE248" s="868"/>
      <c r="AF248" s="868">
        <f t="shared" si="40"/>
        <v>485</v>
      </c>
      <c r="AG248" s="949">
        <f t="shared" si="41"/>
        <v>1.7374077175443042E-3</v>
      </c>
      <c r="AH248" s="925">
        <f t="shared" si="42"/>
        <v>6851.0870850829015</v>
      </c>
    </row>
    <row r="249" spans="1:34" s="858" customFormat="1" ht="12.75" hidden="1" customHeight="1">
      <c r="A249" s="892">
        <v>63</v>
      </c>
      <c r="B249" s="893">
        <v>2</v>
      </c>
      <c r="C249" s="953" t="s">
        <v>514</v>
      </c>
      <c r="D249" s="909">
        <v>296594</v>
      </c>
      <c r="E249" s="964">
        <v>38708</v>
      </c>
      <c r="F249" s="964">
        <v>39082</v>
      </c>
      <c r="G249" s="953">
        <v>5069</v>
      </c>
      <c r="H249" s="953"/>
      <c r="I249" s="953">
        <v>158</v>
      </c>
      <c r="J249" s="953" t="s">
        <v>389</v>
      </c>
      <c r="K249" s="953" t="s">
        <v>501</v>
      </c>
      <c r="L249" s="974"/>
      <c r="M249" s="878"/>
      <c r="N249" s="974">
        <f>529-529</f>
        <v>0</v>
      </c>
      <c r="O249" s="975"/>
      <c r="P249" s="897"/>
      <c r="Q249" s="897"/>
      <c r="R249" s="896"/>
      <c r="S249" s="885"/>
      <c r="T249" s="880"/>
      <c r="U249" s="890"/>
      <c r="V249" s="907"/>
      <c r="W249" s="885">
        <f>296594-296594</f>
        <v>0</v>
      </c>
      <c r="X249" s="907"/>
      <c r="Y249" s="870"/>
      <c r="AB249" s="1007"/>
      <c r="AC249" s="867"/>
      <c r="AD249" s="855"/>
      <c r="AE249" s="868"/>
      <c r="AF249" s="868">
        <f t="shared" si="40"/>
        <v>0</v>
      </c>
      <c r="AG249" s="949">
        <f t="shared" si="41"/>
        <v>0</v>
      </c>
      <c r="AH249" s="925">
        <f t="shared" si="42"/>
        <v>0</v>
      </c>
    </row>
    <row r="250" spans="1:34" s="858" customFormat="1" ht="12.75" hidden="1" customHeight="1">
      <c r="A250" s="892">
        <v>79</v>
      </c>
      <c r="B250" s="893">
        <v>134</v>
      </c>
      <c r="C250" s="953" t="s">
        <v>515</v>
      </c>
      <c r="D250" s="909">
        <v>134400</v>
      </c>
      <c r="E250" s="964">
        <v>38742</v>
      </c>
      <c r="F250" s="964">
        <v>39082</v>
      </c>
      <c r="G250" s="953">
        <v>5115</v>
      </c>
      <c r="H250" s="953"/>
      <c r="I250" s="953">
        <v>158</v>
      </c>
      <c r="J250" s="953" t="s">
        <v>389</v>
      </c>
      <c r="K250" s="953" t="s">
        <v>501</v>
      </c>
      <c r="L250" s="974"/>
      <c r="M250" s="878"/>
      <c r="N250" s="974">
        <f>134+248-382</f>
        <v>0</v>
      </c>
      <c r="O250" s="975"/>
      <c r="P250" s="897"/>
      <c r="Q250" s="897"/>
      <c r="R250" s="896"/>
      <c r="S250" s="885"/>
      <c r="T250" s="880"/>
      <c r="U250" s="890"/>
      <c r="V250" s="907"/>
      <c r="W250" s="885">
        <f>134400-134400</f>
        <v>0</v>
      </c>
      <c r="X250" s="907"/>
      <c r="Y250" s="870"/>
      <c r="AB250" s="1007"/>
      <c r="AC250" s="867"/>
      <c r="AD250" s="855"/>
      <c r="AE250" s="868"/>
      <c r="AF250" s="868">
        <f t="shared" si="40"/>
        <v>0</v>
      </c>
      <c r="AG250" s="949">
        <f t="shared" si="41"/>
        <v>0</v>
      </c>
      <c r="AH250" s="925">
        <f t="shared" si="42"/>
        <v>0</v>
      </c>
    </row>
    <row r="251" spans="1:34" s="858" customFormat="1" ht="12.75" hidden="1" customHeight="1">
      <c r="A251" s="892">
        <v>63</v>
      </c>
      <c r="B251" s="893" t="s">
        <v>516</v>
      </c>
      <c r="C251" s="953" t="s">
        <v>517</v>
      </c>
      <c r="D251" s="909">
        <v>87400</v>
      </c>
      <c r="E251" s="964">
        <v>38708</v>
      </c>
      <c r="F251" s="964">
        <v>39082</v>
      </c>
      <c r="G251" s="953">
        <v>5075</v>
      </c>
      <c r="H251" s="953"/>
      <c r="I251" s="953">
        <v>158</v>
      </c>
      <c r="J251" s="953" t="s">
        <v>389</v>
      </c>
      <c r="K251" s="953" t="s">
        <v>501</v>
      </c>
      <c r="L251" s="974"/>
      <c r="M251" s="878"/>
      <c r="N251" s="974">
        <f>1196-1196</f>
        <v>0</v>
      </c>
      <c r="O251" s="975"/>
      <c r="P251" s="897"/>
      <c r="Q251" s="897"/>
      <c r="R251" s="896"/>
      <c r="S251" s="885"/>
      <c r="T251" s="880"/>
      <c r="U251" s="890"/>
      <c r="V251" s="907"/>
      <c r="W251" s="885">
        <f>865406.3-865406.3</f>
        <v>0</v>
      </c>
      <c r="X251" s="907"/>
      <c r="Y251" s="870"/>
      <c r="AB251" s="1007"/>
      <c r="AC251" s="867"/>
      <c r="AD251" s="855"/>
      <c r="AE251" s="868"/>
      <c r="AF251" s="868">
        <f t="shared" si="40"/>
        <v>0</v>
      </c>
      <c r="AG251" s="949">
        <f t="shared" si="41"/>
        <v>0</v>
      </c>
      <c r="AH251" s="925">
        <f t="shared" si="42"/>
        <v>0</v>
      </c>
    </row>
    <row r="252" spans="1:34" s="858" customFormat="1" ht="12.75" hidden="1" customHeight="1">
      <c r="A252" s="892"/>
      <c r="B252" s="893"/>
      <c r="C252" s="953" t="s">
        <v>518</v>
      </c>
      <c r="D252" s="909">
        <v>865406.3</v>
      </c>
      <c r="E252" s="964">
        <v>38708</v>
      </c>
      <c r="F252" s="964">
        <v>39082</v>
      </c>
      <c r="G252" s="953">
        <v>5073</v>
      </c>
      <c r="H252" s="953"/>
      <c r="I252" s="953">
        <v>158</v>
      </c>
      <c r="J252" s="953" t="s">
        <v>389</v>
      </c>
      <c r="K252" s="953"/>
      <c r="L252" s="974"/>
      <c r="M252" s="878"/>
      <c r="N252" s="974"/>
      <c r="O252" s="975"/>
      <c r="P252" s="897"/>
      <c r="Q252" s="897"/>
      <c r="R252" s="896"/>
      <c r="S252" s="885"/>
      <c r="T252" s="880"/>
      <c r="U252" s="890"/>
      <c r="V252" s="907"/>
      <c r="W252" s="885"/>
      <c r="X252" s="907"/>
      <c r="Y252" s="870"/>
      <c r="AB252" s="1007"/>
      <c r="AC252" s="867"/>
      <c r="AD252" s="855"/>
      <c r="AE252" s="868"/>
      <c r="AF252" s="868">
        <f t="shared" si="40"/>
        <v>0</v>
      </c>
      <c r="AG252" s="949">
        <f t="shared" si="41"/>
        <v>0</v>
      </c>
      <c r="AH252" s="925">
        <f t="shared" si="42"/>
        <v>0</v>
      </c>
    </row>
    <row r="253" spans="1:34" s="858" customFormat="1" ht="12.75" hidden="1" customHeight="1">
      <c r="A253" s="892"/>
      <c r="B253" s="893"/>
      <c r="C253" s="953" t="s">
        <v>519</v>
      </c>
      <c r="D253" s="909">
        <v>1520000</v>
      </c>
      <c r="E253" s="964">
        <v>39083</v>
      </c>
      <c r="F253" s="964">
        <v>39083</v>
      </c>
      <c r="G253" s="953">
        <v>4042</v>
      </c>
      <c r="H253" s="953" t="s">
        <v>320</v>
      </c>
      <c r="I253" s="953">
        <v>71</v>
      </c>
      <c r="J253" s="953" t="s">
        <v>389</v>
      </c>
      <c r="K253" s="953" t="s">
        <v>501</v>
      </c>
      <c r="L253" s="974"/>
      <c r="M253" s="878"/>
      <c r="N253" s="974">
        <f>88705.64-88705.64</f>
        <v>0</v>
      </c>
      <c r="O253" s="975"/>
      <c r="P253" s="897"/>
      <c r="Q253" s="897"/>
      <c r="R253" s="896"/>
      <c r="S253" s="885"/>
      <c r="T253" s="880"/>
      <c r="U253" s="890"/>
      <c r="V253" s="907"/>
      <c r="W253" s="885">
        <f>1520000-1520000</f>
        <v>0</v>
      </c>
      <c r="X253" s="907"/>
      <c r="Y253" s="870"/>
      <c r="AB253" s="1007"/>
      <c r="AC253" s="867"/>
      <c r="AD253" s="855"/>
      <c r="AE253" s="868"/>
      <c r="AF253" s="868">
        <f t="shared" si="40"/>
        <v>0</v>
      </c>
      <c r="AG253" s="949">
        <f t="shared" si="41"/>
        <v>0</v>
      </c>
      <c r="AH253" s="925">
        <f t="shared" si="42"/>
        <v>0</v>
      </c>
    </row>
    <row r="254" spans="1:34" s="858" customFormat="1" ht="12.75" customHeight="1">
      <c r="A254" s="892">
        <v>109</v>
      </c>
      <c r="B254" s="893">
        <v>2</v>
      </c>
      <c r="C254" s="953" t="s">
        <v>520</v>
      </c>
      <c r="D254" s="909">
        <v>267220</v>
      </c>
      <c r="E254" s="964">
        <v>38708</v>
      </c>
      <c r="F254" s="964">
        <v>39114</v>
      </c>
      <c r="G254" s="953">
        <v>554</v>
      </c>
      <c r="H254" s="953" t="s">
        <v>320</v>
      </c>
      <c r="I254" s="953">
        <v>46</v>
      </c>
      <c r="J254" s="953" t="s">
        <v>389</v>
      </c>
      <c r="K254" s="953" t="s">
        <v>501</v>
      </c>
      <c r="L254" s="974"/>
      <c r="M254" s="878"/>
      <c r="N254" s="974">
        <v>1156.73</v>
      </c>
      <c r="O254" s="975"/>
      <c r="P254" s="897"/>
      <c r="Q254" s="897"/>
      <c r="R254" s="896"/>
      <c r="S254" s="885"/>
      <c r="T254" s="880"/>
      <c r="U254" s="890"/>
      <c r="V254" s="907"/>
      <c r="W254" s="885">
        <f>267220+16339.89</f>
        <v>283559.89</v>
      </c>
      <c r="X254" s="907"/>
      <c r="Y254" s="870"/>
      <c r="AB254" s="1007"/>
      <c r="AC254" s="867"/>
      <c r="AD254" s="855"/>
      <c r="AE254" s="868"/>
      <c r="AF254" s="868">
        <f t="shared" si="40"/>
        <v>1156.73</v>
      </c>
      <c r="AG254" s="949">
        <f t="shared" si="41"/>
        <v>4.143735317762934E-3</v>
      </c>
      <c r="AH254" s="925">
        <f t="shared" si="42"/>
        <v>16339.913327686483</v>
      </c>
    </row>
    <row r="255" spans="1:34" s="858" customFormat="1" ht="12.75" hidden="1" customHeight="1">
      <c r="A255" s="892">
        <v>79</v>
      </c>
      <c r="B255" s="893">
        <v>2</v>
      </c>
      <c r="C255" s="953" t="s">
        <v>521</v>
      </c>
      <c r="D255" s="909">
        <v>134400</v>
      </c>
      <c r="E255" s="964">
        <v>38742</v>
      </c>
      <c r="F255" s="964">
        <v>39114</v>
      </c>
      <c r="G255" s="953">
        <v>554</v>
      </c>
      <c r="H255" s="953" t="s">
        <v>320</v>
      </c>
      <c r="I255" s="953">
        <v>48</v>
      </c>
      <c r="J255" s="953" t="s">
        <v>389</v>
      </c>
      <c r="K255" s="953" t="s">
        <v>501</v>
      </c>
      <c r="L255" s="974"/>
      <c r="M255" s="878"/>
      <c r="N255" s="974">
        <f>314-314</f>
        <v>0</v>
      </c>
      <c r="O255" s="975"/>
      <c r="P255" s="897"/>
      <c r="Q255" s="897"/>
      <c r="R255" s="896"/>
      <c r="S255" s="885"/>
      <c r="T255" s="880"/>
      <c r="U255" s="890"/>
      <c r="V255" s="907"/>
      <c r="W255" s="885">
        <f>134400-134400</f>
        <v>0</v>
      </c>
      <c r="X255" s="907"/>
      <c r="Y255" s="870"/>
      <c r="AB255" s="1007"/>
      <c r="AC255" s="867"/>
      <c r="AD255" s="855"/>
      <c r="AE255" s="868"/>
      <c r="AF255" s="868">
        <f t="shared" si="40"/>
        <v>0</v>
      </c>
      <c r="AG255" s="949">
        <f t="shared" si="41"/>
        <v>0</v>
      </c>
      <c r="AH255" s="925">
        <f t="shared" si="42"/>
        <v>0</v>
      </c>
    </row>
    <row r="256" spans="1:34" s="858" customFormat="1" ht="12.75" customHeight="1">
      <c r="A256" s="892">
        <v>69</v>
      </c>
      <c r="B256" s="893" t="s">
        <v>522</v>
      </c>
      <c r="C256" s="953" t="s">
        <v>523</v>
      </c>
      <c r="D256" s="909">
        <v>300280</v>
      </c>
      <c r="E256" s="964">
        <v>38708</v>
      </c>
      <c r="F256" s="964">
        <v>39114</v>
      </c>
      <c r="G256" s="953">
        <v>554</v>
      </c>
      <c r="H256" s="953" t="s">
        <v>320</v>
      </c>
      <c r="I256" s="953">
        <v>36</v>
      </c>
      <c r="J256" s="953" t="s">
        <v>389</v>
      </c>
      <c r="K256" s="953" t="s">
        <v>501</v>
      </c>
      <c r="L256" s="974"/>
      <c r="M256" s="878"/>
      <c r="N256" s="974">
        <v>432</v>
      </c>
      <c r="O256" s="975"/>
      <c r="P256" s="897"/>
      <c r="Q256" s="897"/>
      <c r="R256" s="896"/>
      <c r="S256" s="885"/>
      <c r="T256" s="880"/>
      <c r="U256" s="890"/>
      <c r="V256" s="907"/>
      <c r="W256" s="885">
        <f>300280+6102.4</f>
        <v>306382.40000000002</v>
      </c>
      <c r="X256" s="907"/>
      <c r="Y256" s="870"/>
      <c r="AB256" s="1007"/>
      <c r="AC256" s="867"/>
      <c r="AD256" s="855"/>
      <c r="AE256" s="868"/>
      <c r="AF256" s="868">
        <f t="shared" si="40"/>
        <v>432</v>
      </c>
      <c r="AG256" s="949">
        <f t="shared" si="41"/>
        <v>1.5475466679982254E-3</v>
      </c>
      <c r="AH256" s="925">
        <f t="shared" si="42"/>
        <v>6102.4115891872434</v>
      </c>
    </row>
    <row r="257" spans="1:34" s="858" customFormat="1" ht="12.75" customHeight="1">
      <c r="A257" s="892">
        <v>110</v>
      </c>
      <c r="B257" s="893">
        <v>2</v>
      </c>
      <c r="C257" s="953" t="s">
        <v>524</v>
      </c>
      <c r="D257" s="909">
        <v>208000</v>
      </c>
      <c r="E257" s="964">
        <v>38722</v>
      </c>
      <c r="F257" s="964">
        <v>39114</v>
      </c>
      <c r="G257" s="953">
        <v>554</v>
      </c>
      <c r="H257" s="953" t="s">
        <v>320</v>
      </c>
      <c r="I257" s="953">
        <v>35</v>
      </c>
      <c r="J257" s="953" t="s">
        <v>389</v>
      </c>
      <c r="K257" s="953" t="s">
        <v>501</v>
      </c>
      <c r="L257" s="974"/>
      <c r="M257" s="878"/>
      <c r="N257" s="974">
        <v>894.56</v>
      </c>
      <c r="O257" s="975"/>
      <c r="P257" s="897"/>
      <c r="Q257" s="897"/>
      <c r="R257" s="896"/>
      <c r="S257" s="885"/>
      <c r="T257" s="880"/>
      <c r="U257" s="890"/>
      <c r="V257" s="907"/>
      <c r="W257" s="885">
        <f>208000+12636.49</f>
        <v>220636.49</v>
      </c>
      <c r="X257" s="907"/>
      <c r="Y257" s="870"/>
      <c r="AB257" s="1007"/>
      <c r="AC257" s="867"/>
      <c r="AD257" s="855"/>
      <c r="AE257" s="868"/>
      <c r="AF257" s="868">
        <f t="shared" si="40"/>
        <v>894.56</v>
      </c>
      <c r="AG257" s="949">
        <f t="shared" si="41"/>
        <v>3.2045679336215106E-3</v>
      </c>
      <c r="AH257" s="925">
        <f t="shared" si="42"/>
        <v>12636.512294498474</v>
      </c>
    </row>
    <row r="258" spans="1:34" s="858" customFormat="1" ht="12.75" hidden="1" customHeight="1">
      <c r="A258" s="892">
        <v>104</v>
      </c>
      <c r="B258" s="893">
        <v>2</v>
      </c>
      <c r="C258" s="953" t="s">
        <v>525</v>
      </c>
      <c r="D258" s="909">
        <v>303400</v>
      </c>
      <c r="E258" s="964">
        <v>38722</v>
      </c>
      <c r="F258" s="964">
        <v>39114</v>
      </c>
      <c r="G258" s="953">
        <v>554</v>
      </c>
      <c r="H258" s="953" t="s">
        <v>320</v>
      </c>
      <c r="I258" s="953">
        <v>52</v>
      </c>
      <c r="J258" s="953" t="s">
        <v>389</v>
      </c>
      <c r="K258" s="953" t="s">
        <v>501</v>
      </c>
      <c r="L258" s="974"/>
      <c r="M258" s="878"/>
      <c r="N258" s="974">
        <f>938.34-938.34</f>
        <v>0</v>
      </c>
      <c r="O258" s="975"/>
      <c r="P258" s="897"/>
      <c r="Q258" s="897"/>
      <c r="R258" s="896"/>
      <c r="S258" s="885"/>
      <c r="T258" s="880"/>
      <c r="U258" s="890"/>
      <c r="V258" s="907"/>
      <c r="W258" s="885">
        <f>303400-303400</f>
        <v>0</v>
      </c>
      <c r="X258" s="907"/>
      <c r="Y258" s="870"/>
      <c r="AB258" s="1007"/>
      <c r="AC258" s="867"/>
      <c r="AD258" s="855"/>
      <c r="AE258" s="868"/>
      <c r="AF258" s="868">
        <f t="shared" si="40"/>
        <v>0</v>
      </c>
      <c r="AG258" s="949">
        <f t="shared" si="41"/>
        <v>0</v>
      </c>
      <c r="AH258" s="925">
        <f t="shared" si="42"/>
        <v>0</v>
      </c>
    </row>
    <row r="259" spans="1:34" s="858" customFormat="1" ht="12.75" hidden="1" customHeight="1">
      <c r="A259" s="892">
        <v>104</v>
      </c>
      <c r="B259" s="893">
        <v>3</v>
      </c>
      <c r="C259" s="953" t="s">
        <v>526</v>
      </c>
      <c r="D259" s="909">
        <v>223000</v>
      </c>
      <c r="E259" s="964">
        <v>38722</v>
      </c>
      <c r="F259" s="964">
        <v>39114</v>
      </c>
      <c r="G259" s="953">
        <v>554</v>
      </c>
      <c r="H259" s="953" t="s">
        <v>320</v>
      </c>
      <c r="I259" s="953">
        <v>49</v>
      </c>
      <c r="J259" s="953" t="s">
        <v>389</v>
      </c>
      <c r="K259" s="953" t="s">
        <v>501</v>
      </c>
      <c r="L259" s="974"/>
      <c r="M259" s="878"/>
      <c r="N259" s="974">
        <f>792.49-792.49</f>
        <v>0</v>
      </c>
      <c r="O259" s="975"/>
      <c r="P259" s="897"/>
      <c r="Q259" s="897"/>
      <c r="R259" s="896"/>
      <c r="S259" s="885"/>
      <c r="T259" s="880"/>
      <c r="U259" s="890"/>
      <c r="V259" s="907"/>
      <c r="W259" s="885">
        <f>223000-223000</f>
        <v>0</v>
      </c>
      <c r="X259" s="907"/>
      <c r="Y259" s="870"/>
      <c r="AB259" s="1007"/>
      <c r="AC259" s="867"/>
      <c r="AD259" s="855"/>
      <c r="AE259" s="868"/>
      <c r="AF259" s="868">
        <f t="shared" si="40"/>
        <v>0</v>
      </c>
      <c r="AG259" s="949">
        <f t="shared" si="41"/>
        <v>0</v>
      </c>
      <c r="AH259" s="925">
        <f t="shared" si="42"/>
        <v>0</v>
      </c>
    </row>
    <row r="260" spans="1:34" s="858" customFormat="1" ht="12.75" hidden="1" customHeight="1">
      <c r="A260" s="892">
        <v>105</v>
      </c>
      <c r="B260" s="893">
        <v>1</v>
      </c>
      <c r="C260" s="953" t="s">
        <v>527</v>
      </c>
      <c r="D260" s="909">
        <v>220000</v>
      </c>
      <c r="E260" s="964">
        <v>38722</v>
      </c>
      <c r="F260" s="964">
        <v>39114</v>
      </c>
      <c r="G260" s="953">
        <v>554</v>
      </c>
      <c r="H260" s="953" t="s">
        <v>320</v>
      </c>
      <c r="I260" s="953">
        <v>53</v>
      </c>
      <c r="J260" s="953" t="s">
        <v>389</v>
      </c>
      <c r="K260" s="953" t="s">
        <v>501</v>
      </c>
      <c r="L260" s="974"/>
      <c r="M260" s="878"/>
      <c r="N260" s="974">
        <f>797.95-797.95</f>
        <v>0</v>
      </c>
      <c r="O260" s="975"/>
      <c r="P260" s="897"/>
      <c r="Q260" s="897"/>
      <c r="R260" s="896"/>
      <c r="S260" s="885"/>
      <c r="T260" s="880"/>
      <c r="U260" s="890"/>
      <c r="V260" s="907"/>
      <c r="W260" s="885">
        <f>220000-220000</f>
        <v>0</v>
      </c>
      <c r="X260" s="907"/>
      <c r="Y260" s="870"/>
      <c r="AB260" s="1007"/>
      <c r="AC260" s="867"/>
      <c r="AD260" s="855"/>
      <c r="AE260" s="868"/>
      <c r="AF260" s="868">
        <f t="shared" si="40"/>
        <v>0</v>
      </c>
      <c r="AG260" s="949">
        <f t="shared" si="41"/>
        <v>0</v>
      </c>
      <c r="AH260" s="925">
        <f t="shared" si="42"/>
        <v>0</v>
      </c>
    </row>
    <row r="261" spans="1:34" s="858" customFormat="1" ht="12.75" customHeight="1">
      <c r="A261" s="892">
        <v>106</v>
      </c>
      <c r="B261" s="893">
        <v>1</v>
      </c>
      <c r="C261" s="953" t="s">
        <v>528</v>
      </c>
      <c r="D261" s="909">
        <v>378995.8</v>
      </c>
      <c r="E261" s="964">
        <v>38722</v>
      </c>
      <c r="F261" s="964">
        <v>39114</v>
      </c>
      <c r="G261" s="953">
        <v>554</v>
      </c>
      <c r="H261" s="953" t="s">
        <v>320</v>
      </c>
      <c r="I261" s="953">
        <v>34</v>
      </c>
      <c r="J261" s="953" t="s">
        <v>389</v>
      </c>
      <c r="K261" s="953" t="s">
        <v>501</v>
      </c>
      <c r="L261" s="974"/>
      <c r="M261" s="878"/>
      <c r="N261" s="974">
        <v>850.38</v>
      </c>
      <c r="O261" s="975"/>
      <c r="P261" s="897"/>
      <c r="Q261" s="897"/>
      <c r="R261" s="896"/>
      <c r="S261" s="885"/>
      <c r="T261" s="880"/>
      <c r="U261" s="890"/>
      <c r="V261" s="907"/>
      <c r="W261" s="885">
        <f>378995.8+12012.41</f>
        <v>391008.20999999996</v>
      </c>
      <c r="X261" s="907"/>
      <c r="Y261" s="870"/>
      <c r="AB261" s="1007"/>
      <c r="AC261" s="867"/>
      <c r="AD261" s="855"/>
      <c r="AE261" s="868"/>
      <c r="AF261" s="868">
        <f t="shared" si="40"/>
        <v>850.38</v>
      </c>
      <c r="AG261" s="949">
        <f t="shared" si="41"/>
        <v>3.0463026285470624E-3</v>
      </c>
      <c r="AH261" s="925">
        <f t="shared" si="42"/>
        <v>12012.427701882056</v>
      </c>
    </row>
    <row r="262" spans="1:34" s="858" customFormat="1" ht="12.75" customHeight="1">
      <c r="A262" s="892">
        <v>106</v>
      </c>
      <c r="B262" s="893">
        <v>7</v>
      </c>
      <c r="C262" s="953" t="s">
        <v>529</v>
      </c>
      <c r="D262" s="909">
        <v>437000</v>
      </c>
      <c r="E262" s="964">
        <v>38722</v>
      </c>
      <c r="F262" s="964">
        <v>39114</v>
      </c>
      <c r="G262" s="953">
        <v>554</v>
      </c>
      <c r="H262" s="953" t="s">
        <v>320</v>
      </c>
      <c r="I262" s="953">
        <v>33</v>
      </c>
      <c r="J262" s="953" t="s">
        <v>389</v>
      </c>
      <c r="K262" s="953" t="s">
        <v>501</v>
      </c>
      <c r="L262" s="974"/>
      <c r="M262" s="878"/>
      <c r="N262" s="974">
        <v>1514.02</v>
      </c>
      <c r="O262" s="975"/>
      <c r="P262" s="897"/>
      <c r="Q262" s="897"/>
      <c r="R262" s="896"/>
      <c r="S262" s="885"/>
      <c r="T262" s="880"/>
      <c r="U262" s="890"/>
      <c r="V262" s="907"/>
      <c r="W262" s="885">
        <f>437000+21386.94</f>
        <v>458386.94</v>
      </c>
      <c r="X262" s="907"/>
      <c r="Y262" s="870"/>
      <c r="AB262" s="1007"/>
      <c r="AC262" s="867"/>
      <c r="AD262" s="855"/>
      <c r="AE262" s="868"/>
      <c r="AF262" s="868">
        <f t="shared" si="40"/>
        <v>1514.02</v>
      </c>
      <c r="AG262" s="949">
        <f t="shared" si="41"/>
        <v>5.4236495515802624E-3</v>
      </c>
      <c r="AH262" s="925">
        <f t="shared" si="42"/>
        <v>21386.974986715904</v>
      </c>
    </row>
    <row r="263" spans="1:34" s="858" customFormat="1" ht="12.75" hidden="1" customHeight="1">
      <c r="A263" s="892">
        <v>65</v>
      </c>
      <c r="B263" s="893">
        <v>3</v>
      </c>
      <c r="C263" s="953" t="s">
        <v>530</v>
      </c>
      <c r="D263" s="909">
        <v>87080</v>
      </c>
      <c r="E263" s="964">
        <v>38708</v>
      </c>
      <c r="F263" s="964">
        <v>39114</v>
      </c>
      <c r="G263" s="953">
        <v>554</v>
      </c>
      <c r="H263" s="953" t="s">
        <v>320</v>
      </c>
      <c r="I263" s="953">
        <v>23</v>
      </c>
      <c r="J263" s="953" t="s">
        <v>389</v>
      </c>
      <c r="K263" s="953" t="s">
        <v>501</v>
      </c>
      <c r="L263" s="974"/>
      <c r="M263" s="878"/>
      <c r="N263" s="974">
        <f>427-427</f>
        <v>0</v>
      </c>
      <c r="O263" s="975"/>
      <c r="P263" s="897"/>
      <c r="Q263" s="897"/>
      <c r="R263" s="896"/>
      <c r="S263" s="885"/>
      <c r="T263" s="880"/>
      <c r="U263" s="890"/>
      <c r="V263" s="907"/>
      <c r="W263" s="885">
        <f>87080-87080</f>
        <v>0</v>
      </c>
      <c r="X263" s="907"/>
      <c r="Y263" s="870"/>
      <c r="AB263" s="1007"/>
      <c r="AC263" s="867"/>
      <c r="AD263" s="855"/>
      <c r="AE263" s="868"/>
      <c r="AF263" s="868">
        <f t="shared" si="40"/>
        <v>0</v>
      </c>
      <c r="AG263" s="949">
        <f t="shared" si="41"/>
        <v>0</v>
      </c>
      <c r="AH263" s="925">
        <f t="shared" si="42"/>
        <v>0</v>
      </c>
    </row>
    <row r="264" spans="1:34" s="858" customFormat="1" ht="12.75" hidden="1" customHeight="1">
      <c r="A264" s="892">
        <v>70</v>
      </c>
      <c r="B264" s="893" t="s">
        <v>531</v>
      </c>
      <c r="C264" s="953" t="s">
        <v>532</v>
      </c>
      <c r="D264" s="909">
        <v>123480</v>
      </c>
      <c r="E264" s="964">
        <v>38708</v>
      </c>
      <c r="F264" s="964">
        <v>39114</v>
      </c>
      <c r="G264" s="953">
        <v>554</v>
      </c>
      <c r="H264" s="953" t="s">
        <v>320</v>
      </c>
      <c r="I264" s="953">
        <v>19</v>
      </c>
      <c r="J264" s="953" t="s">
        <v>389</v>
      </c>
      <c r="K264" s="953" t="s">
        <v>501</v>
      </c>
      <c r="L264" s="974"/>
      <c r="M264" s="878"/>
      <c r="N264" s="974">
        <f>427.7-427.7</f>
        <v>0</v>
      </c>
      <c r="O264" s="975"/>
      <c r="P264" s="897"/>
      <c r="Q264" s="897"/>
      <c r="R264" s="896"/>
      <c r="S264" s="885"/>
      <c r="T264" s="880"/>
      <c r="U264" s="890"/>
      <c r="V264" s="907"/>
      <c r="W264" s="885">
        <f>123480-123480</f>
        <v>0</v>
      </c>
      <c r="X264" s="907"/>
      <c r="Y264" s="870"/>
      <c r="AB264" s="1007"/>
      <c r="AC264" s="867"/>
      <c r="AD264" s="855"/>
      <c r="AE264" s="868"/>
      <c r="AF264" s="868">
        <f t="shared" si="40"/>
        <v>0</v>
      </c>
      <c r="AG264" s="949">
        <f t="shared" si="41"/>
        <v>0</v>
      </c>
      <c r="AH264" s="925">
        <f t="shared" si="42"/>
        <v>0</v>
      </c>
    </row>
    <row r="265" spans="1:34" s="858" customFormat="1" ht="12.75" customHeight="1">
      <c r="A265" s="892">
        <v>69</v>
      </c>
      <c r="B265" s="893" t="s">
        <v>533</v>
      </c>
      <c r="C265" s="953" t="s">
        <v>534</v>
      </c>
      <c r="D265" s="909">
        <v>119296</v>
      </c>
      <c r="E265" s="964">
        <v>38708</v>
      </c>
      <c r="F265" s="964">
        <v>39114</v>
      </c>
      <c r="G265" s="953">
        <v>554</v>
      </c>
      <c r="H265" s="953" t="s">
        <v>320</v>
      </c>
      <c r="I265" s="953">
        <v>51</v>
      </c>
      <c r="J265" s="953" t="s">
        <v>389</v>
      </c>
      <c r="K265" s="953" t="s">
        <v>501</v>
      </c>
      <c r="L265" s="974"/>
      <c r="M265" s="878"/>
      <c r="N265" s="974">
        <v>400</v>
      </c>
      <c r="O265" s="975"/>
      <c r="P265" s="897"/>
      <c r="Q265" s="897"/>
      <c r="R265" s="896"/>
      <c r="S265" s="885"/>
      <c r="T265" s="880"/>
      <c r="U265" s="890"/>
      <c r="V265" s="907"/>
      <c r="W265" s="885">
        <f>119296+5650.37</f>
        <v>124946.37</v>
      </c>
      <c r="X265" s="907"/>
      <c r="Y265" s="870"/>
      <c r="AB265" s="1007"/>
      <c r="AC265" s="867"/>
      <c r="AD265" s="855"/>
      <c r="AE265" s="868"/>
      <c r="AF265" s="868">
        <f t="shared" si="40"/>
        <v>400</v>
      </c>
      <c r="AG265" s="949">
        <f t="shared" si="41"/>
        <v>1.4329135814798385E-3</v>
      </c>
      <c r="AH265" s="925">
        <f t="shared" si="42"/>
        <v>5650.3811010993004</v>
      </c>
    </row>
    <row r="266" spans="1:34" s="858" customFormat="1" ht="12.75" customHeight="1">
      <c r="A266" s="892">
        <v>79</v>
      </c>
      <c r="B266" s="893" t="s">
        <v>535</v>
      </c>
      <c r="C266" s="953" t="s">
        <v>536</v>
      </c>
      <c r="D266" s="909">
        <v>285152</v>
      </c>
      <c r="E266" s="964">
        <v>38708</v>
      </c>
      <c r="F266" s="964">
        <v>39114</v>
      </c>
      <c r="G266" s="953">
        <v>554</v>
      </c>
      <c r="H266" s="953" t="s">
        <v>320</v>
      </c>
      <c r="I266" s="953">
        <v>27</v>
      </c>
      <c r="J266" s="953" t="s">
        <v>389</v>
      </c>
      <c r="K266" s="953" t="s">
        <v>501</v>
      </c>
      <c r="L266" s="974"/>
      <c r="M266" s="878"/>
      <c r="N266" s="974">
        <v>875</v>
      </c>
      <c r="O266" s="975"/>
      <c r="P266" s="897"/>
      <c r="Q266" s="897"/>
      <c r="R266" s="896"/>
      <c r="S266" s="885"/>
      <c r="T266" s="880"/>
      <c r="U266" s="890"/>
      <c r="V266" s="907"/>
      <c r="W266" s="885">
        <f>285152+12360.19</f>
        <v>297512.19</v>
      </c>
      <c r="X266" s="907"/>
      <c r="Y266" s="870"/>
      <c r="AB266" s="1007"/>
      <c r="AC266" s="867"/>
      <c r="AD266" s="855"/>
      <c r="AE266" s="868"/>
      <c r="AF266" s="868">
        <f t="shared" si="40"/>
        <v>875</v>
      </c>
      <c r="AG266" s="949">
        <f t="shared" si="41"/>
        <v>3.1344984594871466E-3</v>
      </c>
      <c r="AH266" s="925">
        <f t="shared" si="42"/>
        <v>12360.208658654718</v>
      </c>
    </row>
    <row r="267" spans="1:34" s="858" customFormat="1" ht="12.75" hidden="1" customHeight="1">
      <c r="A267" s="892"/>
      <c r="B267" s="893"/>
      <c r="C267" s="953" t="s">
        <v>537</v>
      </c>
      <c r="D267" s="909">
        <v>1180037.1599999999</v>
      </c>
      <c r="E267" s="964">
        <v>39224</v>
      </c>
      <c r="F267" s="964">
        <v>39263</v>
      </c>
      <c r="G267" s="953"/>
      <c r="H267" s="953"/>
      <c r="I267" s="953">
        <v>24</v>
      </c>
      <c r="J267" s="953" t="s">
        <v>389</v>
      </c>
      <c r="K267" s="953" t="s">
        <v>501</v>
      </c>
      <c r="L267" s="974"/>
      <c r="M267" s="878"/>
      <c r="N267" s="974">
        <f>43705.08-43705.08</f>
        <v>0</v>
      </c>
      <c r="O267" s="975"/>
      <c r="P267" s="897"/>
      <c r="Q267" s="897"/>
      <c r="R267" s="896"/>
      <c r="S267" s="885"/>
      <c r="T267" s="880"/>
      <c r="U267" s="890"/>
      <c r="V267" s="907"/>
      <c r="W267" s="885">
        <f>1180037.16+60014+18137+21456.71+3176.66+534462.87-1817284.4</f>
        <v>0</v>
      </c>
      <c r="X267" s="907"/>
      <c r="Y267" s="870"/>
      <c r="AB267" s="1007"/>
      <c r="AC267" s="867"/>
      <c r="AD267" s="855"/>
      <c r="AE267" s="868"/>
      <c r="AF267" s="868">
        <f t="shared" si="40"/>
        <v>0</v>
      </c>
      <c r="AG267" s="949">
        <f t="shared" si="41"/>
        <v>0</v>
      </c>
      <c r="AH267" s="925">
        <f t="shared" si="42"/>
        <v>0</v>
      </c>
    </row>
    <row r="268" spans="1:34" s="858" customFormat="1" ht="12.75" hidden="1" customHeight="1">
      <c r="A268" s="892"/>
      <c r="B268" s="893"/>
      <c r="C268" s="953" t="s">
        <v>538</v>
      </c>
      <c r="D268" s="909">
        <v>1330000</v>
      </c>
      <c r="E268" s="964">
        <v>39246</v>
      </c>
      <c r="F268" s="964">
        <v>39263</v>
      </c>
      <c r="G268" s="953">
        <v>178</v>
      </c>
      <c r="H268" s="953"/>
      <c r="I268" s="953">
        <v>137</v>
      </c>
      <c r="J268" s="953" t="s">
        <v>389</v>
      </c>
      <c r="K268" s="953" t="s">
        <v>501</v>
      </c>
      <c r="L268" s="974"/>
      <c r="M268" s="878"/>
      <c r="N268" s="974">
        <f>88754.89-88754.89</f>
        <v>0</v>
      </c>
      <c r="O268" s="975"/>
      <c r="P268" s="897"/>
      <c r="Q268" s="897"/>
      <c r="R268" s="896"/>
      <c r="S268" s="885"/>
      <c r="T268" s="880"/>
      <c r="U268" s="890"/>
      <c r="V268" s="907"/>
      <c r="W268" s="885">
        <f>1330000+37346+12194+11494.18+21456.59+3176.67-1415667.44</f>
        <v>0</v>
      </c>
      <c r="X268" s="907"/>
      <c r="Y268" s="870"/>
      <c r="AB268" s="1007"/>
      <c r="AC268" s="867"/>
      <c r="AD268" s="855"/>
      <c r="AE268" s="868"/>
      <c r="AF268" s="868">
        <f t="shared" si="40"/>
        <v>0</v>
      </c>
      <c r="AG268" s="949">
        <f t="shared" si="41"/>
        <v>0</v>
      </c>
      <c r="AH268" s="925">
        <f t="shared" si="42"/>
        <v>0</v>
      </c>
    </row>
    <row r="269" spans="1:34" s="858" customFormat="1" ht="12.75" hidden="1" customHeight="1">
      <c r="A269" s="892"/>
      <c r="B269" s="893"/>
      <c r="C269" s="953" t="s">
        <v>539</v>
      </c>
      <c r="D269" s="909">
        <v>1900000</v>
      </c>
      <c r="E269" s="964">
        <v>39224</v>
      </c>
      <c r="F269" s="964">
        <v>39263</v>
      </c>
      <c r="G269" s="953">
        <v>117</v>
      </c>
      <c r="H269" s="953"/>
      <c r="I269" s="953">
        <v>10073</v>
      </c>
      <c r="J269" s="953" t="s">
        <v>389</v>
      </c>
      <c r="K269" s="953" t="s">
        <v>501</v>
      </c>
      <c r="L269" s="974"/>
      <c r="M269" s="878"/>
      <c r="N269" s="974">
        <f>88705.64-88705.64</f>
        <v>0</v>
      </c>
      <c r="O269" s="975"/>
      <c r="P269" s="897"/>
      <c r="Q269" s="897"/>
      <c r="R269" s="896"/>
      <c r="S269" s="885"/>
      <c r="T269" s="880"/>
      <c r="U269" s="890"/>
      <c r="V269" s="907"/>
      <c r="W269" s="885">
        <f>1900000+62200+19669+21456.7+3176.67-2006502.37</f>
        <v>0</v>
      </c>
      <c r="X269" s="907"/>
      <c r="Y269" s="870"/>
      <c r="AB269" s="1007"/>
      <c r="AC269" s="867"/>
      <c r="AD269" s="855"/>
      <c r="AE269" s="868"/>
      <c r="AF269" s="868">
        <f t="shared" si="40"/>
        <v>0</v>
      </c>
      <c r="AG269" s="949">
        <f t="shared" si="41"/>
        <v>0</v>
      </c>
      <c r="AH269" s="925">
        <f t="shared" si="42"/>
        <v>0</v>
      </c>
    </row>
    <row r="270" spans="1:34" s="858" customFormat="1" ht="12.75" customHeight="1">
      <c r="A270" s="892"/>
      <c r="B270" s="893"/>
      <c r="C270" s="953" t="s">
        <v>540</v>
      </c>
      <c r="D270" s="909">
        <v>1000000</v>
      </c>
      <c r="E270" s="964">
        <v>39417</v>
      </c>
      <c r="F270" s="964">
        <v>39479</v>
      </c>
      <c r="G270" s="953">
        <v>8950</v>
      </c>
      <c r="H270" s="953"/>
      <c r="I270" s="953"/>
      <c r="J270" s="953" t="s">
        <v>541</v>
      </c>
      <c r="K270" s="953" t="s">
        <v>501</v>
      </c>
      <c r="L270" s="974"/>
      <c r="M270" s="878"/>
      <c r="N270" s="974">
        <f>333313.727-60000-2423.9</f>
        <v>270889.82699999999</v>
      </c>
      <c r="O270" s="975"/>
      <c r="P270" s="897"/>
      <c r="Q270" s="897"/>
      <c r="R270" s="896"/>
      <c r="S270" s="885"/>
      <c r="T270" s="880"/>
      <c r="U270" s="890"/>
      <c r="V270" s="907"/>
      <c r="W270" s="885">
        <f>1000000+20800+1182685.01+33660-2237145.01+45211.19+1834713.29+3764675.19</f>
        <v>5644599.6699999999</v>
      </c>
      <c r="X270" s="907"/>
      <c r="Y270" s="870"/>
      <c r="AB270" s="1007"/>
      <c r="AC270" s="867"/>
      <c r="AD270" s="855"/>
      <c r="AE270" s="868"/>
      <c r="AF270" s="868">
        <f t="shared" si="40"/>
        <v>270889.82699999999</v>
      </c>
      <c r="AG270" s="949">
        <f t="shared" si="41"/>
        <v>0.97040428048255956</v>
      </c>
      <c r="AH270" s="925">
        <f t="shared" si="42"/>
        <v>3826576.8974021468</v>
      </c>
    </row>
    <row r="271" spans="1:34" s="858" customFormat="1" ht="12.75" customHeight="1">
      <c r="A271" s="892"/>
      <c r="B271" s="893"/>
      <c r="C271" s="953" t="s">
        <v>542</v>
      </c>
      <c r="D271" s="909">
        <v>1000000</v>
      </c>
      <c r="E271" s="964">
        <v>39417</v>
      </c>
      <c r="F271" s="964">
        <v>39479</v>
      </c>
      <c r="G271" s="953">
        <v>8950</v>
      </c>
      <c r="H271" s="953"/>
      <c r="I271" s="953"/>
      <c r="J271" s="953" t="s">
        <v>541</v>
      </c>
      <c r="K271" s="953" t="s">
        <v>501</v>
      </c>
      <c r="L271" s="974"/>
      <c r="M271" s="878"/>
      <c r="N271" s="974">
        <f>333426.353-60000-264202.08</f>
        <v>9224.2729999999865</v>
      </c>
      <c r="O271" s="975"/>
      <c r="P271" s="897"/>
      <c r="Q271" s="897"/>
      <c r="R271" s="896"/>
      <c r="S271" s="885"/>
      <c r="T271" s="880"/>
      <c r="U271" s="890"/>
      <c r="V271" s="907"/>
      <c r="W271" s="885">
        <f>1000000+20800+1183084.63+33660-402709.79-1789623.65-45211.19+61901.87</f>
        <v>61901.869999999944</v>
      </c>
      <c r="X271" s="907"/>
      <c r="Y271" s="870"/>
      <c r="AB271" s="1007"/>
      <c r="AC271" s="867"/>
      <c r="AD271" s="855"/>
      <c r="AE271" s="868"/>
      <c r="AF271" s="868">
        <f t="shared" si="40"/>
        <v>9224.2729999999865</v>
      </c>
      <c r="AG271" s="949">
        <f t="shared" si="41"/>
        <v>3.3043965152444385E-2</v>
      </c>
      <c r="AH271" s="868"/>
    </row>
    <row r="272" spans="1:34" s="858" customFormat="1" ht="12.75" customHeight="1">
      <c r="A272" s="892"/>
      <c r="B272" s="893"/>
      <c r="C272" s="953" t="s">
        <v>543</v>
      </c>
      <c r="D272" s="909">
        <v>1000000</v>
      </c>
      <c r="E272" s="964">
        <v>39417</v>
      </c>
      <c r="F272" s="964">
        <v>39783</v>
      </c>
      <c r="G272" s="953">
        <v>8950</v>
      </c>
      <c r="H272" s="953"/>
      <c r="I272" s="953"/>
      <c r="J272" s="953" t="s">
        <v>541</v>
      </c>
      <c r="K272" s="953" t="s">
        <v>501</v>
      </c>
      <c r="L272" s="974"/>
      <c r="M272" s="878"/>
      <c r="N272" s="974">
        <f>333374.024-60000-273374.02</f>
        <v>3.9999999571591616E-3</v>
      </c>
      <c r="O272" s="975"/>
      <c r="P272" s="897"/>
      <c r="Q272" s="897"/>
      <c r="R272" s="896"/>
      <c r="S272" s="885"/>
      <c r="T272" s="880"/>
      <c r="U272" s="890"/>
      <c r="V272" s="907"/>
      <c r="W272" s="868">
        <f>1834713.29-1834713.29</f>
        <v>0</v>
      </c>
      <c r="X272" s="907"/>
      <c r="Y272" s="870"/>
      <c r="AB272" s="1007"/>
      <c r="AC272" s="867"/>
      <c r="AD272" s="855"/>
      <c r="AE272" s="868"/>
      <c r="AF272" s="868">
        <f t="shared" si="40"/>
        <v>3.9999999571591616E-3</v>
      </c>
      <c r="AG272" s="949">
        <f t="shared" si="41"/>
        <v>1.4329135661330336E-8</v>
      </c>
      <c r="AH272" s="868"/>
    </row>
    <row r="273" spans="1:34" s="858" customFormat="1" ht="12.75" hidden="1" customHeight="1">
      <c r="A273" s="976">
        <v>79</v>
      </c>
      <c r="B273" s="893">
        <v>1</v>
      </c>
      <c r="C273" s="953" t="s">
        <v>544</v>
      </c>
      <c r="D273" s="909">
        <v>194600</v>
      </c>
      <c r="E273" s="964">
        <v>39965</v>
      </c>
      <c r="F273" s="964">
        <v>39759</v>
      </c>
      <c r="G273" s="953"/>
      <c r="H273" s="953" t="s">
        <v>545</v>
      </c>
      <c r="I273" s="953"/>
      <c r="J273" s="953" t="s">
        <v>389</v>
      </c>
      <c r="K273" s="953" t="s">
        <v>501</v>
      </c>
      <c r="L273" s="974"/>
      <c r="M273" s="878"/>
      <c r="N273" s="974">
        <f>455-455</f>
        <v>0</v>
      </c>
      <c r="O273" s="975"/>
      <c r="P273" s="897"/>
      <c r="Q273" s="897"/>
      <c r="R273" s="896"/>
      <c r="S273" s="885"/>
      <c r="T273" s="880"/>
      <c r="U273" s="890"/>
      <c r="V273" s="907"/>
      <c r="W273" s="885">
        <f>194600+12913.28-207513.28</f>
        <v>0</v>
      </c>
      <c r="X273" s="907"/>
      <c r="Y273" s="870"/>
      <c r="AB273" s="1007"/>
      <c r="AC273" s="867"/>
      <c r="AD273" s="855"/>
      <c r="AE273" s="868"/>
      <c r="AF273" s="868">
        <f t="shared" si="40"/>
        <v>0</v>
      </c>
      <c r="AG273" s="949">
        <f t="shared" si="41"/>
        <v>0</v>
      </c>
      <c r="AH273" s="868"/>
    </row>
    <row r="274" spans="1:34" s="858" customFormat="1" ht="12.75" hidden="1" customHeight="1">
      <c r="A274" s="976">
        <v>70</v>
      </c>
      <c r="B274" s="893">
        <v>1</v>
      </c>
      <c r="C274" s="953" t="s">
        <v>546</v>
      </c>
      <c r="D274" s="909">
        <v>260619</v>
      </c>
      <c r="E274" s="964">
        <v>39965</v>
      </c>
      <c r="F274" s="964">
        <v>39759</v>
      </c>
      <c r="G274" s="953"/>
      <c r="H274" s="953" t="s">
        <v>547</v>
      </c>
      <c r="I274" s="953"/>
      <c r="J274" s="953" t="s">
        <v>389</v>
      </c>
      <c r="K274" s="953" t="s">
        <v>501</v>
      </c>
      <c r="L274" s="974"/>
      <c r="M274" s="878"/>
      <c r="N274" s="974">
        <f>845-845</f>
        <v>0</v>
      </c>
      <c r="O274" s="975"/>
      <c r="P274" s="897"/>
      <c r="Q274" s="897"/>
      <c r="R274" s="896"/>
      <c r="S274" s="885"/>
      <c r="T274" s="880"/>
      <c r="U274" s="890"/>
      <c r="V274" s="907"/>
      <c r="W274" s="885">
        <f>260619+12913.28-273532.28</f>
        <v>0</v>
      </c>
      <c r="X274" s="907"/>
      <c r="Y274" s="870"/>
      <c r="AB274" s="1007"/>
      <c r="AC274" s="867"/>
      <c r="AD274" s="855"/>
      <c r="AE274" s="868"/>
      <c r="AF274" s="868">
        <f t="shared" si="40"/>
        <v>0</v>
      </c>
      <c r="AG274" s="949">
        <f t="shared" si="41"/>
        <v>0</v>
      </c>
      <c r="AH274" s="868"/>
    </row>
    <row r="275" spans="1:34" s="858" customFormat="1" ht="12.75" hidden="1" customHeight="1">
      <c r="A275" s="976">
        <v>65</v>
      </c>
      <c r="B275" s="893">
        <v>1</v>
      </c>
      <c r="C275" s="953" t="s">
        <v>548</v>
      </c>
      <c r="D275" s="909">
        <v>330278</v>
      </c>
      <c r="E275" s="964">
        <v>39965</v>
      </c>
      <c r="F275" s="964">
        <v>39759</v>
      </c>
      <c r="G275" s="953"/>
      <c r="H275" s="953" t="s">
        <v>549</v>
      </c>
      <c r="I275" s="953"/>
      <c r="J275" s="953" t="s">
        <v>389</v>
      </c>
      <c r="K275" s="953" t="s">
        <v>501</v>
      </c>
      <c r="L275" s="974"/>
      <c r="M275" s="878"/>
      <c r="N275" s="974">
        <f>827-827</f>
        <v>0</v>
      </c>
      <c r="O275" s="975"/>
      <c r="P275" s="897"/>
      <c r="Q275" s="897"/>
      <c r="R275" s="896"/>
      <c r="S275" s="885"/>
      <c r="T275" s="880"/>
      <c r="U275" s="890"/>
      <c r="V275" s="907"/>
      <c r="W275" s="885">
        <f>330278+12913.28-343191.28</f>
        <v>0</v>
      </c>
      <c r="X275" s="907"/>
      <c r="Y275" s="870"/>
      <c r="AB275" s="1007"/>
      <c r="AC275" s="867"/>
      <c r="AD275" s="855"/>
      <c r="AE275" s="868"/>
      <c r="AF275" s="868">
        <f t="shared" si="40"/>
        <v>0</v>
      </c>
      <c r="AG275" s="949">
        <f t="shared" si="41"/>
        <v>0</v>
      </c>
      <c r="AH275" s="868"/>
    </row>
    <row r="276" spans="1:34" s="858" customFormat="1" ht="12.75" hidden="1" customHeight="1">
      <c r="A276" s="976">
        <v>70</v>
      </c>
      <c r="B276" s="893">
        <v>1</v>
      </c>
      <c r="C276" s="953" t="s">
        <v>550</v>
      </c>
      <c r="D276" s="909">
        <v>125000</v>
      </c>
      <c r="E276" s="964">
        <v>39965</v>
      </c>
      <c r="F276" s="964">
        <v>38708</v>
      </c>
      <c r="G276" s="953"/>
      <c r="H276" s="953" t="s">
        <v>551</v>
      </c>
      <c r="I276" s="953"/>
      <c r="J276" s="953" t="s">
        <v>389</v>
      </c>
      <c r="K276" s="953" t="s">
        <v>501</v>
      </c>
      <c r="L276" s="974"/>
      <c r="M276" s="878"/>
      <c r="N276" s="974">
        <f>427.7-427.7</f>
        <v>0</v>
      </c>
      <c r="O276" s="975"/>
      <c r="P276" s="897"/>
      <c r="Q276" s="897"/>
      <c r="R276" s="896"/>
      <c r="S276" s="885"/>
      <c r="T276" s="880"/>
      <c r="U276" s="890"/>
      <c r="V276" s="907"/>
      <c r="W276" s="885">
        <f>125000+12913.29-137913.29</f>
        <v>0</v>
      </c>
      <c r="X276" s="907"/>
      <c r="Y276" s="870"/>
      <c r="AB276" s="1007"/>
      <c r="AC276" s="867"/>
      <c r="AD276" s="855"/>
      <c r="AE276" s="868"/>
      <c r="AF276" s="868">
        <f t="shared" si="40"/>
        <v>0</v>
      </c>
      <c r="AG276" s="949">
        <f t="shared" si="41"/>
        <v>0</v>
      </c>
      <c r="AH276" s="868"/>
    </row>
    <row r="277" spans="1:34" s="858" customFormat="1" ht="12.75" hidden="1" customHeight="1">
      <c r="A277" s="976">
        <v>64</v>
      </c>
      <c r="B277" s="893">
        <v>1</v>
      </c>
      <c r="C277" s="953" t="s">
        <v>552</v>
      </c>
      <c r="D277" s="909">
        <v>200000</v>
      </c>
      <c r="E277" s="964">
        <v>39965</v>
      </c>
      <c r="F277" s="964">
        <v>39759</v>
      </c>
      <c r="G277" s="953"/>
      <c r="H277" s="953" t="s">
        <v>553</v>
      </c>
      <c r="I277" s="953"/>
      <c r="J277" s="953" t="s">
        <v>389</v>
      </c>
      <c r="K277" s="953" t="s">
        <v>501</v>
      </c>
      <c r="L277" s="974"/>
      <c r="M277" s="878"/>
      <c r="N277" s="974">
        <f>869-869</f>
        <v>0</v>
      </c>
      <c r="O277" s="975"/>
      <c r="P277" s="897"/>
      <c r="Q277" s="897"/>
      <c r="R277" s="896"/>
      <c r="S277" s="885"/>
      <c r="T277" s="880"/>
      <c r="U277" s="890"/>
      <c r="V277" s="907"/>
      <c r="W277" s="885">
        <f>200000+12913.29-212913.29</f>
        <v>0</v>
      </c>
      <c r="X277" s="907"/>
      <c r="Y277" s="870"/>
      <c r="AB277" s="1007"/>
      <c r="AC277" s="867"/>
      <c r="AD277" s="855"/>
      <c r="AE277" s="868"/>
      <c r="AF277" s="868">
        <f t="shared" si="40"/>
        <v>0</v>
      </c>
      <c r="AG277" s="949">
        <f t="shared" si="41"/>
        <v>0</v>
      </c>
      <c r="AH277" s="868"/>
    </row>
    <row r="278" spans="1:34" s="858" customFormat="1" ht="12.75" hidden="1" customHeight="1">
      <c r="A278" s="976">
        <v>78</v>
      </c>
      <c r="B278" s="893">
        <v>1</v>
      </c>
      <c r="C278" s="953" t="s">
        <v>554</v>
      </c>
      <c r="D278" s="909">
        <v>67908</v>
      </c>
      <c r="E278" s="964">
        <v>39965</v>
      </c>
      <c r="F278" s="964">
        <v>39759</v>
      </c>
      <c r="G278" s="953"/>
      <c r="H278" s="953" t="s">
        <v>555</v>
      </c>
      <c r="I278" s="953"/>
      <c r="J278" s="953" t="s">
        <v>389</v>
      </c>
      <c r="K278" s="953" t="s">
        <v>501</v>
      </c>
      <c r="L278" s="974"/>
      <c r="M278" s="878"/>
      <c r="N278" s="974">
        <f>530-530</f>
        <v>0</v>
      </c>
      <c r="O278" s="975"/>
      <c r="P278" s="897"/>
      <c r="Q278" s="897"/>
      <c r="R278" s="896"/>
      <c r="S278" s="885"/>
      <c r="T278" s="880"/>
      <c r="U278" s="890"/>
      <c r="V278" s="907"/>
      <c r="W278" s="885">
        <f>67908+12913.29-80821.29</f>
        <v>0</v>
      </c>
      <c r="X278" s="907"/>
      <c r="Y278" s="870"/>
      <c r="AB278" s="1007"/>
      <c r="AC278" s="867"/>
      <c r="AD278" s="855"/>
      <c r="AE278" s="868"/>
      <c r="AF278" s="868">
        <f t="shared" si="40"/>
        <v>0</v>
      </c>
      <c r="AG278" s="949">
        <f t="shared" si="41"/>
        <v>0</v>
      </c>
      <c r="AH278" s="868"/>
    </row>
    <row r="279" spans="1:34" s="858" customFormat="1" ht="12.75" hidden="1" customHeight="1">
      <c r="A279" s="976">
        <v>78</v>
      </c>
      <c r="B279" s="893">
        <v>2</v>
      </c>
      <c r="C279" s="953" t="s">
        <v>556</v>
      </c>
      <c r="D279" s="909">
        <v>55722</v>
      </c>
      <c r="E279" s="964">
        <v>39965</v>
      </c>
      <c r="F279" s="964">
        <v>39759</v>
      </c>
      <c r="G279" s="953"/>
      <c r="H279" s="953" t="s">
        <v>557</v>
      </c>
      <c r="I279" s="953"/>
      <c r="J279" s="953" t="s">
        <v>389</v>
      </c>
      <c r="K279" s="953" t="s">
        <v>501</v>
      </c>
      <c r="L279" s="974"/>
      <c r="M279" s="878"/>
      <c r="N279" s="974">
        <f>548-548</f>
        <v>0</v>
      </c>
      <c r="O279" s="975"/>
      <c r="P279" s="897"/>
      <c r="Q279" s="897"/>
      <c r="R279" s="896"/>
      <c r="S279" s="885"/>
      <c r="T279" s="880"/>
      <c r="U279" s="890"/>
      <c r="V279" s="907"/>
      <c r="W279" s="885">
        <f>55722+12913.29-68635.29</f>
        <v>0</v>
      </c>
      <c r="X279" s="907"/>
      <c r="Y279" s="870"/>
      <c r="AB279" s="1007"/>
      <c r="AC279" s="867"/>
      <c r="AD279" s="855"/>
      <c r="AE279" s="868"/>
      <c r="AF279" s="868">
        <f t="shared" si="40"/>
        <v>0</v>
      </c>
      <c r="AG279" s="949">
        <f t="shared" si="41"/>
        <v>0</v>
      </c>
      <c r="AH279" s="868"/>
    </row>
    <row r="280" spans="1:34" s="858" customFormat="1" ht="12.75" hidden="1" customHeight="1">
      <c r="A280" s="976"/>
      <c r="B280" s="893"/>
      <c r="C280" s="953" t="s">
        <v>558</v>
      </c>
      <c r="D280" s="909">
        <v>1276150.75</v>
      </c>
      <c r="E280" s="964">
        <v>40057</v>
      </c>
      <c r="F280" s="964">
        <v>40052</v>
      </c>
      <c r="G280" s="953"/>
      <c r="H280" s="953">
        <v>7779</v>
      </c>
      <c r="I280" s="953"/>
      <c r="J280" s="953" t="s">
        <v>389</v>
      </c>
      <c r="K280" s="953" t="s">
        <v>501</v>
      </c>
      <c r="L280" s="974"/>
      <c r="M280" s="878"/>
      <c r="N280" s="974">
        <f>18230.72-18230.72</f>
        <v>0</v>
      </c>
      <c r="O280" s="975"/>
      <c r="P280" s="897"/>
      <c r="Q280" s="897"/>
      <c r="R280" s="896"/>
      <c r="S280" s="885"/>
      <c r="T280" s="880"/>
      <c r="U280" s="890"/>
      <c r="V280" s="907"/>
      <c r="W280" s="885">
        <f>1276150.75+14850+26543.94+10927.76-1328472.45</f>
        <v>0</v>
      </c>
      <c r="X280" s="907"/>
      <c r="Y280" s="870"/>
      <c r="AB280" s="1007"/>
      <c r="AC280" s="867"/>
      <c r="AD280" s="855"/>
      <c r="AE280" s="868"/>
      <c r="AF280" s="868">
        <f t="shared" si="40"/>
        <v>0</v>
      </c>
      <c r="AG280" s="949">
        <f t="shared" si="41"/>
        <v>0</v>
      </c>
      <c r="AH280" s="868"/>
    </row>
    <row r="281" spans="1:34" s="858" customFormat="1" ht="12.75" hidden="1" customHeight="1">
      <c r="A281" s="976"/>
      <c r="B281" s="893"/>
      <c r="C281" s="953" t="s">
        <v>559</v>
      </c>
      <c r="D281" s="909"/>
      <c r="E281" s="964"/>
      <c r="F281" s="964"/>
      <c r="G281" s="953"/>
      <c r="H281" s="953"/>
      <c r="I281" s="953"/>
      <c r="J281" s="953"/>
      <c r="K281" s="953"/>
      <c r="L281" s="974"/>
      <c r="M281" s="878"/>
      <c r="N281" s="974"/>
      <c r="O281" s="975"/>
      <c r="P281" s="897"/>
      <c r="Q281" s="897"/>
      <c r="R281" s="896"/>
      <c r="S281" s="885"/>
      <c r="T281" s="880"/>
      <c r="U281" s="890"/>
      <c r="V281" s="907"/>
      <c r="W281" s="885"/>
      <c r="X281" s="907"/>
      <c r="Y281" s="885"/>
      <c r="AB281" s="1007"/>
      <c r="AC281" s="867"/>
      <c r="AD281" s="855"/>
      <c r="AE281" s="868"/>
      <c r="AF281" s="868"/>
      <c r="AG281" s="868"/>
      <c r="AH281" s="868"/>
    </row>
    <row r="282" spans="1:34" s="858" customFormat="1" ht="12.75" hidden="1" customHeight="1">
      <c r="A282" s="892" t="s">
        <v>560</v>
      </c>
      <c r="B282" s="893"/>
      <c r="C282" s="953" t="s">
        <v>561</v>
      </c>
      <c r="D282" s="909">
        <v>525373.1</v>
      </c>
      <c r="E282" s="964">
        <v>40315</v>
      </c>
      <c r="F282" s="964">
        <v>40315</v>
      </c>
      <c r="G282" s="953"/>
      <c r="H282" s="953"/>
      <c r="I282" s="953"/>
      <c r="J282" s="953" t="s">
        <v>466</v>
      </c>
      <c r="K282" s="953" t="s">
        <v>562</v>
      </c>
      <c r="L282" s="974"/>
      <c r="M282" s="878"/>
      <c r="N282" s="974">
        <f>2207.45-2207.45</f>
        <v>0</v>
      </c>
      <c r="O282" s="975"/>
      <c r="P282" s="897"/>
      <c r="Q282" s="897"/>
      <c r="R282" s="896"/>
      <c r="S282" s="885"/>
      <c r="T282" s="880"/>
      <c r="U282" s="890"/>
      <c r="V282" s="907"/>
      <c r="W282" s="885">
        <f>525373.1-525373.1</f>
        <v>0</v>
      </c>
      <c r="X282" s="907"/>
      <c r="Y282" s="885"/>
      <c r="AB282" s="1007"/>
      <c r="AC282" s="867"/>
      <c r="AD282" s="855"/>
    </row>
    <row r="283" spans="1:34" s="858" customFormat="1" ht="12.75" hidden="1" customHeight="1">
      <c r="A283" s="892"/>
      <c r="B283" s="893"/>
      <c r="C283" s="953"/>
      <c r="D283" s="909"/>
      <c r="E283" s="964"/>
      <c r="F283" s="964"/>
      <c r="G283" s="953"/>
      <c r="H283" s="953"/>
      <c r="I283" s="953"/>
      <c r="J283" s="953"/>
      <c r="K283" s="953"/>
      <c r="L283" s="974"/>
      <c r="M283" s="878"/>
      <c r="N283" s="974"/>
      <c r="O283" s="975"/>
      <c r="P283" s="897"/>
      <c r="Q283" s="897"/>
      <c r="R283" s="896"/>
      <c r="S283" s="885"/>
      <c r="T283" s="880"/>
      <c r="U283" s="890"/>
      <c r="V283" s="907"/>
      <c r="W283" s="885"/>
      <c r="X283" s="907"/>
      <c r="Y283" s="885"/>
      <c r="AB283" s="1007"/>
      <c r="AC283" s="867"/>
      <c r="AD283" s="855"/>
    </row>
    <row r="284" spans="1:34" s="858" customFormat="1" ht="12.75" customHeight="1">
      <c r="A284" s="892"/>
      <c r="B284" s="893"/>
      <c r="C284" s="953"/>
      <c r="D284" s="909"/>
      <c r="E284" s="964"/>
      <c r="F284" s="964"/>
      <c r="G284" s="953"/>
      <c r="H284" s="953"/>
      <c r="I284" s="953"/>
      <c r="J284" s="953"/>
      <c r="K284" s="953"/>
      <c r="L284" s="974"/>
      <c r="M284" s="878"/>
      <c r="N284" s="974"/>
      <c r="O284" s="975"/>
      <c r="P284" s="897"/>
      <c r="Q284" s="897"/>
      <c r="R284" s="896"/>
      <c r="S284" s="885"/>
      <c r="T284" s="880"/>
      <c r="U284" s="890"/>
      <c r="V284" s="907"/>
      <c r="W284" s="885"/>
      <c r="X284" s="907"/>
      <c r="Y284" s="885"/>
      <c r="AB284" s="1007"/>
      <c r="AC284" s="867"/>
      <c r="AD284" s="855"/>
    </row>
    <row r="285" spans="1:34" s="858" customFormat="1" ht="12.75" customHeight="1">
      <c r="A285" s="892"/>
      <c r="B285" s="893"/>
      <c r="C285" s="953"/>
      <c r="D285" s="909"/>
      <c r="E285" s="964"/>
      <c r="F285" s="964"/>
      <c r="G285" s="953"/>
      <c r="H285" s="953"/>
      <c r="I285" s="953"/>
      <c r="J285" s="953"/>
      <c r="K285" s="905" t="s">
        <v>98</v>
      </c>
      <c r="L285" s="974"/>
      <c r="M285" s="878"/>
      <c r="N285" s="900">
        <f>SUM(N242:N284)</f>
        <v>288375.79399999994</v>
      </c>
      <c r="O285" s="900">
        <f t="shared" ref="O285:Y285" si="43">SUM(O242:O284)</f>
        <v>0</v>
      </c>
      <c r="P285" s="900">
        <f t="shared" si="43"/>
        <v>0</v>
      </c>
      <c r="Q285" s="900">
        <f t="shared" si="43"/>
        <v>0</v>
      </c>
      <c r="R285" s="900">
        <f t="shared" si="43"/>
        <v>1850000</v>
      </c>
      <c r="S285" s="900">
        <f t="shared" si="43"/>
        <v>1156.0147898839273</v>
      </c>
      <c r="T285" s="900">
        <f t="shared" si="43"/>
        <v>0</v>
      </c>
      <c r="U285" s="900">
        <f t="shared" si="43"/>
        <v>76126</v>
      </c>
      <c r="V285" s="900">
        <f t="shared" si="43"/>
        <v>0</v>
      </c>
      <c r="W285" s="900">
        <f t="shared" si="43"/>
        <v>8159426</v>
      </c>
      <c r="X285" s="900">
        <f t="shared" si="43"/>
        <v>0</v>
      </c>
      <c r="Y285" s="900">
        <f t="shared" si="43"/>
        <v>0</v>
      </c>
      <c r="AB285" s="1007"/>
      <c r="AC285" s="867"/>
      <c r="AD285" s="855"/>
    </row>
    <row r="286" spans="1:34">
      <c r="A286" s="1203" t="s">
        <v>563</v>
      </c>
      <c r="B286" s="1204"/>
      <c r="C286" s="1204"/>
      <c r="D286" s="1204"/>
      <c r="E286" s="1204"/>
      <c r="F286" s="1204"/>
      <c r="G286" s="1204"/>
      <c r="H286" s="1204"/>
      <c r="I286" s="1204"/>
      <c r="J286" s="1204"/>
      <c r="K286" s="1204"/>
      <c r="L286" s="1204"/>
      <c r="M286" s="1204"/>
      <c r="N286" s="1204"/>
      <c r="O286" s="1205"/>
      <c r="P286" s="859"/>
      <c r="Q286" s="860"/>
      <c r="R286" s="861"/>
      <c r="S286" s="862"/>
      <c r="T286" s="863"/>
      <c r="U286" s="861"/>
      <c r="V286" s="864"/>
      <c r="W286" s="865"/>
      <c r="X286" s="865"/>
      <c r="Y286" s="866"/>
      <c r="AB286" s="867"/>
      <c r="AC286" s="867"/>
    </row>
    <row r="287" spans="1:34">
      <c r="A287" s="869"/>
      <c r="B287" s="992"/>
      <c r="C287" s="993" t="s">
        <v>263</v>
      </c>
      <c r="D287" s="993" t="s">
        <v>264</v>
      </c>
      <c r="E287" s="994" t="s">
        <v>265</v>
      </c>
      <c r="F287" s="994" t="s">
        <v>266</v>
      </c>
      <c r="G287" s="994" t="s">
        <v>267</v>
      </c>
      <c r="H287" s="994" t="s">
        <v>268</v>
      </c>
      <c r="I287" s="994" t="s">
        <v>269</v>
      </c>
      <c r="J287" s="994" t="s">
        <v>270</v>
      </c>
      <c r="K287" s="1206" t="s">
        <v>271</v>
      </c>
      <c r="L287" s="1207"/>
      <c r="M287" s="1207"/>
      <c r="N287" s="1207" t="s">
        <v>272</v>
      </c>
      <c r="O287" s="1208"/>
      <c r="P287" s="909"/>
      <c r="Q287" s="910"/>
      <c r="R287" s="873" t="s">
        <v>273</v>
      </c>
      <c r="S287" s="873" t="s">
        <v>274</v>
      </c>
      <c r="T287" s="873"/>
      <c r="U287" s="873"/>
      <c r="V287" s="1209" t="s">
        <v>275</v>
      </c>
      <c r="W287" s="1210"/>
      <c r="X287" s="1210"/>
      <c r="Y287" s="1211"/>
      <c r="AB287" s="867"/>
      <c r="AC287" s="867"/>
    </row>
    <row r="288" spans="1:34" ht="13.5" customHeight="1">
      <c r="A288" s="876" t="s">
        <v>276</v>
      </c>
      <c r="B288" s="873" t="s">
        <v>277</v>
      </c>
      <c r="C288" s="876" t="s">
        <v>278</v>
      </c>
      <c r="D288" s="876"/>
      <c r="E288" s="876"/>
      <c r="F288" s="876"/>
      <c r="G288" s="876"/>
      <c r="H288" s="876"/>
      <c r="I288" s="876"/>
      <c r="J288" s="876"/>
      <c r="K288" s="876" t="s">
        <v>279</v>
      </c>
      <c r="L288" s="872" t="s">
        <v>280</v>
      </c>
      <c r="M288" s="873" t="s">
        <v>281</v>
      </c>
      <c r="N288" s="873" t="s">
        <v>282</v>
      </c>
      <c r="O288" s="873" t="s">
        <v>283</v>
      </c>
      <c r="P288" s="877" t="s">
        <v>284</v>
      </c>
      <c r="Q288" s="877" t="s">
        <v>285</v>
      </c>
      <c r="R288" s="878" t="s">
        <v>286</v>
      </c>
      <c r="S288" s="878" t="s">
        <v>287</v>
      </c>
      <c r="T288" s="878" t="s">
        <v>288</v>
      </c>
      <c r="U288" s="878" t="s">
        <v>289</v>
      </c>
      <c r="V288" s="879" t="s">
        <v>290</v>
      </c>
      <c r="W288" s="879" t="s">
        <v>291</v>
      </c>
      <c r="X288" s="879" t="s">
        <v>292</v>
      </c>
      <c r="Y288" s="879" t="s">
        <v>293</v>
      </c>
      <c r="AB288" s="867"/>
      <c r="AC288" s="867"/>
    </row>
    <row r="289" spans="1:32" s="858" customFormat="1" ht="12.75" customHeight="1">
      <c r="A289" s="892"/>
      <c r="B289" s="893" t="s">
        <v>564</v>
      </c>
      <c r="C289" s="953" t="s">
        <v>565</v>
      </c>
      <c r="D289" s="909">
        <v>3600000</v>
      </c>
      <c r="E289" s="964">
        <v>39653</v>
      </c>
      <c r="F289" s="964">
        <v>39722</v>
      </c>
      <c r="G289" s="953"/>
      <c r="H289" s="953"/>
      <c r="I289" s="953"/>
      <c r="J289" s="953" t="s">
        <v>566</v>
      </c>
      <c r="K289" s="953" t="s">
        <v>501</v>
      </c>
      <c r="L289" s="974"/>
      <c r="M289" s="878"/>
      <c r="N289" s="974">
        <f>320000-200000</f>
        <v>120000</v>
      </c>
      <c r="O289" s="975"/>
      <c r="P289" s="897"/>
      <c r="Q289" s="897"/>
      <c r="R289" s="896"/>
      <c r="S289" s="885"/>
      <c r="T289" s="880"/>
      <c r="U289" s="890"/>
      <c r="V289" s="907"/>
      <c r="W289" s="885">
        <f>3600000+74880-2296800</f>
        <v>1378080</v>
      </c>
      <c r="X289" s="907"/>
      <c r="Y289" s="870"/>
      <c r="AB289" s="1007"/>
      <c r="AC289" s="867"/>
      <c r="AD289" s="855"/>
      <c r="AF289" s="925"/>
    </row>
    <row r="290" spans="1:32" s="858" customFormat="1" ht="12.75" hidden="1" customHeight="1">
      <c r="A290" s="892"/>
      <c r="B290" s="893"/>
      <c r="C290" s="953"/>
      <c r="D290" s="909"/>
      <c r="E290" s="964"/>
      <c r="F290" s="964"/>
      <c r="G290" s="953"/>
      <c r="H290" s="953"/>
      <c r="I290" s="953"/>
      <c r="J290" s="953"/>
      <c r="K290" s="953"/>
      <c r="L290" s="974"/>
      <c r="M290" s="878"/>
      <c r="N290" s="974"/>
      <c r="O290" s="975"/>
      <c r="P290" s="897"/>
      <c r="Q290" s="897"/>
      <c r="R290" s="896"/>
      <c r="S290" s="885"/>
      <c r="T290" s="880"/>
      <c r="U290" s="890"/>
      <c r="V290" s="907"/>
      <c r="W290" s="885"/>
      <c r="X290" s="907"/>
      <c r="Y290" s="885"/>
      <c r="AB290" s="1007"/>
      <c r="AC290" s="867"/>
      <c r="AD290" s="855"/>
    </row>
    <row r="291" spans="1:32" s="858" customFormat="1" ht="12.75" hidden="1" customHeight="1">
      <c r="A291" s="892"/>
      <c r="B291" s="893"/>
      <c r="C291" s="953"/>
      <c r="D291" s="909"/>
      <c r="E291" s="964"/>
      <c r="F291" s="964"/>
      <c r="G291" s="953"/>
      <c r="H291" s="953"/>
      <c r="I291" s="953"/>
      <c r="J291" s="953"/>
      <c r="K291" s="953"/>
      <c r="L291" s="974"/>
      <c r="M291" s="878"/>
      <c r="N291" s="974"/>
      <c r="O291" s="975"/>
      <c r="P291" s="897"/>
      <c r="Q291" s="897"/>
      <c r="R291" s="896"/>
      <c r="S291" s="885"/>
      <c r="T291" s="880"/>
      <c r="U291" s="890"/>
      <c r="V291" s="907"/>
      <c r="W291" s="885"/>
      <c r="X291" s="907"/>
      <c r="Y291" s="885"/>
      <c r="AB291" s="1007"/>
      <c r="AC291" s="867"/>
      <c r="AD291" s="855"/>
    </row>
    <row r="292" spans="1:32" s="858" customFormat="1" ht="12.75" hidden="1" customHeight="1">
      <c r="A292" s="892"/>
      <c r="B292" s="893"/>
      <c r="C292" s="953"/>
      <c r="D292" s="909"/>
      <c r="E292" s="964"/>
      <c r="F292" s="964"/>
      <c r="G292" s="953"/>
      <c r="H292" s="953"/>
      <c r="I292" s="953"/>
      <c r="J292" s="953"/>
      <c r="K292" s="953"/>
      <c r="L292" s="974"/>
      <c r="M292" s="878"/>
      <c r="N292" s="974"/>
      <c r="O292" s="975"/>
      <c r="P292" s="897"/>
      <c r="Q292" s="897"/>
      <c r="R292" s="896"/>
      <c r="S292" s="885"/>
      <c r="T292" s="880"/>
      <c r="U292" s="890"/>
      <c r="V292" s="907"/>
      <c r="W292" s="885"/>
      <c r="X292" s="907"/>
      <c r="Y292" s="885"/>
      <c r="AB292" s="1007"/>
      <c r="AC292" s="867"/>
      <c r="AD292" s="855"/>
    </row>
    <row r="293" spans="1:32" s="858" customFormat="1" ht="12.75" hidden="1" customHeight="1">
      <c r="A293" s="892"/>
      <c r="B293" s="893"/>
      <c r="C293" s="953"/>
      <c r="D293" s="909"/>
      <c r="E293" s="964"/>
      <c r="F293" s="964"/>
      <c r="G293" s="953"/>
      <c r="H293" s="953"/>
      <c r="I293" s="953"/>
      <c r="J293" s="953"/>
      <c r="K293" s="953"/>
      <c r="L293" s="974"/>
      <c r="M293" s="878"/>
      <c r="N293" s="974"/>
      <c r="O293" s="975"/>
      <c r="P293" s="897"/>
      <c r="Q293" s="897"/>
      <c r="R293" s="896"/>
      <c r="S293" s="885"/>
      <c r="T293" s="880"/>
      <c r="U293" s="890"/>
      <c r="V293" s="907"/>
      <c r="W293" s="885"/>
      <c r="X293" s="907"/>
      <c r="Y293" s="885"/>
      <c r="AB293" s="1007"/>
      <c r="AC293" s="867"/>
      <c r="AD293" s="855"/>
    </row>
    <row r="294" spans="1:32" s="858" customFormat="1" ht="12.75" hidden="1" customHeight="1">
      <c r="A294" s="892"/>
      <c r="B294" s="893"/>
      <c r="C294" s="953"/>
      <c r="D294" s="909"/>
      <c r="E294" s="964"/>
      <c r="F294" s="964"/>
      <c r="G294" s="953"/>
      <c r="H294" s="953"/>
      <c r="I294" s="953"/>
      <c r="J294" s="953"/>
      <c r="K294" s="953"/>
      <c r="L294" s="974"/>
      <c r="M294" s="878"/>
      <c r="N294" s="974"/>
      <c r="O294" s="975"/>
      <c r="P294" s="897"/>
      <c r="Q294" s="897"/>
      <c r="R294" s="896"/>
      <c r="S294" s="885"/>
      <c r="T294" s="880"/>
      <c r="U294" s="890"/>
      <c r="V294" s="907"/>
      <c r="W294" s="885"/>
      <c r="X294" s="907"/>
      <c r="Y294" s="885"/>
      <c r="AB294" s="1007"/>
      <c r="AC294" s="867"/>
      <c r="AD294" s="855"/>
    </row>
    <row r="295" spans="1:32" s="858" customFormat="1" ht="12.75" hidden="1" customHeight="1">
      <c r="A295" s="892"/>
      <c r="B295" s="893"/>
      <c r="C295" s="953"/>
      <c r="D295" s="909"/>
      <c r="E295" s="964"/>
      <c r="F295" s="964"/>
      <c r="G295" s="953"/>
      <c r="H295" s="953"/>
      <c r="I295" s="953"/>
      <c r="J295" s="953"/>
      <c r="K295" s="953"/>
      <c r="L295" s="974"/>
      <c r="M295" s="878"/>
      <c r="N295" s="974"/>
      <c r="O295" s="975"/>
      <c r="P295" s="897"/>
      <c r="Q295" s="897"/>
      <c r="R295" s="896"/>
      <c r="S295" s="885"/>
      <c r="T295" s="880"/>
      <c r="U295" s="890"/>
      <c r="V295" s="907"/>
      <c r="W295" s="885"/>
      <c r="X295" s="907"/>
      <c r="Y295" s="885"/>
      <c r="AB295" s="1007"/>
      <c r="AC295" s="867"/>
      <c r="AD295" s="855"/>
    </row>
    <row r="296" spans="1:32" s="858" customFormat="1" ht="12.75" hidden="1" customHeight="1">
      <c r="A296" s="892"/>
      <c r="B296" s="893"/>
      <c r="C296" s="953"/>
      <c r="D296" s="909"/>
      <c r="E296" s="964"/>
      <c r="F296" s="964"/>
      <c r="G296" s="953"/>
      <c r="H296" s="953"/>
      <c r="I296" s="953"/>
      <c r="J296" s="953"/>
      <c r="K296" s="953"/>
      <c r="L296" s="974"/>
      <c r="M296" s="878"/>
      <c r="N296" s="974"/>
      <c r="O296" s="975"/>
      <c r="P296" s="897"/>
      <c r="Q296" s="897"/>
      <c r="R296" s="896"/>
      <c r="S296" s="885"/>
      <c r="T296" s="880"/>
      <c r="U296" s="890"/>
      <c r="V296" s="907"/>
      <c r="W296" s="885"/>
      <c r="X296" s="907"/>
      <c r="Y296" s="885"/>
      <c r="AB296" s="1007"/>
      <c r="AC296" s="867"/>
      <c r="AD296" s="855"/>
    </row>
    <row r="297" spans="1:32" s="858" customFormat="1" ht="12.75" customHeight="1">
      <c r="A297" s="892"/>
      <c r="B297" s="893"/>
      <c r="C297" s="953"/>
      <c r="D297" s="909"/>
      <c r="E297" s="964"/>
      <c r="F297" s="964"/>
      <c r="G297" s="953"/>
      <c r="H297" s="953"/>
      <c r="I297" s="953"/>
      <c r="J297" s="953"/>
      <c r="K297" s="953"/>
      <c r="L297" s="974"/>
      <c r="M297" s="878"/>
      <c r="N297" s="974"/>
      <c r="O297" s="975"/>
      <c r="P297" s="897"/>
      <c r="Q297" s="897"/>
      <c r="R297" s="896"/>
      <c r="S297" s="885"/>
      <c r="T297" s="880"/>
      <c r="U297" s="890"/>
      <c r="V297" s="907"/>
      <c r="W297" s="907"/>
      <c r="X297" s="907"/>
      <c r="Y297" s="885"/>
      <c r="AB297" s="1007"/>
      <c r="AC297" s="867"/>
      <c r="AD297" s="855"/>
    </row>
    <row r="298" spans="1:32" ht="13.5" customHeight="1">
      <c r="A298" s="892"/>
      <c r="B298" s="893"/>
      <c r="C298" s="977" t="s">
        <v>501</v>
      </c>
      <c r="D298" s="977"/>
      <c r="E298" s="977"/>
      <c r="F298" s="977"/>
      <c r="G298" s="977"/>
      <c r="H298" s="977"/>
      <c r="I298" s="977"/>
      <c r="J298" s="977"/>
      <c r="K298" s="905" t="s">
        <v>98</v>
      </c>
      <c r="L298" s="903">
        <f>SUM(L242:L252)</f>
        <v>3875.6</v>
      </c>
      <c r="M298" s="903">
        <f>SUM(M242:M252)</f>
        <v>0</v>
      </c>
      <c r="N298" s="903">
        <f t="shared" ref="N298:Y298" si="44">SUM(N289:N297)</f>
        <v>120000</v>
      </c>
      <c r="O298" s="903">
        <f t="shared" si="44"/>
        <v>0</v>
      </c>
      <c r="P298" s="903">
        <f t="shared" si="44"/>
        <v>0</v>
      </c>
      <c r="Q298" s="903">
        <f t="shared" si="44"/>
        <v>0</v>
      </c>
      <c r="R298" s="903">
        <f t="shared" si="44"/>
        <v>0</v>
      </c>
      <c r="S298" s="903">
        <f t="shared" si="44"/>
        <v>0</v>
      </c>
      <c r="T298" s="903">
        <f t="shared" si="44"/>
        <v>0</v>
      </c>
      <c r="U298" s="903">
        <f t="shared" si="44"/>
        <v>0</v>
      </c>
      <c r="V298" s="903">
        <f t="shared" si="44"/>
        <v>0</v>
      </c>
      <c r="W298" s="903">
        <f t="shared" si="44"/>
        <v>1378080</v>
      </c>
      <c r="X298" s="903">
        <f t="shared" si="44"/>
        <v>0</v>
      </c>
      <c r="Y298" s="903">
        <f t="shared" si="44"/>
        <v>0</v>
      </c>
      <c r="AB298" s="867"/>
      <c r="AC298" s="867"/>
    </row>
    <row r="299" spans="1:32" ht="11.25" customHeight="1">
      <c r="B299" s="923"/>
      <c r="C299" s="902"/>
      <c r="D299" s="902"/>
      <c r="E299" s="902"/>
      <c r="F299" s="902"/>
      <c r="G299" s="902"/>
      <c r="H299" s="902"/>
      <c r="I299" s="902"/>
      <c r="J299" s="902"/>
      <c r="K299" s="902" t="s">
        <v>372</v>
      </c>
      <c r="L299" s="925">
        <f>L298</f>
        <v>3875.6</v>
      </c>
      <c r="M299" s="925">
        <f>M298</f>
        <v>0</v>
      </c>
      <c r="N299" s="925">
        <f>N285+N298</f>
        <v>408375.79399999994</v>
      </c>
      <c r="O299" s="925">
        <f t="shared" ref="O299:Y299" si="45">O285+O298</f>
        <v>0</v>
      </c>
      <c r="P299" s="925">
        <f t="shared" si="45"/>
        <v>0</v>
      </c>
      <c r="Q299" s="925">
        <f t="shared" si="45"/>
        <v>0</v>
      </c>
      <c r="R299" s="925">
        <f t="shared" si="45"/>
        <v>1850000</v>
      </c>
      <c r="S299" s="925">
        <f t="shared" si="45"/>
        <v>1156.0147898839273</v>
      </c>
      <c r="T299" s="925">
        <f t="shared" si="45"/>
        <v>0</v>
      </c>
      <c r="U299" s="925">
        <f t="shared" si="45"/>
        <v>76126</v>
      </c>
      <c r="V299" s="925">
        <f t="shared" si="45"/>
        <v>0</v>
      </c>
      <c r="W299" s="925">
        <f t="shared" si="45"/>
        <v>9537506</v>
      </c>
      <c r="X299" s="925">
        <f t="shared" si="45"/>
        <v>0</v>
      </c>
      <c r="Y299" s="925">
        <f t="shared" si="45"/>
        <v>0</v>
      </c>
      <c r="AB299" s="867"/>
      <c r="AC299" s="867"/>
    </row>
    <row r="300" spans="1:32">
      <c r="C300" s="855" t="s">
        <v>567</v>
      </c>
      <c r="AB300" s="867"/>
      <c r="AC300" s="867"/>
    </row>
    <row r="301" spans="1:32">
      <c r="C301" s="855" t="s">
        <v>568</v>
      </c>
      <c r="K301" s="978">
        <f>7500000*0.8</f>
        <v>6000000</v>
      </c>
      <c r="AB301" s="867"/>
      <c r="AC301" s="867"/>
    </row>
    <row r="302" spans="1:32">
      <c r="C302" s="855" t="s">
        <v>569</v>
      </c>
      <c r="K302" s="979">
        <f>1750000*0.8</f>
        <v>1400000</v>
      </c>
      <c r="AB302" s="867"/>
      <c r="AC302" s="867"/>
    </row>
    <row r="303" spans="1:32" hidden="1">
      <c r="K303" s="980">
        <f>SUM(K301:K302)</f>
        <v>7400000</v>
      </c>
      <c r="L303" s="858" t="s">
        <v>570</v>
      </c>
      <c r="AB303" s="867"/>
      <c r="AC303" s="867"/>
    </row>
    <row r="304" spans="1:32">
      <c r="A304" s="868"/>
      <c r="B304" s="868"/>
      <c r="C304" s="868"/>
      <c r="D304" s="868"/>
      <c r="E304" s="868"/>
      <c r="F304" s="868"/>
      <c r="G304" s="868"/>
      <c r="H304" s="868"/>
      <c r="I304" s="868"/>
      <c r="J304" s="868"/>
      <c r="K304" s="868"/>
      <c r="L304" s="868"/>
      <c r="M304" s="868"/>
      <c r="N304" s="868"/>
      <c r="O304" s="868"/>
      <c r="AB304" s="867"/>
      <c r="AC304" s="867"/>
    </row>
    <row r="305" spans="1:29">
      <c r="A305" s="868"/>
      <c r="B305" s="868"/>
      <c r="C305" s="868"/>
      <c r="D305" s="868"/>
      <c r="E305" s="868"/>
      <c r="F305" s="868"/>
      <c r="G305" s="868"/>
      <c r="H305" s="868"/>
      <c r="I305" s="868"/>
      <c r="J305" s="868"/>
      <c r="K305" s="868"/>
      <c r="L305" s="868"/>
      <c r="M305" s="868"/>
      <c r="N305" s="868"/>
      <c r="O305" s="868"/>
      <c r="AB305" s="867"/>
      <c r="AC305" s="867"/>
    </row>
    <row r="306" spans="1:29">
      <c r="A306" s="1203" t="s">
        <v>571</v>
      </c>
      <c r="B306" s="1204"/>
      <c r="C306" s="1204"/>
      <c r="D306" s="1204"/>
      <c r="E306" s="1204"/>
      <c r="F306" s="1204"/>
      <c r="G306" s="1204"/>
      <c r="H306" s="1204"/>
      <c r="I306" s="1204"/>
      <c r="J306" s="1204"/>
      <c r="K306" s="1204"/>
      <c r="L306" s="1204"/>
      <c r="M306" s="1204"/>
      <c r="N306" s="1204"/>
      <c r="O306" s="1205"/>
      <c r="P306" s="859"/>
      <c r="Q306" s="860"/>
      <c r="R306" s="861"/>
      <c r="S306" s="862"/>
      <c r="T306" s="863"/>
      <c r="U306" s="861"/>
      <c r="V306" s="864"/>
      <c r="W306" s="865"/>
      <c r="X306" s="865"/>
      <c r="Y306" s="866"/>
      <c r="AB306" s="867"/>
      <c r="AC306" s="867"/>
    </row>
    <row r="307" spans="1:29">
      <c r="A307" s="869"/>
      <c r="B307" s="992"/>
      <c r="C307" s="993" t="s">
        <v>263</v>
      </c>
      <c r="D307" s="993" t="s">
        <v>264</v>
      </c>
      <c r="E307" s="994" t="s">
        <v>265</v>
      </c>
      <c r="F307" s="994" t="s">
        <v>266</v>
      </c>
      <c r="G307" s="994" t="s">
        <v>267</v>
      </c>
      <c r="H307" s="994" t="s">
        <v>268</v>
      </c>
      <c r="I307" s="994" t="s">
        <v>269</v>
      </c>
      <c r="J307" s="994" t="s">
        <v>270</v>
      </c>
      <c r="K307" s="1206" t="s">
        <v>271</v>
      </c>
      <c r="L307" s="1207"/>
      <c r="M307" s="1207"/>
      <c r="N307" s="1207" t="s">
        <v>272</v>
      </c>
      <c r="O307" s="1208"/>
      <c r="P307" s="909"/>
      <c r="Q307" s="910"/>
      <c r="R307" s="873" t="s">
        <v>273</v>
      </c>
      <c r="S307" s="873" t="s">
        <v>274</v>
      </c>
      <c r="T307" s="873"/>
      <c r="U307" s="873"/>
      <c r="V307" s="1209" t="s">
        <v>275</v>
      </c>
      <c r="W307" s="1210"/>
      <c r="X307" s="1210"/>
      <c r="Y307" s="1211"/>
      <c r="AB307" s="867"/>
      <c r="AC307" s="867"/>
    </row>
    <row r="308" spans="1:29" ht="12.75" customHeight="1">
      <c r="A308" s="876" t="s">
        <v>276</v>
      </c>
      <c r="B308" s="873" t="s">
        <v>277</v>
      </c>
      <c r="C308" s="876" t="s">
        <v>278</v>
      </c>
      <c r="D308" s="876"/>
      <c r="E308" s="876"/>
      <c r="F308" s="876"/>
      <c r="G308" s="876"/>
      <c r="H308" s="876"/>
      <c r="I308" s="876"/>
      <c r="J308" s="876"/>
      <c r="K308" s="876" t="s">
        <v>279</v>
      </c>
      <c r="L308" s="872" t="s">
        <v>280</v>
      </c>
      <c r="M308" s="873" t="s">
        <v>281</v>
      </c>
      <c r="N308" s="873" t="s">
        <v>282</v>
      </c>
      <c r="O308" s="873" t="s">
        <v>283</v>
      </c>
      <c r="P308" s="877" t="s">
        <v>284</v>
      </c>
      <c r="Q308" s="903" t="s">
        <v>285</v>
      </c>
      <c r="R308" s="878" t="s">
        <v>286</v>
      </c>
      <c r="S308" s="878" t="s">
        <v>287</v>
      </c>
      <c r="T308" s="878" t="s">
        <v>288</v>
      </c>
      <c r="U308" s="878" t="s">
        <v>289</v>
      </c>
      <c r="V308" s="879" t="s">
        <v>290</v>
      </c>
      <c r="W308" s="879" t="s">
        <v>291</v>
      </c>
      <c r="X308" s="879" t="s">
        <v>292</v>
      </c>
      <c r="Y308" s="879" t="s">
        <v>293</v>
      </c>
      <c r="AB308" s="867"/>
      <c r="AC308" s="867"/>
    </row>
    <row r="309" spans="1:29" ht="12.75" customHeight="1">
      <c r="A309" s="880"/>
      <c r="B309" s="881"/>
      <c r="C309" s="880" t="s">
        <v>3136</v>
      </c>
      <c r="D309" s="880"/>
      <c r="E309" s="880"/>
      <c r="F309" s="880"/>
      <c r="G309" s="880"/>
      <c r="H309" s="880"/>
      <c r="I309" s="880"/>
      <c r="J309" s="880"/>
      <c r="K309" s="883" t="s">
        <v>571</v>
      </c>
      <c r="L309" s="883">
        <v>76089.899999999994</v>
      </c>
      <c r="M309" s="883"/>
      <c r="N309" s="883"/>
      <c r="O309" s="884">
        <f>+L309-10000-10000-10000-2700-2300-6169.97-1700+6169.97+1700</f>
        <v>41089.899999999994</v>
      </c>
      <c r="P309" s="883">
        <v>7000270.7999999998</v>
      </c>
      <c r="Q309" s="883">
        <f>+L309</f>
        <v>76089.899999999994</v>
      </c>
      <c r="R309" s="883">
        <f>+P309</f>
        <v>7000270.7999999998</v>
      </c>
      <c r="S309" s="886">
        <f>+P309/Q309</f>
        <v>92</v>
      </c>
      <c r="T309" s="995" t="s">
        <v>342</v>
      </c>
      <c r="U309" s="887">
        <v>38405</v>
      </c>
      <c r="V309" s="885"/>
      <c r="W309" s="885">
        <f>+R309-920000-920000-920000-248400+594569.46+222145.68+203463.88+337220.36+655384.06-4510.73-318053.97-853210.2-235083.37+853210.2+131108.73+235083.37</f>
        <v>5813198.2700000005</v>
      </c>
      <c r="X309" s="885"/>
      <c r="Y309" s="885"/>
      <c r="Z309" s="855" t="s">
        <v>299</v>
      </c>
      <c r="AA309" s="855" t="s">
        <v>572</v>
      </c>
      <c r="AB309" s="867"/>
      <c r="AC309" s="867"/>
    </row>
    <row r="310" spans="1:29" ht="12.75" customHeight="1">
      <c r="A310" s="880"/>
      <c r="B310" s="881"/>
      <c r="C310" s="880"/>
      <c r="D310" s="880"/>
      <c r="E310" s="953"/>
      <c r="F310" s="953"/>
      <c r="G310" s="880"/>
      <c r="H310" s="880"/>
      <c r="I310" s="880"/>
      <c r="J310" s="880"/>
      <c r="K310" s="883"/>
      <c r="L310" s="883"/>
      <c r="M310" s="883"/>
      <c r="N310" s="883"/>
      <c r="O310" s="884"/>
      <c r="P310" s="883"/>
      <c r="Q310" s="883"/>
      <c r="R310" s="883"/>
      <c r="S310" s="886"/>
      <c r="T310" s="995"/>
      <c r="U310" s="887"/>
      <c r="V310" s="885"/>
      <c r="W310" s="885"/>
      <c r="X310" s="885"/>
      <c r="Y310" s="885"/>
      <c r="AB310" s="867"/>
      <c r="AC310" s="867"/>
    </row>
    <row r="311" spans="1:29" ht="12.75" customHeight="1">
      <c r="A311" s="880"/>
      <c r="B311" s="881"/>
      <c r="C311" s="880" t="s">
        <v>573</v>
      </c>
      <c r="D311" s="880">
        <v>45176715.219999999</v>
      </c>
      <c r="E311" s="964">
        <v>40026</v>
      </c>
      <c r="F311" s="964">
        <v>39940</v>
      </c>
      <c r="G311" s="880"/>
      <c r="H311" s="880"/>
      <c r="I311" s="880"/>
      <c r="J311" s="880" t="s">
        <v>574</v>
      </c>
      <c r="K311" s="883" t="s">
        <v>571</v>
      </c>
      <c r="L311" s="883"/>
      <c r="M311" s="883"/>
      <c r="N311" s="883"/>
      <c r="O311" s="884">
        <f>2007854.01</f>
        <v>2007854.01</v>
      </c>
      <c r="P311" s="883"/>
      <c r="Q311" s="883"/>
      <c r="R311" s="883"/>
      <c r="S311" s="886"/>
      <c r="T311" s="995"/>
      <c r="U311" s="887"/>
      <c r="V311" s="885"/>
      <c r="W311" s="885">
        <f>45176715.22+36141.37+151082+1142970.95+253362.87</f>
        <v>46760272.409999996</v>
      </c>
      <c r="X311" s="885"/>
      <c r="Y311" s="885"/>
      <c r="AB311" s="867"/>
      <c r="AC311" s="867"/>
    </row>
    <row r="312" spans="1:29" ht="12.75" customHeight="1">
      <c r="A312" s="880"/>
      <c r="B312" s="881"/>
      <c r="C312" s="880"/>
      <c r="D312" s="880"/>
      <c r="E312" s="964"/>
      <c r="F312" s="964"/>
      <c r="G312" s="880"/>
      <c r="H312" s="880"/>
      <c r="I312" s="880"/>
      <c r="J312" s="880"/>
      <c r="K312" s="883"/>
      <c r="L312" s="883"/>
      <c r="M312" s="883"/>
      <c r="N312" s="883"/>
      <c r="O312" s="884"/>
      <c r="P312" s="883"/>
      <c r="Q312" s="883"/>
      <c r="R312" s="883"/>
      <c r="S312" s="886"/>
      <c r="T312" s="995"/>
      <c r="U312" s="887"/>
      <c r="V312" s="885"/>
      <c r="W312" s="885"/>
      <c r="X312" s="885"/>
      <c r="Y312" s="885"/>
      <c r="AB312" s="867"/>
      <c r="AC312" s="867"/>
    </row>
    <row r="313" spans="1:29" ht="12.75" customHeight="1">
      <c r="A313" s="880"/>
      <c r="B313" s="881"/>
      <c r="C313" s="880"/>
      <c r="D313" s="880"/>
      <c r="E313" s="964"/>
      <c r="F313" s="964"/>
      <c r="G313" s="880"/>
      <c r="H313" s="880"/>
      <c r="I313" s="880"/>
      <c r="J313" s="880"/>
      <c r="K313" s="883"/>
      <c r="L313" s="883"/>
      <c r="M313" s="883"/>
      <c r="N313" s="883"/>
      <c r="O313" s="884"/>
      <c r="P313" s="883"/>
      <c r="Q313" s="883"/>
      <c r="R313" s="883"/>
      <c r="S313" s="886"/>
      <c r="T313" s="995"/>
      <c r="U313" s="887"/>
      <c r="V313" s="885"/>
      <c r="W313" s="885"/>
      <c r="X313" s="885"/>
      <c r="Y313" s="885"/>
      <c r="AB313" s="867"/>
      <c r="AC313" s="867"/>
    </row>
    <row r="314" spans="1:29" ht="12.75" customHeight="1">
      <c r="A314" s="880"/>
      <c r="B314" s="881"/>
      <c r="C314" s="930" t="s">
        <v>571</v>
      </c>
      <c r="D314" s="930"/>
      <c r="E314" s="930"/>
      <c r="F314" s="930"/>
      <c r="G314" s="930"/>
      <c r="H314" s="930"/>
      <c r="I314" s="930"/>
      <c r="J314" s="930"/>
      <c r="K314" s="905" t="s">
        <v>98</v>
      </c>
      <c r="L314" s="889">
        <f>SUM(L309:L309)</f>
        <v>76089.899999999994</v>
      </c>
      <c r="M314" s="931">
        <f>SUM(M309:M309)</f>
        <v>0</v>
      </c>
      <c r="N314" s="889">
        <f>SUM(N309:N313)</f>
        <v>0</v>
      </c>
      <c r="O314" s="889">
        <f t="shared" ref="O314:V314" si="46">SUM(O309:O313)</f>
        <v>2048943.91</v>
      </c>
      <c r="P314" s="889">
        <f t="shared" si="46"/>
        <v>7000270.7999999998</v>
      </c>
      <c r="Q314" s="889">
        <f t="shared" si="46"/>
        <v>76089.899999999994</v>
      </c>
      <c r="R314" s="889">
        <f t="shared" si="46"/>
        <v>7000270.7999999998</v>
      </c>
      <c r="S314" s="889">
        <f t="shared" si="46"/>
        <v>92</v>
      </c>
      <c r="T314" s="889">
        <f t="shared" si="46"/>
        <v>0</v>
      </c>
      <c r="U314" s="889">
        <f t="shared" si="46"/>
        <v>38405</v>
      </c>
      <c r="V314" s="889">
        <f t="shared" si="46"/>
        <v>0</v>
      </c>
      <c r="W314" s="889">
        <f>SUM(W309:W313)</f>
        <v>52573470.68</v>
      </c>
      <c r="X314" s="889">
        <f>SUM(X309:X313)</f>
        <v>0</v>
      </c>
      <c r="Y314" s="889">
        <f>SUM(Y309:Y313)</f>
        <v>0</v>
      </c>
      <c r="AB314" s="867"/>
      <c r="AC314" s="867"/>
    </row>
    <row r="315" spans="1:29" ht="12.75" customHeight="1">
      <c r="B315" s="923"/>
      <c r="C315" s="901"/>
      <c r="D315" s="901"/>
      <c r="E315" s="901"/>
      <c r="F315" s="901"/>
      <c r="G315" s="901"/>
      <c r="H315" s="901"/>
      <c r="I315" s="901"/>
      <c r="J315" s="901"/>
      <c r="K315" s="902" t="s">
        <v>372</v>
      </c>
      <c r="L315" s="925">
        <f>L314</f>
        <v>76089.899999999994</v>
      </c>
      <c r="M315" s="925">
        <f t="shared" ref="M315:Y315" si="47">M314</f>
        <v>0</v>
      </c>
      <c r="N315" s="925">
        <f t="shared" si="47"/>
        <v>0</v>
      </c>
      <c r="O315" s="925">
        <f t="shared" si="47"/>
        <v>2048943.91</v>
      </c>
      <c r="P315" s="925"/>
      <c r="Q315" s="925"/>
      <c r="R315" s="925"/>
      <c r="S315" s="925">
        <f t="shared" si="47"/>
        <v>92</v>
      </c>
      <c r="T315" s="925">
        <f t="shared" si="47"/>
        <v>0</v>
      </c>
      <c r="U315" s="925">
        <f t="shared" si="47"/>
        <v>38405</v>
      </c>
      <c r="V315" s="925">
        <f t="shared" si="47"/>
        <v>0</v>
      </c>
      <c r="W315" s="925">
        <f t="shared" si="47"/>
        <v>52573470.68</v>
      </c>
      <c r="X315" s="925">
        <f t="shared" si="47"/>
        <v>0</v>
      </c>
      <c r="Y315" s="925">
        <f t="shared" si="47"/>
        <v>0</v>
      </c>
      <c r="AB315" s="867"/>
      <c r="AC315" s="867"/>
    </row>
    <row r="316" spans="1:29">
      <c r="A316" s="868"/>
      <c r="B316" s="868"/>
      <c r="C316" s="868"/>
      <c r="D316" s="868"/>
      <c r="E316" s="868"/>
      <c r="F316" s="868"/>
      <c r="G316" s="868"/>
      <c r="H316" s="868"/>
      <c r="I316" s="868"/>
      <c r="J316" s="868"/>
      <c r="K316" s="868"/>
      <c r="L316" s="868"/>
      <c r="M316" s="868"/>
      <c r="N316" s="868"/>
      <c r="O316" s="868"/>
      <c r="AB316" s="867"/>
      <c r="AC316" s="867"/>
    </row>
    <row r="317" spans="1:29">
      <c r="A317" s="868"/>
      <c r="B317" s="868"/>
      <c r="C317" s="868"/>
      <c r="D317" s="868"/>
      <c r="E317" s="868"/>
      <c r="F317" s="868"/>
      <c r="G317" s="868"/>
      <c r="H317" s="868"/>
      <c r="I317" s="868"/>
      <c r="J317" s="868"/>
      <c r="K317" s="868"/>
      <c r="L317" s="868"/>
      <c r="M317" s="868"/>
      <c r="N317" s="868"/>
      <c r="O317" s="868"/>
      <c r="AB317" s="867"/>
      <c r="AC317" s="867"/>
    </row>
    <row r="318" spans="1:29">
      <c r="A318" s="868"/>
      <c r="B318" s="868"/>
      <c r="C318" s="868"/>
      <c r="D318" s="868"/>
      <c r="E318" s="868"/>
      <c r="F318" s="868"/>
      <c r="G318" s="868"/>
      <c r="H318" s="868"/>
      <c r="I318" s="868"/>
      <c r="J318" s="868"/>
      <c r="K318" s="868"/>
      <c r="L318" s="868"/>
      <c r="M318" s="868"/>
      <c r="N318" s="868"/>
      <c r="O318" s="868"/>
      <c r="AB318" s="867"/>
      <c r="AC318" s="867"/>
    </row>
    <row r="319" spans="1:29">
      <c r="A319" s="1203" t="s">
        <v>575</v>
      </c>
      <c r="B319" s="1204"/>
      <c r="C319" s="1204"/>
      <c r="D319" s="1204"/>
      <c r="E319" s="1204"/>
      <c r="F319" s="1204"/>
      <c r="G319" s="1204"/>
      <c r="H319" s="1204"/>
      <c r="I319" s="1204"/>
      <c r="J319" s="1204"/>
      <c r="K319" s="1204"/>
      <c r="L319" s="1204"/>
      <c r="M319" s="1204"/>
      <c r="N319" s="1204"/>
      <c r="O319" s="1205"/>
      <c r="P319" s="862"/>
      <c r="Q319" s="863"/>
      <c r="R319" s="861"/>
      <c r="S319" s="862"/>
      <c r="T319" s="863"/>
      <c r="U319" s="861"/>
      <c r="V319" s="864"/>
      <c r="W319" s="865"/>
      <c r="X319" s="865"/>
      <c r="Y319" s="866"/>
      <c r="AB319" s="867"/>
      <c r="AC319" s="867"/>
    </row>
    <row r="320" spans="1:29">
      <c r="A320" s="869"/>
      <c r="B320" s="992"/>
      <c r="C320" s="993" t="s">
        <v>263</v>
      </c>
      <c r="D320" s="993" t="s">
        <v>264</v>
      </c>
      <c r="E320" s="994" t="s">
        <v>265</v>
      </c>
      <c r="F320" s="994" t="s">
        <v>266</v>
      </c>
      <c r="G320" s="994" t="s">
        <v>267</v>
      </c>
      <c r="H320" s="994" t="s">
        <v>268</v>
      </c>
      <c r="I320" s="994" t="s">
        <v>269</v>
      </c>
      <c r="J320" s="994" t="s">
        <v>270</v>
      </c>
      <c r="K320" s="1206" t="s">
        <v>271</v>
      </c>
      <c r="L320" s="1207"/>
      <c r="M320" s="1207"/>
      <c r="N320" s="1207" t="s">
        <v>272</v>
      </c>
      <c r="O320" s="1208"/>
      <c r="P320" s="871"/>
      <c r="Q320" s="872"/>
      <c r="R320" s="873" t="s">
        <v>273</v>
      </c>
      <c r="S320" s="873" t="s">
        <v>274</v>
      </c>
      <c r="T320" s="873"/>
      <c r="U320" s="873"/>
      <c r="V320" s="1209" t="s">
        <v>275</v>
      </c>
      <c r="W320" s="1210"/>
      <c r="X320" s="1210"/>
      <c r="Y320" s="1211"/>
      <c r="AB320" s="867"/>
      <c r="AC320" s="867"/>
    </row>
    <row r="321" spans="1:30">
      <c r="A321" s="876" t="s">
        <v>276</v>
      </c>
      <c r="B321" s="873" t="s">
        <v>277</v>
      </c>
      <c r="C321" s="876" t="s">
        <v>278</v>
      </c>
      <c r="D321" s="876"/>
      <c r="E321" s="876"/>
      <c r="F321" s="876"/>
      <c r="G321" s="876"/>
      <c r="H321" s="876"/>
      <c r="I321" s="876"/>
      <c r="J321" s="876"/>
      <c r="K321" s="876" t="s">
        <v>279</v>
      </c>
      <c r="L321" s="872" t="s">
        <v>280</v>
      </c>
      <c r="M321" s="873" t="s">
        <v>281</v>
      </c>
      <c r="N321" s="873" t="s">
        <v>282</v>
      </c>
      <c r="O321" s="873" t="s">
        <v>283</v>
      </c>
      <c r="P321" s="877" t="s">
        <v>284</v>
      </c>
      <c r="Q321" s="877" t="s">
        <v>285</v>
      </c>
      <c r="R321" s="878" t="s">
        <v>286</v>
      </c>
      <c r="S321" s="878" t="s">
        <v>287</v>
      </c>
      <c r="T321" s="878" t="s">
        <v>288</v>
      </c>
      <c r="U321" s="878" t="s">
        <v>289</v>
      </c>
      <c r="V321" s="879" t="s">
        <v>290</v>
      </c>
      <c r="W321" s="879" t="s">
        <v>291</v>
      </c>
      <c r="X321" s="879" t="s">
        <v>292</v>
      </c>
      <c r="Y321" s="879" t="s">
        <v>293</v>
      </c>
      <c r="AB321" s="867"/>
      <c r="AC321" s="867"/>
    </row>
    <row r="322" spans="1:30" ht="12.75" customHeight="1">
      <c r="A322" s="880"/>
      <c r="B322" s="881"/>
      <c r="C322" s="880" t="s">
        <v>576</v>
      </c>
      <c r="D322" s="880"/>
      <c r="E322" s="880"/>
      <c r="F322" s="880"/>
      <c r="G322" s="880">
        <v>348</v>
      </c>
      <c r="H322" s="880" t="s">
        <v>320</v>
      </c>
      <c r="I322" s="880">
        <v>99</v>
      </c>
      <c r="J322" s="880" t="s">
        <v>270</v>
      </c>
      <c r="K322" s="883" t="s">
        <v>575</v>
      </c>
      <c r="L322" s="883">
        <v>373276.8</v>
      </c>
      <c r="M322" s="880"/>
      <c r="N322" s="883"/>
      <c r="O322" s="883">
        <f>+L322-185000+135000-100000-100000-104287.62+50000-40000</f>
        <v>28989.179999999993</v>
      </c>
      <c r="P322" s="883">
        <v>5076564</v>
      </c>
      <c r="Q322" s="883">
        <f>+L322</f>
        <v>373276.8</v>
      </c>
      <c r="R322" s="883">
        <f>+P322</f>
        <v>5076564</v>
      </c>
      <c r="S322" s="886">
        <f>+P322/Q322</f>
        <v>13.599998714090992</v>
      </c>
      <c r="T322" s="995" t="s">
        <v>342</v>
      </c>
      <c r="U322" s="887">
        <v>38411</v>
      </c>
      <c r="V322" s="885"/>
      <c r="W322" s="885">
        <f>+R322-2515999.78+1835999.82-1359999.86-1359999.86-1418311.5+680000-544000</f>
        <v>394252.8199999996</v>
      </c>
      <c r="X322" s="885"/>
      <c r="Y322" s="885"/>
      <c r="Z322" s="855" t="s">
        <v>299</v>
      </c>
      <c r="AA322" s="855" t="s">
        <v>577</v>
      </c>
      <c r="AB322" s="867"/>
      <c r="AC322" s="867"/>
    </row>
    <row r="323" spans="1:30" ht="12.75" customHeight="1">
      <c r="A323" s="880"/>
      <c r="B323" s="881"/>
      <c r="C323" s="880" t="s">
        <v>578</v>
      </c>
      <c r="D323" s="880"/>
      <c r="E323" s="880"/>
      <c r="F323" s="880"/>
      <c r="G323" s="880"/>
      <c r="H323" s="880"/>
      <c r="I323" s="880"/>
      <c r="J323" s="880"/>
      <c r="K323" s="883" t="s">
        <v>575</v>
      </c>
      <c r="L323" s="883">
        <v>208538.59</v>
      </c>
      <c r="M323" s="891"/>
      <c r="N323" s="883"/>
      <c r="O323" s="883">
        <f>+L323-10000-8617.74-10000-19583.31-14036.65-7223.48-3400-698.7-3012-20089.49-10000</f>
        <v>101877.21999999999</v>
      </c>
      <c r="P323" s="883">
        <v>2268900</v>
      </c>
      <c r="Q323" s="883">
        <f>+L323</f>
        <v>208538.59</v>
      </c>
      <c r="R323" s="883">
        <f>+P323</f>
        <v>2268900</v>
      </c>
      <c r="S323" s="886">
        <f>+P323/Q323</f>
        <v>10.880000675174797</v>
      </c>
      <c r="T323" s="995" t="s">
        <v>342</v>
      </c>
      <c r="U323" s="887">
        <v>38411</v>
      </c>
      <c r="V323" s="885"/>
      <c r="W323" s="885">
        <f>+R323-108800-93761.02-108800.01-213066.42-152718.75-48591.47-37725.41-7752.57-33420.27-222907.11-110957.08+1499123.96+357967.18+202432.95+1532127.13+1361439.78+43017.77</f>
        <v>6126508.6600000001</v>
      </c>
      <c r="X323" s="885"/>
      <c r="Y323" s="885"/>
      <c r="Z323" s="855" t="s">
        <v>299</v>
      </c>
      <c r="AA323" s="855" t="s">
        <v>577</v>
      </c>
      <c r="AB323" s="867"/>
      <c r="AC323" s="867"/>
    </row>
    <row r="324" spans="1:30" ht="12.75" customHeight="1">
      <c r="A324" s="880"/>
      <c r="B324" s="881"/>
      <c r="C324" s="870" t="s">
        <v>372</v>
      </c>
      <c r="D324" s="870"/>
      <c r="E324" s="870"/>
      <c r="F324" s="870"/>
      <c r="G324" s="870"/>
      <c r="H324" s="870"/>
      <c r="I324" s="870"/>
      <c r="J324" s="870"/>
      <c r="K324" s="905" t="s">
        <v>98</v>
      </c>
      <c r="L324" s="889">
        <f t="shared" ref="L324:Q324" si="48">SUM(L322:L323)</f>
        <v>581815.39</v>
      </c>
      <c r="M324" s="889">
        <f t="shared" si="48"/>
        <v>0</v>
      </c>
      <c r="N324" s="889">
        <f t="shared" si="48"/>
        <v>0</v>
      </c>
      <c r="O324" s="889">
        <f t="shared" si="48"/>
        <v>130866.39999999998</v>
      </c>
      <c r="P324" s="889">
        <f t="shared" si="48"/>
        <v>7345464</v>
      </c>
      <c r="Q324" s="889">
        <f t="shared" si="48"/>
        <v>581815.39</v>
      </c>
      <c r="R324" s="889">
        <f>SUM(R322:R323)</f>
        <v>7345464</v>
      </c>
      <c r="S324" s="889"/>
      <c r="T324" s="889"/>
      <c r="U324" s="889"/>
      <c r="V324" s="907">
        <f>SUM(V322:V323)</f>
        <v>0</v>
      </c>
      <c r="W324" s="907">
        <f>SUM(W322:W323)</f>
        <v>6520761.4799999995</v>
      </c>
      <c r="X324" s="907">
        <f>SUM(X322:X323)</f>
        <v>0</v>
      </c>
      <c r="Y324" s="907">
        <f>SUM(Y322:Y323)</f>
        <v>0</v>
      </c>
      <c r="AB324" s="867"/>
      <c r="AC324" s="867"/>
    </row>
    <row r="325" spans="1:30" ht="12.75" customHeight="1">
      <c r="B325" s="923"/>
      <c r="C325" s="858"/>
      <c r="D325" s="858"/>
      <c r="E325" s="858"/>
      <c r="F325" s="858"/>
      <c r="G325" s="858"/>
      <c r="H325" s="858"/>
      <c r="I325" s="858"/>
      <c r="J325" s="858"/>
      <c r="K325" s="902" t="s">
        <v>372</v>
      </c>
      <c r="L325" s="925">
        <f>L324</f>
        <v>581815.39</v>
      </c>
      <c r="M325" s="925">
        <f t="shared" ref="M325:Y325" si="49">M324</f>
        <v>0</v>
      </c>
      <c r="N325" s="925">
        <f t="shared" si="49"/>
        <v>0</v>
      </c>
      <c r="O325" s="925">
        <f t="shared" si="49"/>
        <v>130866.39999999998</v>
      </c>
      <c r="P325" s="925"/>
      <c r="Q325" s="925"/>
      <c r="R325" s="925"/>
      <c r="S325" s="925">
        <f t="shared" si="49"/>
        <v>0</v>
      </c>
      <c r="T325" s="925">
        <f t="shared" si="49"/>
        <v>0</v>
      </c>
      <c r="U325" s="925">
        <f t="shared" si="49"/>
        <v>0</v>
      </c>
      <c r="V325" s="925">
        <f t="shared" si="49"/>
        <v>0</v>
      </c>
      <c r="W325" s="925">
        <f t="shared" si="49"/>
        <v>6520761.4799999995</v>
      </c>
      <c r="X325" s="925">
        <f t="shared" si="49"/>
        <v>0</v>
      </c>
      <c r="Y325" s="925">
        <f t="shared" si="49"/>
        <v>0</v>
      </c>
      <c r="AB325" s="867"/>
      <c r="AC325" s="867"/>
    </row>
    <row r="326" spans="1:30" ht="12.75" customHeight="1">
      <c r="B326" s="923"/>
      <c r="C326" s="858"/>
      <c r="D326" s="858"/>
      <c r="E326" s="858"/>
      <c r="F326" s="858"/>
      <c r="G326" s="858"/>
      <c r="H326" s="858"/>
      <c r="I326" s="858"/>
      <c r="J326" s="858"/>
      <c r="K326" s="902"/>
      <c r="L326" s="925"/>
      <c r="M326" s="925"/>
      <c r="N326" s="925"/>
      <c r="O326" s="925"/>
      <c r="P326" s="925"/>
      <c r="Q326" s="925"/>
      <c r="R326" s="925"/>
      <c r="S326" s="925"/>
      <c r="T326" s="925"/>
      <c r="U326" s="925"/>
      <c r="V326" s="936"/>
      <c r="W326" s="936"/>
      <c r="X326" s="936"/>
      <c r="Y326" s="936"/>
      <c r="AB326" s="867"/>
      <c r="AC326" s="867"/>
    </row>
    <row r="327" spans="1:30">
      <c r="AB327" s="867"/>
      <c r="AC327" s="867"/>
    </row>
    <row r="328" spans="1:30">
      <c r="AB328" s="867"/>
      <c r="AC328" s="867"/>
    </row>
    <row r="329" spans="1:30">
      <c r="A329" s="1203" t="s">
        <v>579</v>
      </c>
      <c r="B329" s="1204"/>
      <c r="C329" s="1204"/>
      <c r="D329" s="1204"/>
      <c r="E329" s="1204"/>
      <c r="F329" s="1204"/>
      <c r="G329" s="1204"/>
      <c r="H329" s="1204"/>
      <c r="I329" s="1204"/>
      <c r="J329" s="1204"/>
      <c r="K329" s="1204"/>
      <c r="L329" s="1204"/>
      <c r="M329" s="1204"/>
      <c r="N329" s="1204"/>
      <c r="O329" s="1205"/>
      <c r="P329" s="859"/>
      <c r="Q329" s="860"/>
      <c r="R329" s="861"/>
      <c r="S329" s="862"/>
      <c r="T329" s="863"/>
      <c r="U329" s="861"/>
      <c r="V329" s="864"/>
      <c r="W329" s="865"/>
      <c r="X329" s="865"/>
      <c r="Y329" s="866"/>
      <c r="AB329" s="867"/>
      <c r="AC329" s="867"/>
    </row>
    <row r="330" spans="1:30">
      <c r="A330" s="869"/>
      <c r="B330" s="992"/>
      <c r="C330" s="993" t="s">
        <v>263</v>
      </c>
      <c r="D330" s="993" t="s">
        <v>264</v>
      </c>
      <c r="E330" s="994" t="s">
        <v>265</v>
      </c>
      <c r="F330" s="994" t="s">
        <v>266</v>
      </c>
      <c r="G330" s="994" t="s">
        <v>267</v>
      </c>
      <c r="H330" s="994" t="s">
        <v>268</v>
      </c>
      <c r="I330" s="994" t="s">
        <v>269</v>
      </c>
      <c r="J330" s="994" t="s">
        <v>270</v>
      </c>
      <c r="K330" s="1206" t="s">
        <v>271</v>
      </c>
      <c r="L330" s="1207"/>
      <c r="M330" s="1207"/>
      <c r="N330" s="1207" t="s">
        <v>272</v>
      </c>
      <c r="O330" s="1208"/>
      <c r="P330" s="909"/>
      <c r="Q330" s="910"/>
      <c r="R330" s="873" t="s">
        <v>273</v>
      </c>
      <c r="S330" s="873" t="s">
        <v>274</v>
      </c>
      <c r="T330" s="873"/>
      <c r="U330" s="873"/>
      <c r="V330" s="1209" t="s">
        <v>275</v>
      </c>
      <c r="W330" s="1210"/>
      <c r="X330" s="1210"/>
      <c r="Y330" s="1211"/>
      <c r="AB330" s="867"/>
      <c r="AC330" s="867"/>
    </row>
    <row r="331" spans="1:30">
      <c r="A331" s="876" t="s">
        <v>276</v>
      </c>
      <c r="B331" s="873" t="s">
        <v>277</v>
      </c>
      <c r="C331" s="876" t="s">
        <v>278</v>
      </c>
      <c r="D331" s="876"/>
      <c r="E331" s="876"/>
      <c r="F331" s="876"/>
      <c r="G331" s="876"/>
      <c r="H331" s="876"/>
      <c r="I331" s="876"/>
      <c r="J331" s="876"/>
      <c r="K331" s="876" t="s">
        <v>279</v>
      </c>
      <c r="L331" s="872" t="s">
        <v>280</v>
      </c>
      <c r="M331" s="873" t="s">
        <v>281</v>
      </c>
      <c r="N331" s="873" t="s">
        <v>282</v>
      </c>
      <c r="O331" s="873" t="s">
        <v>283</v>
      </c>
      <c r="P331" s="877" t="s">
        <v>284</v>
      </c>
      <c r="Q331" s="877" t="s">
        <v>285</v>
      </c>
      <c r="R331" s="878" t="s">
        <v>286</v>
      </c>
      <c r="S331" s="878" t="s">
        <v>287</v>
      </c>
      <c r="T331" s="878" t="s">
        <v>288</v>
      </c>
      <c r="U331" s="878" t="s">
        <v>289</v>
      </c>
      <c r="V331" s="879" t="s">
        <v>290</v>
      </c>
      <c r="W331" s="879" t="s">
        <v>291</v>
      </c>
      <c r="X331" s="879" t="s">
        <v>292</v>
      </c>
      <c r="Y331" s="879" t="s">
        <v>293</v>
      </c>
      <c r="AB331" s="867"/>
      <c r="AC331" s="867"/>
    </row>
    <row r="332" spans="1:30" hidden="1">
      <c r="A332" s="880"/>
      <c r="B332" s="881"/>
      <c r="C332" s="880" t="s">
        <v>392</v>
      </c>
      <c r="D332" s="880"/>
      <c r="E332" s="880"/>
      <c r="F332" s="880"/>
      <c r="G332" s="880"/>
      <c r="H332" s="880"/>
      <c r="I332" s="880"/>
      <c r="J332" s="880"/>
      <c r="K332" s="883" t="s">
        <v>580</v>
      </c>
      <c r="L332" s="883">
        <v>49701.33</v>
      </c>
      <c r="M332" s="883"/>
      <c r="N332" s="883"/>
      <c r="O332" s="884">
        <f>+L332-49701.33</f>
        <v>0</v>
      </c>
      <c r="P332" s="883">
        <v>1590442.59</v>
      </c>
      <c r="Q332" s="883">
        <f>+L332</f>
        <v>49701.33</v>
      </c>
      <c r="R332" s="883">
        <f>+P332</f>
        <v>1590442.59</v>
      </c>
      <c r="S332" s="886">
        <f>+P332/Q332</f>
        <v>32.000000603605578</v>
      </c>
      <c r="T332" s="995" t="s">
        <v>342</v>
      </c>
      <c r="U332" s="887">
        <v>38411</v>
      </c>
      <c r="V332" s="885"/>
      <c r="W332" s="885">
        <f>+R332-1590442.59</f>
        <v>0</v>
      </c>
      <c r="X332" s="885"/>
      <c r="Y332" s="885"/>
      <c r="Z332" s="855" t="s">
        <v>299</v>
      </c>
      <c r="AA332" s="855" t="s">
        <v>581</v>
      </c>
      <c r="AB332" s="867"/>
      <c r="AC332" s="867"/>
    </row>
    <row r="333" spans="1:30">
      <c r="A333" s="880"/>
      <c r="B333" s="881"/>
      <c r="C333" s="930" t="s">
        <v>580</v>
      </c>
      <c r="D333" s="930"/>
      <c r="E333" s="930"/>
      <c r="F333" s="930"/>
      <c r="G333" s="930"/>
      <c r="H333" s="930"/>
      <c r="I333" s="930"/>
      <c r="J333" s="930"/>
      <c r="K333" s="905" t="s">
        <v>98</v>
      </c>
      <c r="L333" s="889">
        <f t="shared" ref="L333:R333" si="50">SUM(L332:L332)</f>
        <v>49701.33</v>
      </c>
      <c r="M333" s="931">
        <f t="shared" si="50"/>
        <v>0</v>
      </c>
      <c r="N333" s="889">
        <f t="shared" si="50"/>
        <v>0</v>
      </c>
      <c r="O333" s="889">
        <f t="shared" si="50"/>
        <v>0</v>
      </c>
      <c r="P333" s="889">
        <f t="shared" si="50"/>
        <v>1590442.59</v>
      </c>
      <c r="Q333" s="889">
        <f t="shared" si="50"/>
        <v>49701.33</v>
      </c>
      <c r="R333" s="889">
        <f t="shared" si="50"/>
        <v>1590442.59</v>
      </c>
      <c r="S333" s="880"/>
      <c r="T333" s="880"/>
      <c r="U333" s="880"/>
      <c r="V333" s="885">
        <f>SUM(V332)</f>
        <v>0</v>
      </c>
      <c r="W333" s="907">
        <f>SUM(W332)</f>
        <v>0</v>
      </c>
      <c r="X333" s="885">
        <f>SUM(X332)</f>
        <v>0</v>
      </c>
      <c r="Y333" s="885">
        <f>SUM(Y332)</f>
        <v>0</v>
      </c>
      <c r="AB333" s="867"/>
      <c r="AC333" s="867"/>
    </row>
    <row r="334" spans="1:30" ht="12" customHeight="1">
      <c r="B334" s="923"/>
      <c r="C334" s="901"/>
      <c r="D334" s="901"/>
      <c r="E334" s="901"/>
      <c r="F334" s="901"/>
      <c r="G334" s="901"/>
      <c r="H334" s="901"/>
      <c r="I334" s="901"/>
      <c r="J334" s="901"/>
      <c r="K334" s="902" t="s">
        <v>372</v>
      </c>
      <c r="L334" s="925">
        <f>L333</f>
        <v>49701.33</v>
      </c>
      <c r="M334" s="925">
        <f t="shared" ref="M334:AD334" si="51">M333</f>
        <v>0</v>
      </c>
      <c r="N334" s="925">
        <f t="shared" si="51"/>
        <v>0</v>
      </c>
      <c r="O334" s="925">
        <f t="shared" si="51"/>
        <v>0</v>
      </c>
      <c r="P334" s="925"/>
      <c r="Q334" s="925"/>
      <c r="R334" s="925"/>
      <c r="S334" s="925">
        <f t="shared" si="51"/>
        <v>0</v>
      </c>
      <c r="T334" s="925">
        <f t="shared" si="51"/>
        <v>0</v>
      </c>
      <c r="U334" s="925">
        <f t="shared" si="51"/>
        <v>0</v>
      </c>
      <c r="V334" s="925">
        <f t="shared" si="51"/>
        <v>0</v>
      </c>
      <c r="W334" s="925">
        <f t="shared" si="51"/>
        <v>0</v>
      </c>
      <c r="X334" s="925">
        <f t="shared" si="51"/>
        <v>0</v>
      </c>
      <c r="Y334" s="925">
        <f t="shared" si="51"/>
        <v>0</v>
      </c>
      <c r="Z334" s="925">
        <f t="shared" si="51"/>
        <v>0</v>
      </c>
      <c r="AA334" s="925">
        <f t="shared" si="51"/>
        <v>0</v>
      </c>
      <c r="AB334" s="925">
        <f t="shared" si="51"/>
        <v>0</v>
      </c>
      <c r="AC334" s="925">
        <f t="shared" si="51"/>
        <v>0</v>
      </c>
      <c r="AD334" s="925">
        <f t="shared" si="51"/>
        <v>0</v>
      </c>
    </row>
    <row r="335" spans="1:30">
      <c r="B335" s="923"/>
      <c r="C335" s="858"/>
      <c r="D335" s="858"/>
      <c r="E335" s="858"/>
      <c r="F335" s="858"/>
      <c r="G335" s="858"/>
      <c r="H335" s="858"/>
      <c r="I335" s="858"/>
      <c r="J335" s="858"/>
      <c r="K335" s="925"/>
      <c r="L335" s="925"/>
      <c r="M335" s="981"/>
      <c r="N335" s="925"/>
      <c r="O335" s="925"/>
      <c r="P335" s="925"/>
      <c r="Q335" s="925"/>
      <c r="R335" s="925"/>
      <c r="V335" s="932"/>
      <c r="W335" s="936"/>
      <c r="X335" s="932"/>
      <c r="Y335" s="932"/>
      <c r="AB335" s="867"/>
      <c r="AC335" s="867"/>
    </row>
    <row r="336" spans="1:30">
      <c r="AB336" s="867"/>
      <c r="AC336" s="867"/>
    </row>
    <row r="337" spans="1:34">
      <c r="AB337" s="867"/>
      <c r="AC337" s="867"/>
    </row>
    <row r="338" spans="1:34">
      <c r="A338" s="1203" t="s">
        <v>582</v>
      </c>
      <c r="B338" s="1204"/>
      <c r="C338" s="1204"/>
      <c r="D338" s="1204"/>
      <c r="E338" s="1204"/>
      <c r="F338" s="1204"/>
      <c r="G338" s="1204"/>
      <c r="H338" s="1204"/>
      <c r="I338" s="1204"/>
      <c r="J338" s="1204"/>
      <c r="K338" s="1204"/>
      <c r="L338" s="1204"/>
      <c r="M338" s="1204"/>
      <c r="N338" s="1204"/>
      <c r="O338" s="1205"/>
      <c r="P338" s="859"/>
      <c r="Q338" s="860"/>
      <c r="R338" s="861"/>
      <c r="S338" s="862"/>
      <c r="T338" s="863"/>
      <c r="U338" s="861"/>
      <c r="V338" s="864"/>
      <c r="W338" s="865"/>
      <c r="X338" s="865"/>
      <c r="Y338" s="866"/>
      <c r="AB338" s="867"/>
      <c r="AC338" s="867"/>
    </row>
    <row r="339" spans="1:34">
      <c r="A339" s="869"/>
      <c r="B339" s="992"/>
      <c r="C339" s="993" t="s">
        <v>263</v>
      </c>
      <c r="D339" s="993" t="s">
        <v>264</v>
      </c>
      <c r="E339" s="994" t="s">
        <v>265</v>
      </c>
      <c r="F339" s="994" t="s">
        <v>266</v>
      </c>
      <c r="G339" s="994" t="s">
        <v>267</v>
      </c>
      <c r="H339" s="994" t="s">
        <v>268</v>
      </c>
      <c r="I339" s="994" t="s">
        <v>269</v>
      </c>
      <c r="J339" s="994" t="s">
        <v>270</v>
      </c>
      <c r="K339" s="1206" t="s">
        <v>271</v>
      </c>
      <c r="L339" s="1207"/>
      <c r="M339" s="1207"/>
      <c r="N339" s="1207" t="s">
        <v>272</v>
      </c>
      <c r="O339" s="1208"/>
      <c r="P339" s="909"/>
      <c r="Q339" s="910"/>
      <c r="R339" s="873" t="s">
        <v>273</v>
      </c>
      <c r="S339" s="873" t="s">
        <v>274</v>
      </c>
      <c r="T339" s="873"/>
      <c r="U339" s="873"/>
      <c r="V339" s="1209" t="s">
        <v>275</v>
      </c>
      <c r="W339" s="1210"/>
      <c r="X339" s="1210"/>
      <c r="Y339" s="1211"/>
      <c r="AB339" s="867"/>
      <c r="AC339" s="867"/>
    </row>
    <row r="340" spans="1:34" ht="13.5" customHeight="1">
      <c r="A340" s="876" t="s">
        <v>276</v>
      </c>
      <c r="B340" s="873" t="s">
        <v>277</v>
      </c>
      <c r="C340" s="876" t="s">
        <v>278</v>
      </c>
      <c r="D340" s="876"/>
      <c r="E340" s="876"/>
      <c r="F340" s="876"/>
      <c r="G340" s="876"/>
      <c r="H340" s="876"/>
      <c r="I340" s="876"/>
      <c r="J340" s="876"/>
      <c r="K340" s="876" t="s">
        <v>279</v>
      </c>
      <c r="L340" s="872" t="s">
        <v>280</v>
      </c>
      <c r="M340" s="873" t="s">
        <v>281</v>
      </c>
      <c r="N340" s="873" t="s">
        <v>282</v>
      </c>
      <c r="O340" s="873" t="s">
        <v>283</v>
      </c>
      <c r="P340" s="877" t="s">
        <v>284</v>
      </c>
      <c r="Q340" s="877" t="s">
        <v>285</v>
      </c>
      <c r="R340" s="878" t="s">
        <v>286</v>
      </c>
      <c r="S340" s="904" t="s">
        <v>287</v>
      </c>
      <c r="T340" s="904" t="s">
        <v>288</v>
      </c>
      <c r="U340" s="904" t="s">
        <v>289</v>
      </c>
      <c r="V340" s="879" t="s">
        <v>290</v>
      </c>
      <c r="W340" s="879" t="s">
        <v>291</v>
      </c>
      <c r="X340" s="879" t="s">
        <v>292</v>
      </c>
      <c r="Y340" s="879" t="s">
        <v>293</v>
      </c>
      <c r="AB340" s="867"/>
      <c r="AC340" s="867"/>
    </row>
    <row r="341" spans="1:34" s="858" customFormat="1" ht="13.5" customHeight="1">
      <c r="A341" s="870"/>
      <c r="B341" s="904"/>
      <c r="C341" s="880" t="s">
        <v>583</v>
      </c>
      <c r="D341" s="880"/>
      <c r="E341" s="880"/>
      <c r="F341" s="890">
        <v>38134</v>
      </c>
      <c r="G341" s="880">
        <v>199</v>
      </c>
      <c r="H341" s="880" t="s">
        <v>320</v>
      </c>
      <c r="I341" s="880">
        <v>57</v>
      </c>
      <c r="J341" s="880" t="s">
        <v>582</v>
      </c>
      <c r="K341" s="883" t="s">
        <v>582</v>
      </c>
      <c r="L341" s="883">
        <v>70279</v>
      </c>
      <c r="M341" s="889"/>
      <c r="N341" s="889"/>
      <c r="O341" s="884">
        <f>+L341-70279</f>
        <v>0</v>
      </c>
      <c r="P341" s="883">
        <v>3437841.6</v>
      </c>
      <c r="Q341" s="883">
        <v>107432.55</v>
      </c>
      <c r="R341" s="885">
        <v>9200000</v>
      </c>
      <c r="S341" s="886">
        <f>+P341/Q341</f>
        <v>32</v>
      </c>
      <c r="T341" s="995" t="s">
        <v>342</v>
      </c>
      <c r="U341" s="887">
        <v>38411</v>
      </c>
      <c r="V341" s="885"/>
      <c r="W341" s="885">
        <f>+R341-9200000</f>
        <v>0</v>
      </c>
      <c r="X341" s="885"/>
      <c r="Y341" s="885"/>
      <c r="Z341" s="858" t="s">
        <v>299</v>
      </c>
      <c r="AB341" s="908" t="s">
        <v>446</v>
      </c>
      <c r="AC341" s="908"/>
    </row>
    <row r="342" spans="1:34" ht="13.5" customHeight="1">
      <c r="A342" s="892"/>
      <c r="B342" s="893"/>
      <c r="C342" s="930" t="s">
        <v>582</v>
      </c>
      <c r="D342" s="930"/>
      <c r="E342" s="930"/>
      <c r="F342" s="930"/>
      <c r="G342" s="930"/>
      <c r="H342" s="930"/>
      <c r="I342" s="930"/>
      <c r="J342" s="930"/>
      <c r="K342" s="905" t="s">
        <v>98</v>
      </c>
      <c r="L342" s="903">
        <f t="shared" ref="L342:R342" si="52">SUM(L341:L341)</f>
        <v>70279</v>
      </c>
      <c r="M342" s="903">
        <f t="shared" si="52"/>
        <v>0</v>
      </c>
      <c r="N342" s="903">
        <f t="shared" si="52"/>
        <v>0</v>
      </c>
      <c r="O342" s="903">
        <f t="shared" si="52"/>
        <v>0</v>
      </c>
      <c r="P342" s="903">
        <f t="shared" si="52"/>
        <v>3437841.6</v>
      </c>
      <c r="Q342" s="903">
        <f t="shared" si="52"/>
        <v>107432.55</v>
      </c>
      <c r="R342" s="903">
        <f t="shared" si="52"/>
        <v>9200000</v>
      </c>
      <c r="S342" s="880"/>
      <c r="T342" s="880"/>
      <c r="U342" s="880"/>
      <c r="V342" s="907">
        <f>SUM(V341)</f>
        <v>0</v>
      </c>
      <c r="W342" s="907">
        <f>SUM(W341)</f>
        <v>0</v>
      </c>
      <c r="X342" s="907">
        <f>SUM(X341)</f>
        <v>0</v>
      </c>
      <c r="Y342" s="907">
        <f>SUM(Y341)</f>
        <v>0</v>
      </c>
      <c r="AB342" s="867"/>
      <c r="AC342" s="867"/>
    </row>
    <row r="343" spans="1:34" s="858" customFormat="1" ht="10.5" customHeight="1">
      <c r="K343" s="902" t="s">
        <v>372</v>
      </c>
      <c r="L343" s="925">
        <f>L342</f>
        <v>70279</v>
      </c>
      <c r="M343" s="925">
        <f t="shared" ref="M343:Y343" si="53">M342</f>
        <v>0</v>
      </c>
      <c r="N343" s="925">
        <f t="shared" si="53"/>
        <v>0</v>
      </c>
      <c r="O343" s="925">
        <f t="shared" si="53"/>
        <v>0</v>
      </c>
      <c r="P343" s="925"/>
      <c r="Q343" s="925"/>
      <c r="R343" s="925"/>
      <c r="S343" s="925">
        <f t="shared" si="53"/>
        <v>0</v>
      </c>
      <c r="T343" s="925">
        <f t="shared" si="53"/>
        <v>0</v>
      </c>
      <c r="U343" s="925">
        <f t="shared" si="53"/>
        <v>0</v>
      </c>
      <c r="V343" s="925">
        <f t="shared" si="53"/>
        <v>0</v>
      </c>
      <c r="W343" s="925">
        <f t="shared" si="53"/>
        <v>0</v>
      </c>
      <c r="X343" s="925">
        <f t="shared" si="53"/>
        <v>0</v>
      </c>
      <c r="Y343" s="925">
        <f t="shared" si="53"/>
        <v>0</v>
      </c>
      <c r="AB343" s="908"/>
      <c r="AC343" s="908"/>
    </row>
    <row r="344" spans="1:34" s="858" customFormat="1" ht="10.5" customHeight="1">
      <c r="K344" s="902"/>
      <c r="L344" s="925"/>
      <c r="M344" s="925"/>
      <c r="N344" s="925"/>
      <c r="O344" s="925"/>
      <c r="P344" s="925"/>
      <c r="Q344" s="925"/>
      <c r="R344" s="925"/>
      <c r="S344" s="925"/>
      <c r="T344" s="925"/>
      <c r="U344" s="925"/>
      <c r="V344" s="925"/>
      <c r="W344" s="925"/>
      <c r="X344" s="925"/>
      <c r="Y344" s="925"/>
      <c r="AB344" s="908"/>
      <c r="AC344" s="908"/>
    </row>
    <row r="345" spans="1:34" s="858" customFormat="1" ht="10.5" customHeight="1">
      <c r="K345" s="902"/>
      <c r="L345" s="925"/>
      <c r="M345" s="925"/>
      <c r="N345" s="925"/>
      <c r="O345" s="925"/>
      <c r="P345" s="925"/>
      <c r="Q345" s="925"/>
      <c r="R345" s="925"/>
      <c r="S345" s="925"/>
      <c r="T345" s="925"/>
      <c r="U345" s="925"/>
      <c r="V345" s="925"/>
      <c r="W345" s="925"/>
      <c r="X345" s="925"/>
      <c r="Y345" s="925"/>
      <c r="AB345" s="908"/>
      <c r="AC345" s="908"/>
    </row>
    <row r="346" spans="1:34" s="858" customFormat="1" ht="10.5" customHeight="1">
      <c r="K346" s="902"/>
      <c r="L346" s="925"/>
      <c r="M346" s="925"/>
      <c r="N346" s="925"/>
      <c r="O346" s="925"/>
      <c r="P346" s="925"/>
      <c r="Q346" s="925"/>
      <c r="R346" s="925"/>
      <c r="S346" s="925"/>
      <c r="T346" s="925"/>
      <c r="U346" s="925"/>
      <c r="V346" s="925"/>
      <c r="W346" s="925"/>
      <c r="X346" s="925"/>
      <c r="Y346" s="925"/>
      <c r="AB346" s="908"/>
      <c r="AC346" s="908"/>
    </row>
    <row r="347" spans="1:34" s="858" customFormat="1" ht="10.5" customHeight="1">
      <c r="A347" s="1203" t="s">
        <v>584</v>
      </c>
      <c r="B347" s="1204"/>
      <c r="C347" s="1204"/>
      <c r="D347" s="1204"/>
      <c r="E347" s="1204"/>
      <c r="F347" s="1204"/>
      <c r="G347" s="1204"/>
      <c r="H347" s="1204"/>
      <c r="I347" s="1204"/>
      <c r="J347" s="1204"/>
      <c r="K347" s="1204"/>
      <c r="L347" s="1204"/>
      <c r="M347" s="1204"/>
      <c r="N347" s="1204"/>
      <c r="O347" s="1205"/>
      <c r="P347" s="859"/>
      <c r="Q347" s="860"/>
      <c r="R347" s="861"/>
      <c r="S347" s="862"/>
      <c r="T347" s="863"/>
      <c r="U347" s="861"/>
      <c r="V347" s="864"/>
      <c r="W347" s="865"/>
      <c r="X347" s="865"/>
      <c r="Y347" s="866"/>
      <c r="AB347" s="908"/>
      <c r="AC347" s="908"/>
      <c r="AG347" s="858" t="s">
        <v>294</v>
      </c>
      <c r="AH347" s="858" t="s">
        <v>287</v>
      </c>
    </row>
    <row r="348" spans="1:34" s="858" customFormat="1" ht="10.5" customHeight="1">
      <c r="A348" s="869"/>
      <c r="B348" s="992"/>
      <c r="C348" s="993" t="s">
        <v>263</v>
      </c>
      <c r="D348" s="993" t="s">
        <v>264</v>
      </c>
      <c r="E348" s="994" t="s">
        <v>265</v>
      </c>
      <c r="F348" s="994" t="s">
        <v>266</v>
      </c>
      <c r="G348" s="994" t="s">
        <v>267</v>
      </c>
      <c r="H348" s="994" t="s">
        <v>268</v>
      </c>
      <c r="I348" s="994" t="s">
        <v>269</v>
      </c>
      <c r="J348" s="994" t="s">
        <v>270</v>
      </c>
      <c r="K348" s="1206" t="s">
        <v>271</v>
      </c>
      <c r="L348" s="1207"/>
      <c r="M348" s="1207"/>
      <c r="N348" s="1207" t="s">
        <v>272</v>
      </c>
      <c r="O348" s="1208"/>
      <c r="P348" s="909"/>
      <c r="Q348" s="910"/>
      <c r="R348" s="873" t="s">
        <v>273</v>
      </c>
      <c r="S348" s="873" t="s">
        <v>274</v>
      </c>
      <c r="T348" s="873"/>
      <c r="U348" s="873"/>
      <c r="V348" s="1209" t="s">
        <v>275</v>
      </c>
      <c r="W348" s="1210"/>
      <c r="X348" s="1210"/>
      <c r="Y348" s="1211"/>
      <c r="AB348" s="908"/>
      <c r="AC348" s="908"/>
      <c r="AG348" s="925">
        <v>104578</v>
      </c>
      <c r="AH348" s="925">
        <f>SUM(O350:O359)</f>
        <v>4179346.9899999998</v>
      </c>
    </row>
    <row r="349" spans="1:34" s="858" customFormat="1" ht="10.5" customHeight="1">
      <c r="A349" s="876" t="s">
        <v>276</v>
      </c>
      <c r="B349" s="873" t="s">
        <v>277</v>
      </c>
      <c r="C349" s="876" t="s">
        <v>278</v>
      </c>
      <c r="D349" s="876"/>
      <c r="E349" s="876"/>
      <c r="F349" s="876"/>
      <c r="G349" s="876"/>
      <c r="H349" s="876"/>
      <c r="I349" s="876"/>
      <c r="J349" s="876"/>
      <c r="K349" s="876" t="s">
        <v>279</v>
      </c>
      <c r="L349" s="872" t="s">
        <v>280</v>
      </c>
      <c r="M349" s="873" t="s">
        <v>281</v>
      </c>
      <c r="N349" s="873" t="s">
        <v>282</v>
      </c>
      <c r="O349" s="873" t="s">
        <v>283</v>
      </c>
      <c r="P349" s="877" t="s">
        <v>284</v>
      </c>
      <c r="Q349" s="877" t="s">
        <v>285</v>
      </c>
      <c r="R349" s="878" t="s">
        <v>286</v>
      </c>
      <c r="S349" s="904" t="s">
        <v>287</v>
      </c>
      <c r="T349" s="904" t="s">
        <v>288</v>
      </c>
      <c r="U349" s="904" t="s">
        <v>289</v>
      </c>
      <c r="V349" s="879" t="s">
        <v>290</v>
      </c>
      <c r="W349" s="879" t="s">
        <v>291</v>
      </c>
      <c r="X349" s="879" t="s">
        <v>292</v>
      </c>
      <c r="Y349" s="879" t="s">
        <v>293</v>
      </c>
      <c r="AB349" s="908"/>
      <c r="AC349" s="908"/>
      <c r="AH349" s="982">
        <v>1</v>
      </c>
    </row>
    <row r="350" spans="1:34" ht="10.5" customHeight="1">
      <c r="A350" s="953">
        <v>2</v>
      </c>
      <c r="B350" s="955" t="s">
        <v>585</v>
      </c>
      <c r="C350" s="953" t="s">
        <v>586</v>
      </c>
      <c r="D350" s="953"/>
      <c r="E350" s="964"/>
      <c r="F350" s="964"/>
      <c r="G350" s="953"/>
      <c r="H350" s="953"/>
      <c r="I350" s="953"/>
      <c r="J350" s="953"/>
      <c r="K350" s="953" t="s">
        <v>587</v>
      </c>
      <c r="L350" s="871">
        <v>10000</v>
      </c>
      <c r="M350" s="955"/>
      <c r="N350" s="880"/>
      <c r="O350" s="871">
        <v>10000</v>
      </c>
      <c r="P350" s="952"/>
      <c r="Q350" s="952"/>
      <c r="R350" s="893"/>
      <c r="S350" s="881"/>
      <c r="T350" s="881"/>
      <c r="U350" s="881"/>
      <c r="V350" s="973"/>
      <c r="W350" s="973">
        <f>1610000+30.2+399070-1127000+23955.73+2145.08+1133.6-2145.08-1133.6+258.57</f>
        <v>906314.49999999988</v>
      </c>
      <c r="X350" s="973"/>
      <c r="Y350" s="880"/>
      <c r="AB350" s="867"/>
      <c r="AC350" s="867"/>
      <c r="AG350" s="949">
        <f>O350*$AH$349/$AH$348</f>
        <v>2.3927182940127211E-3</v>
      </c>
      <c r="AH350" s="868">
        <f>$AG$348*AG350</f>
        <v>250.22569375126236</v>
      </c>
    </row>
    <row r="351" spans="1:34" ht="10.5" customHeight="1">
      <c r="A351" s="953"/>
      <c r="B351" s="955"/>
      <c r="C351" s="953" t="s">
        <v>588</v>
      </c>
      <c r="D351" s="953"/>
      <c r="E351" s="964"/>
      <c r="F351" s="964"/>
      <c r="G351" s="953"/>
      <c r="H351" s="953"/>
      <c r="I351" s="953"/>
      <c r="J351" s="953"/>
      <c r="K351" s="953"/>
      <c r="L351" s="871">
        <v>1700000</v>
      </c>
      <c r="M351" s="955"/>
      <c r="N351" s="880"/>
      <c r="O351" s="871">
        <v>1700000</v>
      </c>
      <c r="P351" s="952"/>
      <c r="Q351" s="952"/>
      <c r="R351" s="893"/>
      <c r="S351" s="881"/>
      <c r="T351" s="881"/>
      <c r="U351" s="881"/>
      <c r="V351" s="973"/>
      <c r="W351" s="973">
        <f>354140+96428+5133.9+364663.89+192711.39-364663.9-192711.39+43956.28</f>
        <v>499658.17000000004</v>
      </c>
      <c r="X351" s="973"/>
      <c r="Y351" s="880"/>
      <c r="AB351" s="867"/>
      <c r="AC351" s="867"/>
      <c r="AG351" s="949">
        <f t="shared" ref="AG351:AG358" si="54">O351*$AH$349/$AH$348</f>
        <v>0.40676210998216256</v>
      </c>
      <c r="AH351" s="868">
        <f t="shared" ref="AH351:AH358" si="55">$AG$348*AG351</f>
        <v>42538.367937714596</v>
      </c>
    </row>
    <row r="352" spans="1:34" ht="10.5" customHeight="1">
      <c r="A352" s="953" t="s">
        <v>589</v>
      </c>
      <c r="B352" s="955"/>
      <c r="C352" s="953" t="s">
        <v>590</v>
      </c>
      <c r="D352" s="909">
        <v>19121.2</v>
      </c>
      <c r="E352" s="964">
        <v>38835</v>
      </c>
      <c r="F352" s="964">
        <v>38878</v>
      </c>
      <c r="G352" s="953"/>
      <c r="H352" s="953"/>
      <c r="I352" s="953"/>
      <c r="J352" s="953" t="s">
        <v>591</v>
      </c>
      <c r="K352" s="953" t="s">
        <v>592</v>
      </c>
      <c r="L352" s="871">
        <v>1702595.17</v>
      </c>
      <c r="M352" s="955"/>
      <c r="N352" s="880"/>
      <c r="O352" s="871">
        <v>1702595.17</v>
      </c>
      <c r="P352" s="952"/>
      <c r="Q352" s="952"/>
      <c r="R352" s="893"/>
      <c r="S352" s="881"/>
      <c r="T352" s="881"/>
      <c r="U352" s="881"/>
      <c r="V352" s="973"/>
      <c r="W352" s="973">
        <f>19121.2+5141.74+23955.71+363223+365220.57+193005.58-365220.57-193005.58+44023.38</f>
        <v>455465.03</v>
      </c>
      <c r="X352" s="973"/>
      <c r="Y352" s="880"/>
      <c r="AB352" s="867"/>
      <c r="AC352" s="867"/>
      <c r="AG352" s="949">
        <f t="shared" si="54"/>
        <v>0.40738306105566985</v>
      </c>
      <c r="AH352" s="868">
        <f t="shared" si="55"/>
        <v>42603.305759079842</v>
      </c>
    </row>
    <row r="353" spans="1:34" ht="10.5" customHeight="1">
      <c r="A353" s="953"/>
      <c r="B353" s="955"/>
      <c r="C353" s="953" t="s">
        <v>593</v>
      </c>
      <c r="D353" s="953"/>
      <c r="E353" s="964"/>
      <c r="F353" s="964"/>
      <c r="G353" s="953"/>
      <c r="H353" s="953"/>
      <c r="I353" s="953"/>
      <c r="J353" s="953"/>
      <c r="K353" s="953"/>
      <c r="L353" s="871"/>
      <c r="M353" s="955"/>
      <c r="N353" s="880"/>
      <c r="O353" s="871">
        <v>200000</v>
      </c>
      <c r="P353" s="952"/>
      <c r="Q353" s="952"/>
      <c r="R353" s="893"/>
      <c r="S353" s="881"/>
      <c r="T353" s="881"/>
      <c r="U353" s="881"/>
      <c r="V353" s="973"/>
      <c r="W353" s="973">
        <f>11296+124800+42901.63+22671.93-42901.63-22671.93+5171.33</f>
        <v>141267.32999999999</v>
      </c>
      <c r="X353" s="973"/>
      <c r="Y353" s="880"/>
      <c r="AB353" s="867"/>
      <c r="AC353" s="867"/>
      <c r="AG353" s="949">
        <f t="shared" si="54"/>
        <v>4.7854365880254421E-2</v>
      </c>
      <c r="AH353" s="868">
        <f t="shared" si="55"/>
        <v>5004.5138750252472</v>
      </c>
    </row>
    <row r="354" spans="1:34" ht="10.5" customHeight="1">
      <c r="A354" s="953"/>
      <c r="B354" s="955"/>
      <c r="C354" s="953" t="s">
        <v>594</v>
      </c>
      <c r="D354" s="953"/>
      <c r="E354" s="964">
        <v>38954</v>
      </c>
      <c r="F354" s="964">
        <v>39083</v>
      </c>
      <c r="G354" s="953">
        <v>738</v>
      </c>
      <c r="H354" s="953" t="s">
        <v>595</v>
      </c>
      <c r="I354" s="953">
        <v>40</v>
      </c>
      <c r="J354" s="953" t="s">
        <v>591</v>
      </c>
      <c r="K354" s="953" t="s">
        <v>592</v>
      </c>
      <c r="L354" s="871"/>
      <c r="M354" s="955"/>
      <c r="N354" s="880"/>
      <c r="O354" s="871">
        <v>150000</v>
      </c>
      <c r="P354" s="952"/>
      <c r="Q354" s="952"/>
      <c r="R354" s="893"/>
      <c r="S354" s="881"/>
      <c r="T354" s="881"/>
      <c r="U354" s="881"/>
      <c r="V354" s="973"/>
      <c r="W354" s="973">
        <f>2960000+32176.23+17003.95-32176.23-17003.95+3878.5</f>
        <v>2963878.5</v>
      </c>
      <c r="X354" s="973"/>
      <c r="Y354" s="880"/>
      <c r="AB354" s="867"/>
      <c r="AC354" s="867"/>
      <c r="AG354" s="949">
        <f t="shared" si="54"/>
        <v>3.5890774410190812E-2</v>
      </c>
      <c r="AH354" s="868">
        <f t="shared" si="55"/>
        <v>3753.3854062689347</v>
      </c>
    </row>
    <row r="355" spans="1:34" ht="10.5" customHeight="1">
      <c r="A355" s="953">
        <v>5</v>
      </c>
      <c r="B355" s="955" t="s">
        <v>596</v>
      </c>
      <c r="C355" s="953" t="s">
        <v>597</v>
      </c>
      <c r="D355" s="909">
        <v>6000000.9000000004</v>
      </c>
      <c r="E355" s="964">
        <v>39044</v>
      </c>
      <c r="F355" s="964">
        <v>39083</v>
      </c>
      <c r="G355" s="953">
        <v>653</v>
      </c>
      <c r="H355" s="953" t="s">
        <v>598</v>
      </c>
      <c r="I355" s="953">
        <v>92</v>
      </c>
      <c r="J355" s="953" t="s">
        <v>591</v>
      </c>
      <c r="K355" s="953" t="s">
        <v>592</v>
      </c>
      <c r="L355" s="871"/>
      <c r="M355" s="955"/>
      <c r="N355" s="880"/>
      <c r="O355" s="871">
        <v>200000</v>
      </c>
      <c r="P355" s="952"/>
      <c r="Q355" s="952"/>
      <c r="R355" s="893"/>
      <c r="S355" s="881"/>
      <c r="T355" s="881"/>
      <c r="U355" s="881"/>
      <c r="V355" s="973"/>
      <c r="W355" s="973">
        <f>6000000.9+42901.64+22671.93-42901.63-22671.92+5171.33</f>
        <v>6005172.25</v>
      </c>
      <c r="X355" s="973"/>
      <c r="Y355" s="880"/>
      <c r="AB355" s="867"/>
      <c r="AC355" s="867"/>
      <c r="AG355" s="949">
        <f t="shared" si="54"/>
        <v>4.7854365880254421E-2</v>
      </c>
      <c r="AH355" s="868">
        <f t="shared" si="55"/>
        <v>5004.5138750252472</v>
      </c>
    </row>
    <row r="356" spans="1:34" ht="10.5" hidden="1" customHeight="1">
      <c r="A356" s="953"/>
      <c r="B356" s="955"/>
      <c r="C356" s="953" t="s">
        <v>599</v>
      </c>
      <c r="D356" s="909"/>
      <c r="E356" s="964"/>
      <c r="F356" s="964"/>
      <c r="G356" s="953"/>
      <c r="H356" s="953"/>
      <c r="I356" s="953"/>
      <c r="J356" s="953"/>
      <c r="K356" s="953"/>
      <c r="L356" s="871"/>
      <c r="M356" s="955"/>
      <c r="N356" s="882"/>
      <c r="O356" s="871"/>
      <c r="P356" s="952"/>
      <c r="Q356" s="952"/>
      <c r="R356" s="893"/>
      <c r="S356" s="881"/>
      <c r="T356" s="881"/>
      <c r="U356" s="881"/>
      <c r="V356" s="973"/>
      <c r="W356" s="973"/>
      <c r="X356" s="973"/>
      <c r="Y356" s="880"/>
      <c r="AB356" s="867"/>
      <c r="AC356" s="867"/>
      <c r="AG356" s="949">
        <f t="shared" si="54"/>
        <v>0</v>
      </c>
      <c r="AH356" s="868">
        <f t="shared" si="55"/>
        <v>0</v>
      </c>
    </row>
    <row r="357" spans="1:34" ht="10.5" customHeight="1">
      <c r="A357" s="953"/>
      <c r="B357" s="955"/>
      <c r="C357" s="953" t="s">
        <v>600</v>
      </c>
      <c r="D357" s="909">
        <v>403750</v>
      </c>
      <c r="E357" s="964">
        <v>39401</v>
      </c>
      <c r="F357" s="964">
        <v>39845</v>
      </c>
      <c r="G357" s="953">
        <v>730</v>
      </c>
      <c r="H357" s="953" t="s">
        <v>320</v>
      </c>
      <c r="I357" s="953">
        <v>109</v>
      </c>
      <c r="J357" s="953" t="s">
        <v>587</v>
      </c>
      <c r="K357" s="953" t="s">
        <v>592</v>
      </c>
      <c r="L357" s="871"/>
      <c r="M357" s="955"/>
      <c r="N357" s="880"/>
      <c r="O357" s="871">
        <v>21937.5</v>
      </c>
      <c r="P357" s="952"/>
      <c r="Q357" s="952"/>
      <c r="R357" s="893"/>
      <c r="S357" s="881"/>
      <c r="T357" s="881"/>
      <c r="U357" s="881"/>
      <c r="V357" s="973"/>
      <c r="W357" s="973">
        <f>403750+34050.49+4705.77+2486.83-4705.77-2486.83+567.23</f>
        <v>438367.72</v>
      </c>
      <c r="X357" s="973"/>
      <c r="Y357" s="880"/>
      <c r="AB357" s="867"/>
      <c r="AC357" s="867"/>
      <c r="AG357" s="949">
        <f t="shared" si="54"/>
        <v>5.2490257574904064E-3</v>
      </c>
      <c r="AH357" s="868">
        <f t="shared" si="55"/>
        <v>548.93261566683168</v>
      </c>
    </row>
    <row r="358" spans="1:34" ht="10.5" customHeight="1">
      <c r="A358" s="953">
        <v>2</v>
      </c>
      <c r="B358" s="955">
        <v>1</v>
      </c>
      <c r="C358" s="953" t="s">
        <v>601</v>
      </c>
      <c r="D358" s="909">
        <v>4800000</v>
      </c>
      <c r="E358" s="964">
        <v>39965</v>
      </c>
      <c r="F358" s="964"/>
      <c r="G358" s="953"/>
      <c r="H358" s="953"/>
      <c r="I358" s="953"/>
      <c r="J358" s="953" t="s">
        <v>587</v>
      </c>
      <c r="K358" s="953" t="s">
        <v>592</v>
      </c>
      <c r="L358" s="871"/>
      <c r="M358" s="955"/>
      <c r="N358" s="880"/>
      <c r="O358" s="871">
        <v>60000</v>
      </c>
      <c r="P358" s="952"/>
      <c r="Q358" s="952"/>
      <c r="R358" s="893"/>
      <c r="S358" s="881"/>
      <c r="T358" s="881"/>
      <c r="U358" s="881"/>
      <c r="V358" s="973"/>
      <c r="W358" s="973">
        <f>4800000+12870.49+6801.58-12870.49-6801.58+1551.4</f>
        <v>4801551.4000000004</v>
      </c>
      <c r="X358" s="973"/>
      <c r="Y358" s="880"/>
      <c r="AB358" s="867"/>
      <c r="AC358" s="867"/>
      <c r="AG358" s="949">
        <f t="shared" si="54"/>
        <v>1.4356309764076326E-2</v>
      </c>
      <c r="AH358" s="868">
        <f t="shared" si="55"/>
        <v>1501.3541625075741</v>
      </c>
    </row>
    <row r="359" spans="1:34" ht="16.5" customHeight="1">
      <c r="A359" s="880" t="s">
        <v>475</v>
      </c>
      <c r="B359" s="881">
        <v>54</v>
      </c>
      <c r="C359" s="953" t="s">
        <v>477</v>
      </c>
      <c r="D359" s="880"/>
      <c r="E359" s="880"/>
      <c r="F359" s="880"/>
      <c r="G359" s="880"/>
      <c r="H359" s="880" t="s">
        <v>478</v>
      </c>
      <c r="I359" s="880"/>
      <c r="J359" s="880"/>
      <c r="K359" s="883" t="s">
        <v>479</v>
      </c>
      <c r="L359" s="883">
        <f>74.75*10000</f>
        <v>747500</v>
      </c>
      <c r="M359" s="916"/>
      <c r="N359" s="883"/>
      <c r="O359" s="884">
        <v>134814.32</v>
      </c>
      <c r="P359" s="883"/>
      <c r="Q359" s="883"/>
      <c r="R359" s="885">
        <f>+S359*L359</f>
        <v>4485000</v>
      </c>
      <c r="S359" s="885">
        <v>6</v>
      </c>
      <c r="T359" s="880" t="s">
        <v>351</v>
      </c>
      <c r="U359" s="890">
        <v>38108</v>
      </c>
      <c r="V359" s="885"/>
      <c r="W359" s="885">
        <f>1651421.52+16082.49+35954+17222</f>
        <v>1720680.01</v>
      </c>
      <c r="X359" s="885"/>
      <c r="Y359" s="885"/>
      <c r="Z359" s="855" t="s">
        <v>352</v>
      </c>
      <c r="AB359" s="867" t="s">
        <v>476</v>
      </c>
      <c r="AC359" s="867"/>
      <c r="AE359" s="868">
        <f>O359</f>
        <v>134814.32</v>
      </c>
      <c r="AF359" s="855">
        <f>(AE359*AF210/AF206)</f>
        <v>0.13560755640116864</v>
      </c>
      <c r="AG359" s="868">
        <f>$AG$208*AF359</f>
        <v>40829.638432269567</v>
      </c>
    </row>
    <row r="360" spans="1:34" ht="10.5" customHeight="1">
      <c r="A360" s="953"/>
      <c r="B360" s="955"/>
      <c r="C360" s="953"/>
      <c r="D360" s="909"/>
      <c r="E360" s="964"/>
      <c r="F360" s="964"/>
      <c r="G360" s="953"/>
      <c r="H360" s="953"/>
      <c r="I360" s="953"/>
      <c r="J360" s="953"/>
      <c r="K360" s="905" t="s">
        <v>98</v>
      </c>
      <c r="L360" s="871"/>
      <c r="M360" s="955"/>
      <c r="N360" s="889">
        <f t="shared" ref="N360:Y360" si="56">SUM(N350:N359)</f>
        <v>0</v>
      </c>
      <c r="O360" s="889">
        <f t="shared" si="56"/>
        <v>4179346.9899999998</v>
      </c>
      <c r="P360" s="889">
        <f t="shared" si="56"/>
        <v>0</v>
      </c>
      <c r="Q360" s="889">
        <f t="shared" si="56"/>
        <v>0</v>
      </c>
      <c r="R360" s="889">
        <f t="shared" si="56"/>
        <v>4485000</v>
      </c>
      <c r="S360" s="889">
        <f t="shared" si="56"/>
        <v>6</v>
      </c>
      <c r="T360" s="889">
        <f t="shared" si="56"/>
        <v>0</v>
      </c>
      <c r="U360" s="889">
        <f t="shared" si="56"/>
        <v>38108</v>
      </c>
      <c r="V360" s="889">
        <f t="shared" si="56"/>
        <v>0</v>
      </c>
      <c r="W360" s="889">
        <f t="shared" si="56"/>
        <v>17932354.910000004</v>
      </c>
      <c r="X360" s="889">
        <f t="shared" si="56"/>
        <v>0</v>
      </c>
      <c r="Y360" s="889">
        <f t="shared" si="56"/>
        <v>0</v>
      </c>
      <c r="AB360" s="867"/>
      <c r="AC360" s="867"/>
      <c r="AG360" s="949"/>
      <c r="AH360" s="868"/>
    </row>
    <row r="361" spans="1:34" ht="10.5" customHeight="1">
      <c r="A361" s="953"/>
      <c r="B361" s="955"/>
      <c r="C361" s="953"/>
      <c r="D361" s="909"/>
      <c r="E361" s="964"/>
      <c r="F361" s="964"/>
      <c r="G361" s="953"/>
      <c r="H361" s="953"/>
      <c r="I361" s="953"/>
      <c r="J361" s="953"/>
      <c r="K361" s="953"/>
      <c r="L361" s="871"/>
      <c r="M361" s="955"/>
      <c r="N361" s="880"/>
      <c r="O361" s="871"/>
      <c r="P361" s="952"/>
      <c r="Q361" s="952"/>
      <c r="R361" s="893"/>
      <c r="S361" s="881"/>
      <c r="T361" s="881"/>
      <c r="U361" s="881"/>
      <c r="V361" s="973"/>
      <c r="W361" s="973"/>
      <c r="X361" s="973"/>
      <c r="Y361" s="880"/>
      <c r="AB361" s="867"/>
      <c r="AC361" s="867"/>
      <c r="AG361" s="949"/>
      <c r="AH361" s="868"/>
    </row>
    <row r="362" spans="1:34" s="858" customFormat="1" ht="10.5" customHeight="1">
      <c r="A362" s="1203" t="s">
        <v>602</v>
      </c>
      <c r="B362" s="1204"/>
      <c r="C362" s="1204"/>
      <c r="D362" s="1204"/>
      <c r="E362" s="1204"/>
      <c r="F362" s="1204"/>
      <c r="G362" s="1204"/>
      <c r="H362" s="1204"/>
      <c r="I362" s="1204"/>
      <c r="J362" s="1204"/>
      <c r="K362" s="1204"/>
      <c r="L362" s="1204"/>
      <c r="M362" s="1204"/>
      <c r="N362" s="1204"/>
      <c r="O362" s="1205"/>
      <c r="P362" s="859"/>
      <c r="Q362" s="860"/>
      <c r="R362" s="861"/>
      <c r="S362" s="862"/>
      <c r="T362" s="863"/>
      <c r="U362" s="861"/>
      <c r="V362" s="864"/>
      <c r="W362" s="865"/>
      <c r="X362" s="865"/>
      <c r="Y362" s="866"/>
      <c r="AB362" s="908"/>
      <c r="AC362" s="908"/>
      <c r="AG362" s="858" t="s">
        <v>294</v>
      </c>
      <c r="AH362" s="858" t="s">
        <v>287</v>
      </c>
    </row>
    <row r="363" spans="1:34" s="858" customFormat="1" ht="10.5" customHeight="1">
      <c r="A363" s="869"/>
      <c r="B363" s="992"/>
      <c r="C363" s="993" t="s">
        <v>263</v>
      </c>
      <c r="D363" s="993" t="s">
        <v>264</v>
      </c>
      <c r="E363" s="994" t="s">
        <v>265</v>
      </c>
      <c r="F363" s="994" t="s">
        <v>266</v>
      </c>
      <c r="G363" s="994" t="s">
        <v>267</v>
      </c>
      <c r="H363" s="994" t="s">
        <v>268</v>
      </c>
      <c r="I363" s="994" t="s">
        <v>269</v>
      </c>
      <c r="J363" s="994" t="s">
        <v>270</v>
      </c>
      <c r="K363" s="1206" t="s">
        <v>271</v>
      </c>
      <c r="L363" s="1207"/>
      <c r="M363" s="1207"/>
      <c r="N363" s="1207" t="s">
        <v>272</v>
      </c>
      <c r="O363" s="1208"/>
      <c r="P363" s="909"/>
      <c r="Q363" s="910"/>
      <c r="R363" s="873" t="s">
        <v>273</v>
      </c>
      <c r="S363" s="873" t="s">
        <v>274</v>
      </c>
      <c r="T363" s="873"/>
      <c r="U363" s="873"/>
      <c r="V363" s="1209" t="s">
        <v>275</v>
      </c>
      <c r="W363" s="1210"/>
      <c r="X363" s="1210"/>
      <c r="Y363" s="1211"/>
      <c r="AB363" s="908"/>
      <c r="AC363" s="908"/>
      <c r="AG363" s="925">
        <v>10305.84</v>
      </c>
      <c r="AH363" s="925">
        <f>SUM(O365:O367)</f>
        <v>140000</v>
      </c>
    </row>
    <row r="364" spans="1:34" s="858" customFormat="1" ht="10.5" customHeight="1">
      <c r="A364" s="876" t="s">
        <v>276</v>
      </c>
      <c r="B364" s="873" t="s">
        <v>277</v>
      </c>
      <c r="C364" s="876" t="s">
        <v>278</v>
      </c>
      <c r="D364" s="876"/>
      <c r="E364" s="876"/>
      <c r="F364" s="876"/>
      <c r="G364" s="876"/>
      <c r="H364" s="876"/>
      <c r="I364" s="876"/>
      <c r="J364" s="876"/>
      <c r="K364" s="876" t="s">
        <v>279</v>
      </c>
      <c r="L364" s="872" t="s">
        <v>280</v>
      </c>
      <c r="M364" s="873" t="s">
        <v>281</v>
      </c>
      <c r="N364" s="873" t="s">
        <v>282</v>
      </c>
      <c r="O364" s="873" t="s">
        <v>283</v>
      </c>
      <c r="P364" s="877" t="s">
        <v>284</v>
      </c>
      <c r="Q364" s="877" t="s">
        <v>285</v>
      </c>
      <c r="R364" s="878" t="s">
        <v>286</v>
      </c>
      <c r="S364" s="904" t="s">
        <v>287</v>
      </c>
      <c r="T364" s="904" t="s">
        <v>288</v>
      </c>
      <c r="U364" s="904" t="s">
        <v>289</v>
      </c>
      <c r="V364" s="879" t="s">
        <v>290</v>
      </c>
      <c r="W364" s="879" t="s">
        <v>291</v>
      </c>
      <c r="X364" s="879" t="s">
        <v>292</v>
      </c>
      <c r="Y364" s="879" t="s">
        <v>293</v>
      </c>
      <c r="AB364" s="908"/>
      <c r="AC364" s="908"/>
      <c r="AH364" s="982">
        <v>1</v>
      </c>
    </row>
    <row r="365" spans="1:34" ht="10.5" customHeight="1">
      <c r="A365" s="953"/>
      <c r="B365" s="955">
        <v>597</v>
      </c>
      <c r="C365" s="953" t="s">
        <v>603</v>
      </c>
      <c r="D365" s="909">
        <v>15000000</v>
      </c>
      <c r="E365" s="964">
        <v>39309</v>
      </c>
      <c r="F365" s="964">
        <v>39447</v>
      </c>
      <c r="G365" s="953"/>
      <c r="H365" s="953"/>
      <c r="I365" s="953"/>
      <c r="J365" s="953" t="s">
        <v>604</v>
      </c>
      <c r="K365" s="953" t="s">
        <v>587</v>
      </c>
      <c r="L365" s="871"/>
      <c r="M365" s="955"/>
      <c r="N365" s="882">
        <f>100000-1500</f>
        <v>98500</v>
      </c>
      <c r="O365" s="871">
        <f>200000-60000</f>
        <v>140000</v>
      </c>
      <c r="P365" s="952"/>
      <c r="Q365" s="952"/>
      <c r="R365" s="893"/>
      <c r="S365" s="881"/>
      <c r="T365" s="881"/>
      <c r="U365" s="881"/>
      <c r="V365" s="973"/>
      <c r="W365" s="973">
        <f>10000000-3000002.5+867585.3+458486.78+1563653.15</f>
        <v>9889722.7300000004</v>
      </c>
      <c r="X365" s="973"/>
      <c r="Y365" s="973">
        <f>15000000+312000+60545.34+1878391.38+566918.18+437627.16+737278.84+859177.6+383893.66+519870.05+479389.05+479831.18+1551249.72+594580.94+1369353.96+438240+1022560-10000000-250363.61</f>
        <v>16440543.450000003</v>
      </c>
      <c r="AB365" s="867"/>
      <c r="AC365" s="867"/>
      <c r="AG365" s="949"/>
      <c r="AH365" s="868"/>
    </row>
    <row r="366" spans="1:34" ht="10.5" hidden="1" customHeight="1">
      <c r="A366" s="953"/>
      <c r="B366" s="955"/>
      <c r="C366" s="953"/>
      <c r="D366" s="909"/>
      <c r="E366" s="964"/>
      <c r="F366" s="964"/>
      <c r="G366" s="953"/>
      <c r="H366" s="953"/>
      <c r="I366" s="953"/>
      <c r="J366" s="953"/>
      <c r="K366" s="953"/>
      <c r="L366" s="871"/>
      <c r="M366" s="955"/>
      <c r="N366" s="880"/>
      <c r="O366" s="871"/>
      <c r="P366" s="952"/>
      <c r="Q366" s="952"/>
      <c r="R366" s="893"/>
      <c r="S366" s="881"/>
      <c r="T366" s="881"/>
      <c r="U366" s="881"/>
      <c r="V366" s="973"/>
      <c r="W366" s="973"/>
      <c r="X366" s="973"/>
      <c r="Y366" s="880"/>
      <c r="AB366" s="867"/>
      <c r="AC366" s="867"/>
      <c r="AG366" s="949"/>
      <c r="AH366" s="868"/>
    </row>
    <row r="367" spans="1:34" ht="10.5" hidden="1" customHeight="1">
      <c r="A367" s="953"/>
      <c r="B367" s="955"/>
      <c r="C367" s="953"/>
      <c r="D367" s="909"/>
      <c r="E367" s="964"/>
      <c r="F367" s="964"/>
      <c r="G367" s="953"/>
      <c r="H367" s="953"/>
      <c r="I367" s="953"/>
      <c r="J367" s="953"/>
      <c r="K367" s="953"/>
      <c r="L367" s="871"/>
      <c r="M367" s="955"/>
      <c r="N367" s="880"/>
      <c r="O367" s="871"/>
      <c r="P367" s="952"/>
      <c r="Q367" s="952"/>
      <c r="R367" s="893"/>
      <c r="S367" s="881"/>
      <c r="T367" s="881"/>
      <c r="U367" s="881"/>
      <c r="V367" s="973"/>
      <c r="W367" s="973"/>
      <c r="X367" s="973"/>
      <c r="Y367" s="880"/>
      <c r="AB367" s="867"/>
      <c r="AC367" s="867"/>
      <c r="AG367" s="949"/>
      <c r="AH367" s="868"/>
    </row>
    <row r="368" spans="1:34" ht="10.5" hidden="1" customHeight="1">
      <c r="A368" s="953"/>
      <c r="B368" s="955"/>
      <c r="C368" s="953"/>
      <c r="D368" s="909"/>
      <c r="E368" s="964"/>
      <c r="F368" s="964"/>
      <c r="G368" s="953"/>
      <c r="H368" s="953"/>
      <c r="I368" s="953"/>
      <c r="J368" s="953"/>
      <c r="K368" s="953"/>
      <c r="L368" s="871"/>
      <c r="M368" s="955"/>
      <c r="N368" s="880"/>
      <c r="O368" s="871"/>
      <c r="P368" s="952"/>
      <c r="Q368" s="952"/>
      <c r="R368" s="893"/>
      <c r="S368" s="881"/>
      <c r="T368" s="881"/>
      <c r="U368" s="881"/>
      <c r="V368" s="973"/>
      <c r="W368" s="973"/>
      <c r="X368" s="973"/>
      <c r="Y368" s="880"/>
      <c r="AB368" s="867"/>
      <c r="AC368" s="867"/>
      <c r="AG368" s="949"/>
      <c r="AH368" s="868"/>
    </row>
    <row r="369" spans="1:34" ht="10.5" hidden="1" customHeight="1">
      <c r="A369" s="953"/>
      <c r="B369" s="955"/>
      <c r="C369" s="953"/>
      <c r="D369" s="909"/>
      <c r="E369" s="964"/>
      <c r="F369" s="964"/>
      <c r="G369" s="953"/>
      <c r="H369" s="953"/>
      <c r="I369" s="953"/>
      <c r="J369" s="953"/>
      <c r="K369" s="953"/>
      <c r="L369" s="871"/>
      <c r="M369" s="955"/>
      <c r="N369" s="880"/>
      <c r="O369" s="871"/>
      <c r="P369" s="952"/>
      <c r="Q369" s="952"/>
      <c r="R369" s="893"/>
      <c r="S369" s="881"/>
      <c r="T369" s="881"/>
      <c r="U369" s="881"/>
      <c r="V369" s="973"/>
      <c r="W369" s="973"/>
      <c r="X369" s="973"/>
      <c r="Y369" s="880"/>
      <c r="AB369" s="867"/>
      <c r="AC369" s="867"/>
      <c r="AG369" s="949"/>
      <c r="AH369" s="868"/>
    </row>
    <row r="370" spans="1:34" ht="10.5" customHeight="1">
      <c r="A370" s="880"/>
      <c r="B370" s="881"/>
      <c r="C370" s="880"/>
      <c r="D370" s="880"/>
      <c r="E370" s="890"/>
      <c r="F370" s="890"/>
      <c r="G370" s="880"/>
      <c r="H370" s="880"/>
      <c r="I370" s="880"/>
      <c r="J370" s="880"/>
      <c r="K370" s="883"/>
      <c r="L370" s="883"/>
      <c r="M370" s="883"/>
      <c r="N370" s="883"/>
      <c r="O370" s="884">
        <f>+L370</f>
        <v>0</v>
      </c>
      <c r="P370" s="883"/>
      <c r="Q370" s="883"/>
      <c r="R370" s="885"/>
      <c r="S370" s="886"/>
      <c r="T370" s="995"/>
      <c r="U370" s="887"/>
      <c r="V370" s="885"/>
      <c r="W370" s="885">
        <f>+R370</f>
        <v>0</v>
      </c>
      <c r="X370" s="885"/>
      <c r="Y370" s="885"/>
      <c r="AB370" s="867"/>
      <c r="AC370" s="867"/>
    </row>
    <row r="371" spans="1:34" s="858" customFormat="1" ht="10.5" customHeight="1">
      <c r="A371" s="892"/>
      <c r="B371" s="893"/>
      <c r="C371" s="930" t="s">
        <v>582</v>
      </c>
      <c r="D371" s="930"/>
      <c r="E371" s="930"/>
      <c r="F371" s="930"/>
      <c r="G371" s="930"/>
      <c r="H371" s="930"/>
      <c r="I371" s="930"/>
      <c r="J371" s="930"/>
      <c r="K371" s="905" t="s">
        <v>98</v>
      </c>
      <c r="L371" s="903">
        <f>SUM(L348:L370)</f>
        <v>4160095.17</v>
      </c>
      <c r="M371" s="903">
        <f>SUM(M370:M370)</f>
        <v>0</v>
      </c>
      <c r="N371" s="903">
        <f>SUM(N361:N370)</f>
        <v>98500</v>
      </c>
      <c r="O371" s="903">
        <f t="shared" ref="O371:Y371" si="57">SUM(O361:O370)</f>
        <v>140000</v>
      </c>
      <c r="P371" s="903">
        <f t="shared" si="57"/>
        <v>0</v>
      </c>
      <c r="Q371" s="903">
        <f t="shared" si="57"/>
        <v>0</v>
      </c>
      <c r="R371" s="903">
        <f t="shared" si="57"/>
        <v>0</v>
      </c>
      <c r="S371" s="903">
        <f t="shared" si="57"/>
        <v>0</v>
      </c>
      <c r="T371" s="903">
        <f t="shared" si="57"/>
        <v>0</v>
      </c>
      <c r="U371" s="903">
        <f t="shared" si="57"/>
        <v>0</v>
      </c>
      <c r="V371" s="903">
        <f t="shared" si="57"/>
        <v>0</v>
      </c>
      <c r="W371" s="903">
        <f t="shared" si="57"/>
        <v>9889722.7300000004</v>
      </c>
      <c r="X371" s="903">
        <f t="shared" si="57"/>
        <v>0</v>
      </c>
      <c r="Y371" s="903">
        <f t="shared" si="57"/>
        <v>16440543.450000003</v>
      </c>
      <c r="AB371" s="908"/>
      <c r="AC371" s="908"/>
    </row>
    <row r="372" spans="1:34" s="858" customFormat="1" ht="10.5" customHeight="1">
      <c r="K372" s="902" t="s">
        <v>372</v>
      </c>
      <c r="L372" s="925">
        <f>L371</f>
        <v>4160095.17</v>
      </c>
      <c r="M372" s="925">
        <f>M371</f>
        <v>0</v>
      </c>
      <c r="N372" s="925">
        <f>N360+N371</f>
        <v>98500</v>
      </c>
      <c r="O372" s="925">
        <f t="shared" ref="O372:Y372" si="58">O360+O371</f>
        <v>4319346.99</v>
      </c>
      <c r="P372" s="925">
        <f t="shared" si="58"/>
        <v>0</v>
      </c>
      <c r="Q372" s="925">
        <f t="shared" si="58"/>
        <v>0</v>
      </c>
      <c r="R372" s="925">
        <f t="shared" si="58"/>
        <v>4485000</v>
      </c>
      <c r="S372" s="925">
        <f t="shared" si="58"/>
        <v>6</v>
      </c>
      <c r="T372" s="925">
        <f t="shared" si="58"/>
        <v>0</v>
      </c>
      <c r="U372" s="925">
        <f t="shared" si="58"/>
        <v>38108</v>
      </c>
      <c r="V372" s="925">
        <f t="shared" si="58"/>
        <v>0</v>
      </c>
      <c r="W372" s="925">
        <f t="shared" si="58"/>
        <v>27822077.640000004</v>
      </c>
      <c r="X372" s="925">
        <f t="shared" si="58"/>
        <v>0</v>
      </c>
      <c r="Y372" s="925">
        <f t="shared" si="58"/>
        <v>16440543.450000003</v>
      </c>
      <c r="AB372" s="908"/>
      <c r="AC372" s="908"/>
    </row>
    <row r="373" spans="1:34" s="858" customFormat="1" ht="10.5" customHeight="1">
      <c r="K373" s="902"/>
      <c r="L373" s="925"/>
      <c r="M373" s="925"/>
      <c r="N373" s="925"/>
      <c r="O373" s="925"/>
      <c r="P373" s="925"/>
      <c r="Q373" s="925"/>
      <c r="R373" s="925"/>
      <c r="S373" s="925"/>
      <c r="T373" s="925"/>
      <c r="U373" s="925"/>
      <c r="V373" s="925"/>
      <c r="W373" s="925"/>
      <c r="X373" s="925"/>
      <c r="Y373" s="925"/>
      <c r="AB373" s="908"/>
      <c r="AC373" s="908"/>
    </row>
    <row r="374" spans="1:34" s="858" customFormat="1" ht="10.5" customHeight="1">
      <c r="K374" s="902"/>
      <c r="L374" s="925"/>
      <c r="M374" s="925"/>
      <c r="N374" s="925"/>
      <c r="O374" s="925"/>
      <c r="P374" s="925"/>
      <c r="Q374" s="925"/>
      <c r="R374" s="925"/>
      <c r="S374" s="925"/>
      <c r="T374" s="925"/>
      <c r="U374" s="925"/>
      <c r="V374" s="925"/>
      <c r="W374" s="925"/>
      <c r="X374" s="925"/>
      <c r="Y374" s="925"/>
      <c r="AB374" s="908"/>
      <c r="AC374" s="908"/>
    </row>
    <row r="375" spans="1:34" s="858" customFormat="1" ht="10.5" customHeight="1">
      <c r="K375" s="902"/>
      <c r="L375" s="925"/>
      <c r="M375" s="925"/>
      <c r="N375" s="925"/>
      <c r="O375" s="925"/>
      <c r="P375" s="925"/>
      <c r="Q375" s="925"/>
      <c r="R375" s="925"/>
      <c r="S375" s="925"/>
      <c r="T375" s="925"/>
      <c r="U375" s="925"/>
      <c r="V375" s="925"/>
      <c r="W375" s="925"/>
      <c r="X375" s="925"/>
      <c r="Y375" s="925"/>
      <c r="AB375" s="908"/>
      <c r="AC375" s="908"/>
    </row>
    <row r="376" spans="1:34" s="858" customFormat="1" ht="10.5" customHeight="1">
      <c r="A376" s="1203" t="s">
        <v>605</v>
      </c>
      <c r="B376" s="1204"/>
      <c r="C376" s="1204"/>
      <c r="D376" s="1204"/>
      <c r="E376" s="1204"/>
      <c r="F376" s="1204"/>
      <c r="G376" s="1204"/>
      <c r="H376" s="1204"/>
      <c r="I376" s="1204"/>
      <c r="J376" s="1204"/>
      <c r="K376" s="1204"/>
      <c r="L376" s="1204"/>
      <c r="M376" s="1204"/>
      <c r="N376" s="1204"/>
      <c r="O376" s="1205"/>
      <c r="P376" s="859"/>
      <c r="Q376" s="860"/>
      <c r="R376" s="861"/>
      <c r="S376" s="862"/>
      <c r="T376" s="863"/>
      <c r="U376" s="861"/>
      <c r="V376" s="864"/>
      <c r="W376" s="865"/>
      <c r="X376" s="865"/>
      <c r="Y376" s="866"/>
      <c r="AB376" s="908"/>
      <c r="AC376" s="908"/>
      <c r="AG376" s="858" t="s">
        <v>294</v>
      </c>
      <c r="AH376" s="858" t="s">
        <v>287</v>
      </c>
    </row>
    <row r="377" spans="1:34" s="858" customFormat="1" ht="10.5" customHeight="1">
      <c r="A377" s="869"/>
      <c r="B377" s="992"/>
      <c r="C377" s="993" t="s">
        <v>263</v>
      </c>
      <c r="D377" s="993" t="s">
        <v>264</v>
      </c>
      <c r="E377" s="994" t="s">
        <v>265</v>
      </c>
      <c r="F377" s="994" t="s">
        <v>266</v>
      </c>
      <c r="G377" s="994" t="s">
        <v>267</v>
      </c>
      <c r="H377" s="994" t="s">
        <v>268</v>
      </c>
      <c r="I377" s="994" t="s">
        <v>269</v>
      </c>
      <c r="J377" s="994" t="s">
        <v>270</v>
      </c>
      <c r="K377" s="1206" t="s">
        <v>271</v>
      </c>
      <c r="L377" s="1207"/>
      <c r="M377" s="1207"/>
      <c r="N377" s="1207" t="s">
        <v>272</v>
      </c>
      <c r="O377" s="1208"/>
      <c r="P377" s="909"/>
      <c r="Q377" s="910"/>
      <c r="R377" s="873" t="s">
        <v>273</v>
      </c>
      <c r="S377" s="873" t="s">
        <v>274</v>
      </c>
      <c r="T377" s="873"/>
      <c r="U377" s="873"/>
      <c r="V377" s="1209" t="s">
        <v>275</v>
      </c>
      <c r="W377" s="1210"/>
      <c r="X377" s="1210"/>
      <c r="Y377" s="1211"/>
      <c r="AB377" s="908"/>
      <c r="AC377" s="908"/>
      <c r="AG377" s="925">
        <v>10305.84</v>
      </c>
      <c r="AH377" s="925">
        <f>SUM(N379:N381)</f>
        <v>0</v>
      </c>
    </row>
    <row r="378" spans="1:34" s="858" customFormat="1" ht="10.5" customHeight="1">
      <c r="A378" s="876" t="s">
        <v>276</v>
      </c>
      <c r="B378" s="873" t="s">
        <v>277</v>
      </c>
      <c r="C378" s="876" t="s">
        <v>278</v>
      </c>
      <c r="D378" s="876"/>
      <c r="E378" s="876"/>
      <c r="F378" s="876"/>
      <c r="G378" s="876"/>
      <c r="H378" s="876"/>
      <c r="I378" s="876"/>
      <c r="J378" s="876"/>
      <c r="K378" s="876" t="s">
        <v>279</v>
      </c>
      <c r="L378" s="872" t="s">
        <v>280</v>
      </c>
      <c r="M378" s="873" t="s">
        <v>281</v>
      </c>
      <c r="N378" s="873" t="s">
        <v>282</v>
      </c>
      <c r="O378" s="873" t="s">
        <v>283</v>
      </c>
      <c r="P378" s="877" t="s">
        <v>284</v>
      </c>
      <c r="Q378" s="877" t="s">
        <v>285</v>
      </c>
      <c r="R378" s="878" t="s">
        <v>286</v>
      </c>
      <c r="S378" s="904" t="s">
        <v>287</v>
      </c>
      <c r="T378" s="904" t="s">
        <v>288</v>
      </c>
      <c r="U378" s="904" t="s">
        <v>289</v>
      </c>
      <c r="V378" s="879" t="s">
        <v>290</v>
      </c>
      <c r="W378" s="879" t="s">
        <v>291</v>
      </c>
      <c r="X378" s="879" t="s">
        <v>292</v>
      </c>
      <c r="Y378" s="879" t="s">
        <v>293</v>
      </c>
      <c r="AB378" s="908"/>
      <c r="AC378" s="908"/>
      <c r="AH378" s="982">
        <v>1</v>
      </c>
    </row>
    <row r="379" spans="1:34" ht="10.5" hidden="1" customHeight="1">
      <c r="A379" s="953"/>
      <c r="B379" s="955"/>
      <c r="C379" s="953" t="s">
        <v>606</v>
      </c>
      <c r="D379" s="909">
        <v>1250385.5</v>
      </c>
      <c r="E379" s="964">
        <v>40329</v>
      </c>
      <c r="F379" s="964">
        <v>40289</v>
      </c>
      <c r="G379" s="953"/>
      <c r="H379" s="953"/>
      <c r="I379" s="953"/>
      <c r="J379" s="953" t="s">
        <v>607</v>
      </c>
      <c r="K379" s="953" t="s">
        <v>608</v>
      </c>
      <c r="L379" s="871">
        <v>10000</v>
      </c>
      <c r="M379" s="955"/>
      <c r="N379" s="871"/>
      <c r="O379" s="871">
        <f>16671.82-16671.82</f>
        <v>0</v>
      </c>
      <c r="P379" s="952"/>
      <c r="Q379" s="952"/>
      <c r="R379" s="893"/>
      <c r="S379" s="881"/>
      <c r="T379" s="881"/>
      <c r="U379" s="881"/>
      <c r="V379" s="973"/>
      <c r="W379" s="909">
        <f>1250385.5-1250385.5</f>
        <v>0</v>
      </c>
      <c r="X379" s="973"/>
      <c r="Y379" s="973"/>
      <c r="AB379" s="867"/>
      <c r="AC379" s="867"/>
      <c r="AG379" s="949" t="e">
        <f>(N379*AH378)/AH377</f>
        <v>#DIV/0!</v>
      </c>
      <c r="AH379" s="868" t="e">
        <f>AG377*AG379</f>
        <v>#DIV/0!</v>
      </c>
    </row>
    <row r="380" spans="1:34" ht="10.5" hidden="1" customHeight="1">
      <c r="A380" s="953" t="s">
        <v>609</v>
      </c>
      <c r="B380" s="955">
        <v>105</v>
      </c>
      <c r="C380" s="953" t="s">
        <v>610</v>
      </c>
      <c r="D380" s="909">
        <v>1000000</v>
      </c>
      <c r="E380" s="964">
        <v>40329</v>
      </c>
      <c r="F380" s="964">
        <v>40289</v>
      </c>
      <c r="G380" s="953"/>
      <c r="H380" s="953"/>
      <c r="I380" s="953"/>
      <c r="J380" s="953" t="s">
        <v>607</v>
      </c>
      <c r="K380" s="953" t="s">
        <v>608</v>
      </c>
      <c r="L380" s="871">
        <v>1700000</v>
      </c>
      <c r="M380" s="955"/>
      <c r="N380" s="871"/>
      <c r="O380" s="871">
        <f>8781.44-8781.44</f>
        <v>0</v>
      </c>
      <c r="P380" s="952"/>
      <c r="Q380" s="952"/>
      <c r="R380" s="893"/>
      <c r="S380" s="881"/>
      <c r="T380" s="881"/>
      <c r="U380" s="881"/>
      <c r="V380" s="973"/>
      <c r="W380" s="909">
        <f>1000000-1000000</f>
        <v>0</v>
      </c>
      <c r="X380" s="973"/>
      <c r="Y380" s="973"/>
      <c r="AB380" s="867"/>
      <c r="AC380" s="867"/>
      <c r="AG380" s="949" t="e">
        <f>(N380*AH378)/AH377</f>
        <v>#DIV/0!</v>
      </c>
      <c r="AH380" s="868" t="e">
        <f>AG377*AG380</f>
        <v>#DIV/0!</v>
      </c>
    </row>
    <row r="381" spans="1:34" ht="10.5" hidden="1" customHeight="1">
      <c r="A381" s="953" t="s">
        <v>611</v>
      </c>
      <c r="B381" s="955">
        <v>98</v>
      </c>
      <c r="C381" s="953" t="s">
        <v>612</v>
      </c>
      <c r="D381" s="909">
        <v>512526</v>
      </c>
      <c r="E381" s="964">
        <v>40329</v>
      </c>
      <c r="F381" s="964">
        <v>40289</v>
      </c>
      <c r="G381" s="953"/>
      <c r="H381" s="953"/>
      <c r="I381" s="953"/>
      <c r="J381" s="953" t="s">
        <v>607</v>
      </c>
      <c r="K381" s="953" t="s">
        <v>608</v>
      </c>
      <c r="L381" s="871">
        <v>1702595.17</v>
      </c>
      <c r="M381" s="955"/>
      <c r="N381" s="871"/>
      <c r="O381" s="871">
        <f>8542.4-8542.4</f>
        <v>0</v>
      </c>
      <c r="P381" s="952"/>
      <c r="Q381" s="952"/>
      <c r="R381" s="893"/>
      <c r="S381" s="881"/>
      <c r="T381" s="881"/>
      <c r="U381" s="881"/>
      <c r="V381" s="973"/>
      <c r="W381" s="909">
        <f>512526-512526</f>
        <v>0</v>
      </c>
      <c r="X381" s="973"/>
      <c r="Y381" s="973"/>
      <c r="AB381" s="867"/>
      <c r="AC381" s="867"/>
      <c r="AG381" s="949" t="e">
        <f>(N381*AH378)/AH377</f>
        <v>#DIV/0!</v>
      </c>
      <c r="AH381" s="868" t="e">
        <f>AG377*AG381</f>
        <v>#DIV/0!</v>
      </c>
    </row>
    <row r="382" spans="1:34" ht="10.5" hidden="1" customHeight="1">
      <c r="A382" s="953" t="s">
        <v>613</v>
      </c>
      <c r="B382" s="955"/>
      <c r="C382" s="953" t="s">
        <v>614</v>
      </c>
      <c r="D382" s="909">
        <v>890799</v>
      </c>
      <c r="E382" s="964">
        <v>40329</v>
      </c>
      <c r="F382" s="964">
        <v>40289</v>
      </c>
      <c r="G382" s="953"/>
      <c r="H382" s="953"/>
      <c r="I382" s="953"/>
      <c r="J382" s="953" t="s">
        <v>607</v>
      </c>
      <c r="K382" s="953" t="s">
        <v>608</v>
      </c>
      <c r="L382" s="871"/>
      <c r="M382" s="955"/>
      <c r="N382" s="871"/>
      <c r="O382" s="871">
        <f>14846.65-14846.65</f>
        <v>0</v>
      </c>
      <c r="P382" s="952"/>
      <c r="Q382" s="952"/>
      <c r="R382" s="893"/>
      <c r="S382" s="881"/>
      <c r="T382" s="881"/>
      <c r="U382" s="881"/>
      <c r="V382" s="973"/>
      <c r="W382" s="909">
        <f>890799-890799</f>
        <v>0</v>
      </c>
      <c r="X382" s="973"/>
      <c r="Y382" s="973"/>
      <c r="AB382" s="867"/>
      <c r="AC382" s="867"/>
      <c r="AG382" s="949"/>
      <c r="AH382" s="868"/>
    </row>
    <row r="383" spans="1:34" ht="10.5" hidden="1" customHeight="1">
      <c r="A383" s="953" t="s">
        <v>615</v>
      </c>
      <c r="B383" s="955"/>
      <c r="C383" s="953" t="s">
        <v>616</v>
      </c>
      <c r="D383" s="909">
        <v>856584.3</v>
      </c>
      <c r="E383" s="964">
        <v>40329</v>
      </c>
      <c r="F383" s="964">
        <v>40289</v>
      </c>
      <c r="G383" s="953"/>
      <c r="H383" s="953"/>
      <c r="I383" s="953"/>
      <c r="J383" s="953" t="s">
        <v>607</v>
      </c>
      <c r="K383" s="953" t="s">
        <v>608</v>
      </c>
      <c r="L383" s="871"/>
      <c r="M383" s="955"/>
      <c r="N383" s="871"/>
      <c r="O383" s="871">
        <f>13178.22-13178.22</f>
        <v>0</v>
      </c>
      <c r="P383" s="952"/>
      <c r="Q383" s="952"/>
      <c r="R383" s="893"/>
      <c r="S383" s="881"/>
      <c r="T383" s="881"/>
      <c r="U383" s="881"/>
      <c r="V383" s="973"/>
      <c r="W383" s="909">
        <f>856584.3-856584.3</f>
        <v>0</v>
      </c>
      <c r="X383" s="973"/>
      <c r="Y383" s="973"/>
      <c r="AB383" s="867"/>
      <c r="AC383" s="867"/>
      <c r="AG383" s="949"/>
      <c r="AH383" s="868"/>
    </row>
    <row r="384" spans="1:34" ht="10.5" customHeight="1">
      <c r="A384" s="953"/>
      <c r="B384" s="955">
        <v>22</v>
      </c>
      <c r="C384" s="953" t="s">
        <v>617</v>
      </c>
      <c r="D384" s="909">
        <v>1900000</v>
      </c>
      <c r="E384" s="964">
        <v>41274</v>
      </c>
      <c r="F384" s="964"/>
      <c r="G384" s="953"/>
      <c r="H384" s="953" t="s">
        <v>618</v>
      </c>
      <c r="I384" s="953"/>
      <c r="J384" s="953" t="s">
        <v>619</v>
      </c>
      <c r="K384" s="953"/>
      <c r="L384" s="871"/>
      <c r="M384" s="955"/>
      <c r="N384" s="871"/>
      <c r="O384" s="871">
        <v>50000</v>
      </c>
      <c r="P384" s="952"/>
      <c r="Q384" s="952"/>
      <c r="R384" s="893"/>
      <c r="S384" s="881"/>
      <c r="T384" s="881"/>
      <c r="U384" s="881"/>
      <c r="V384" s="973"/>
      <c r="W384" s="973">
        <f>1900000+326760.48+79855.9+292601.7+39520+762246.84</f>
        <v>3400984.92</v>
      </c>
      <c r="X384" s="973"/>
      <c r="Y384" s="973"/>
      <c r="AB384" s="867"/>
      <c r="AC384" s="867"/>
      <c r="AG384" s="949"/>
      <c r="AH384" s="868"/>
    </row>
    <row r="385" spans="1:34" ht="10.5" customHeight="1">
      <c r="A385" s="953"/>
      <c r="B385" s="955"/>
      <c r="C385" s="953"/>
      <c r="D385" s="909"/>
      <c r="E385" s="964"/>
      <c r="F385" s="964"/>
      <c r="G385" s="953"/>
      <c r="H385" s="953"/>
      <c r="I385" s="953"/>
      <c r="J385" s="953"/>
      <c r="K385" s="953"/>
      <c r="L385" s="871"/>
      <c r="M385" s="955"/>
      <c r="N385" s="871"/>
      <c r="O385" s="871"/>
      <c r="P385" s="952"/>
      <c r="Q385" s="952"/>
      <c r="R385" s="893"/>
      <c r="S385" s="881"/>
      <c r="T385" s="881"/>
      <c r="U385" s="881"/>
      <c r="V385" s="973"/>
      <c r="W385" s="973"/>
      <c r="X385" s="973"/>
      <c r="Y385" s="973"/>
      <c r="AB385" s="867"/>
      <c r="AC385" s="867"/>
      <c r="AG385" s="949"/>
      <c r="AH385" s="868"/>
    </row>
    <row r="386" spans="1:34" ht="10.5" customHeight="1">
      <c r="A386" s="953"/>
      <c r="B386" s="955"/>
      <c r="C386" s="953"/>
      <c r="D386" s="909"/>
      <c r="E386" s="964"/>
      <c r="F386" s="964"/>
      <c r="G386" s="953"/>
      <c r="H386" s="953"/>
      <c r="I386" s="953"/>
      <c r="J386" s="953"/>
      <c r="K386" s="953"/>
      <c r="L386" s="871"/>
      <c r="M386" s="955"/>
      <c r="N386" s="871"/>
      <c r="O386" s="871"/>
      <c r="P386" s="952"/>
      <c r="Q386" s="952"/>
      <c r="R386" s="893"/>
      <c r="S386" s="881"/>
      <c r="T386" s="881"/>
      <c r="U386" s="881"/>
      <c r="V386" s="973"/>
      <c r="W386" s="973"/>
      <c r="X386" s="973"/>
      <c r="Y386" s="973"/>
      <c r="AB386" s="867"/>
      <c r="AC386" s="867"/>
      <c r="AG386" s="949"/>
      <c r="AH386" s="868"/>
    </row>
    <row r="387" spans="1:34" ht="10.5" customHeight="1">
      <c r="A387" s="953"/>
      <c r="B387" s="955"/>
      <c r="C387" s="953"/>
      <c r="D387" s="909"/>
      <c r="E387" s="964"/>
      <c r="F387" s="964"/>
      <c r="G387" s="953"/>
      <c r="H387" s="953"/>
      <c r="I387" s="953"/>
      <c r="J387" s="953"/>
      <c r="K387" s="953"/>
      <c r="L387" s="871"/>
      <c r="M387" s="955"/>
      <c r="N387" s="871"/>
      <c r="O387" s="871"/>
      <c r="P387" s="952"/>
      <c r="Q387" s="952"/>
      <c r="R387" s="893"/>
      <c r="S387" s="881"/>
      <c r="T387" s="881"/>
      <c r="U387" s="881"/>
      <c r="V387" s="973"/>
      <c r="W387" s="973"/>
      <c r="X387" s="973"/>
      <c r="Y387" s="973"/>
      <c r="AB387" s="867"/>
      <c r="AC387" s="867"/>
      <c r="AG387" s="949"/>
      <c r="AH387" s="868"/>
    </row>
    <row r="388" spans="1:34" ht="10.5" customHeight="1">
      <c r="A388" s="953"/>
      <c r="B388" s="955"/>
      <c r="C388" s="953"/>
      <c r="D388" s="909"/>
      <c r="E388" s="964"/>
      <c r="F388" s="964"/>
      <c r="G388" s="953"/>
      <c r="H388" s="953"/>
      <c r="I388" s="953"/>
      <c r="J388" s="953"/>
      <c r="K388" s="953"/>
      <c r="L388" s="871"/>
      <c r="M388" s="955"/>
      <c r="N388" s="871"/>
      <c r="O388" s="871"/>
      <c r="P388" s="952"/>
      <c r="Q388" s="952"/>
      <c r="R388" s="893"/>
      <c r="S388" s="881"/>
      <c r="T388" s="881"/>
      <c r="U388" s="881"/>
      <c r="V388" s="973"/>
      <c r="W388" s="973"/>
      <c r="X388" s="973"/>
      <c r="Y388" s="973"/>
      <c r="AB388" s="867"/>
      <c r="AC388" s="867"/>
      <c r="AG388" s="949"/>
      <c r="AH388" s="868"/>
    </row>
    <row r="389" spans="1:34" ht="10.5" customHeight="1">
      <c r="A389" s="953"/>
      <c r="B389" s="955"/>
      <c r="C389" s="953"/>
      <c r="D389" s="909"/>
      <c r="E389" s="964"/>
      <c r="F389" s="964"/>
      <c r="G389" s="953"/>
      <c r="H389" s="953"/>
      <c r="I389" s="953"/>
      <c r="J389" s="953"/>
      <c r="K389" s="953"/>
      <c r="L389" s="871"/>
      <c r="M389" s="955"/>
      <c r="N389" s="871"/>
      <c r="O389" s="871"/>
      <c r="P389" s="952"/>
      <c r="Q389" s="952"/>
      <c r="R389" s="893"/>
      <c r="S389" s="881"/>
      <c r="T389" s="881"/>
      <c r="U389" s="881"/>
      <c r="V389" s="973"/>
      <c r="W389" s="973"/>
      <c r="X389" s="973"/>
      <c r="Y389" s="973"/>
      <c r="AB389" s="867"/>
      <c r="AC389" s="867"/>
      <c r="AG389" s="949"/>
      <c r="AH389" s="868"/>
    </row>
    <row r="390" spans="1:34" ht="10.5" customHeight="1">
      <c r="A390" s="880"/>
      <c r="B390" s="881"/>
      <c r="C390" s="880"/>
      <c r="D390" s="880"/>
      <c r="E390" s="890"/>
      <c r="F390" s="890"/>
      <c r="G390" s="880"/>
      <c r="H390" s="880"/>
      <c r="I390" s="880"/>
      <c r="J390" s="880"/>
      <c r="K390" s="883"/>
      <c r="L390" s="883"/>
      <c r="M390" s="883"/>
      <c r="N390" s="883"/>
      <c r="O390" s="884"/>
      <c r="P390" s="883"/>
      <c r="Q390" s="883"/>
      <c r="R390" s="885"/>
      <c r="S390" s="886"/>
      <c r="T390" s="995"/>
      <c r="U390" s="887"/>
      <c r="V390" s="885"/>
      <c r="W390" s="885">
        <f>+R390</f>
        <v>0</v>
      </c>
      <c r="X390" s="885"/>
      <c r="Y390" s="885"/>
      <c r="AB390" s="867"/>
      <c r="AC390" s="867"/>
    </row>
    <row r="391" spans="1:34" s="858" customFormat="1" ht="10.5" customHeight="1">
      <c r="A391" s="892"/>
      <c r="B391" s="893"/>
      <c r="C391" s="930" t="s">
        <v>605</v>
      </c>
      <c r="D391" s="930"/>
      <c r="E391" s="930"/>
      <c r="F391" s="930"/>
      <c r="G391" s="930"/>
      <c r="H391" s="930"/>
      <c r="I391" s="930"/>
      <c r="J391" s="930"/>
      <c r="K391" s="905" t="s">
        <v>98</v>
      </c>
      <c r="L391" s="903">
        <f>SUM(L377:L390)</f>
        <v>3412595.17</v>
      </c>
      <c r="M391" s="903">
        <f>SUM(M390:M390)</f>
        <v>0</v>
      </c>
      <c r="N391" s="903">
        <f>SUM(N379:N390)</f>
        <v>0</v>
      </c>
      <c r="O391" s="903">
        <f>SUM(O379:O390)</f>
        <v>50000</v>
      </c>
      <c r="P391" s="903">
        <f>SUM(P390:P390)</f>
        <v>0</v>
      </c>
      <c r="Q391" s="903">
        <f>SUM(Q390:Q390)</f>
        <v>0</v>
      </c>
      <c r="R391" s="903">
        <f>SUM(R390:R390)</f>
        <v>0</v>
      </c>
      <c r="S391" s="880"/>
      <c r="T391" s="880"/>
      <c r="U391" s="880"/>
      <c r="V391" s="907">
        <f>SUM(V379:V390)</f>
        <v>0</v>
      </c>
      <c r="W391" s="907">
        <f>SUM(W379:W390)</f>
        <v>3400984.92</v>
      </c>
      <c r="X391" s="907">
        <f>SUM(X379:X390)</f>
        <v>0</v>
      </c>
      <c r="Y391" s="907"/>
      <c r="AB391" s="908"/>
      <c r="AC391" s="908"/>
    </row>
    <row r="392" spans="1:34" s="858" customFormat="1" ht="10.5" customHeight="1">
      <c r="D392" s="925">
        <f>SUM(D379:D391)</f>
        <v>6410294.7999999998</v>
      </c>
      <c r="K392" s="902" t="s">
        <v>372</v>
      </c>
      <c r="L392" s="925">
        <f>L391</f>
        <v>3412595.17</v>
      </c>
      <c r="M392" s="925">
        <f>M391</f>
        <v>0</v>
      </c>
      <c r="N392" s="925">
        <f>SUM(N379:N390)</f>
        <v>0</v>
      </c>
      <c r="O392" s="925">
        <f>O391</f>
        <v>50000</v>
      </c>
      <c r="P392" s="925"/>
      <c r="Q392" s="925"/>
      <c r="R392" s="925"/>
      <c r="S392" s="925">
        <f>S391</f>
        <v>0</v>
      </c>
      <c r="T392" s="925">
        <f>T391</f>
        <v>0</v>
      </c>
      <c r="U392" s="925">
        <f>U391</f>
        <v>0</v>
      </c>
      <c r="V392" s="925">
        <f>SUM(V378:V391)</f>
        <v>0</v>
      </c>
      <c r="W392" s="925">
        <f>SUM(W378:W390)</f>
        <v>3400984.92</v>
      </c>
      <c r="X392" s="925">
        <f>SUM(X378:X391)</f>
        <v>0</v>
      </c>
      <c r="Y392" s="925">
        <f>SUM(Y378:Y391)</f>
        <v>0</v>
      </c>
      <c r="AB392" s="908"/>
      <c r="AC392" s="908"/>
    </row>
    <row r="393" spans="1:34" s="858" customFormat="1" ht="10.5" customHeight="1">
      <c r="K393" s="902"/>
      <c r="L393" s="925"/>
      <c r="M393" s="925"/>
      <c r="N393" s="925"/>
      <c r="O393" s="925"/>
      <c r="P393" s="925"/>
      <c r="Q393" s="925"/>
      <c r="R393" s="925"/>
      <c r="S393" s="925"/>
      <c r="T393" s="925"/>
      <c r="U393" s="925"/>
      <c r="V393" s="925"/>
      <c r="W393" s="925"/>
      <c r="X393" s="925"/>
      <c r="Y393" s="925"/>
      <c r="AB393" s="908"/>
      <c r="AC393" s="908"/>
    </row>
    <row r="394" spans="1:34" s="858" customFormat="1" ht="10.5" customHeight="1">
      <c r="K394" s="902"/>
      <c r="L394" s="925"/>
      <c r="M394" s="925"/>
      <c r="N394" s="925"/>
      <c r="O394" s="925"/>
      <c r="P394" s="925"/>
      <c r="Q394" s="925"/>
      <c r="R394" s="925"/>
      <c r="S394" s="925"/>
      <c r="T394" s="925"/>
      <c r="U394" s="925"/>
      <c r="V394" s="925"/>
      <c r="W394" s="925"/>
      <c r="X394" s="925"/>
      <c r="Y394" s="925"/>
      <c r="AB394" s="908"/>
      <c r="AC394" s="908"/>
    </row>
    <row r="395" spans="1:34" s="858" customFormat="1" ht="10.5" customHeight="1">
      <c r="A395" s="1203" t="s">
        <v>620</v>
      </c>
      <c r="B395" s="1204"/>
      <c r="C395" s="1204"/>
      <c r="D395" s="1204"/>
      <c r="E395" s="1204"/>
      <c r="F395" s="1204"/>
      <c r="G395" s="1204"/>
      <c r="H395" s="1204"/>
      <c r="I395" s="1204"/>
      <c r="J395" s="1204"/>
      <c r="K395" s="1204"/>
      <c r="L395" s="1204"/>
      <c r="M395" s="1204"/>
      <c r="N395" s="1204"/>
      <c r="O395" s="1205"/>
      <c r="P395" s="859"/>
      <c r="Q395" s="860"/>
      <c r="R395" s="861"/>
      <c r="S395" s="862"/>
      <c r="T395" s="863"/>
      <c r="U395" s="861"/>
      <c r="V395" s="864"/>
      <c r="W395" s="865"/>
      <c r="X395" s="865"/>
      <c r="Y395" s="866"/>
      <c r="AB395" s="908"/>
      <c r="AC395" s="908"/>
      <c r="AG395" s="858" t="s">
        <v>294</v>
      </c>
      <c r="AH395" s="858" t="s">
        <v>287</v>
      </c>
    </row>
    <row r="396" spans="1:34" s="858" customFormat="1" ht="10.5" customHeight="1">
      <c r="A396" s="869"/>
      <c r="B396" s="992"/>
      <c r="C396" s="993" t="s">
        <v>263</v>
      </c>
      <c r="D396" s="993" t="s">
        <v>264</v>
      </c>
      <c r="E396" s="994" t="s">
        <v>265</v>
      </c>
      <c r="F396" s="994" t="s">
        <v>266</v>
      </c>
      <c r="G396" s="994" t="s">
        <v>267</v>
      </c>
      <c r="H396" s="994" t="s">
        <v>268</v>
      </c>
      <c r="I396" s="994" t="s">
        <v>269</v>
      </c>
      <c r="J396" s="994" t="s">
        <v>270</v>
      </c>
      <c r="K396" s="1206" t="s">
        <v>271</v>
      </c>
      <c r="L396" s="1207"/>
      <c r="M396" s="1207"/>
      <c r="N396" s="1207" t="s">
        <v>272</v>
      </c>
      <c r="O396" s="1208"/>
      <c r="P396" s="909"/>
      <c r="Q396" s="910"/>
      <c r="R396" s="873" t="s">
        <v>273</v>
      </c>
      <c r="S396" s="873" t="s">
        <v>274</v>
      </c>
      <c r="T396" s="873"/>
      <c r="U396" s="873"/>
      <c r="V396" s="1209" t="s">
        <v>275</v>
      </c>
      <c r="W396" s="1210"/>
      <c r="X396" s="1210"/>
      <c r="Y396" s="1211"/>
      <c r="AB396" s="908"/>
      <c r="AC396" s="908"/>
      <c r="AG396" s="925">
        <v>10305.84</v>
      </c>
      <c r="AH396" s="925">
        <f>SUM(N398:N400)</f>
        <v>0</v>
      </c>
    </row>
    <row r="397" spans="1:34" s="858" customFormat="1" ht="10.5" customHeight="1">
      <c r="A397" s="876" t="s">
        <v>276</v>
      </c>
      <c r="B397" s="873" t="s">
        <v>277</v>
      </c>
      <c r="C397" s="876" t="s">
        <v>278</v>
      </c>
      <c r="D397" s="876"/>
      <c r="E397" s="876"/>
      <c r="F397" s="876"/>
      <c r="G397" s="876"/>
      <c r="H397" s="876"/>
      <c r="I397" s="876"/>
      <c r="J397" s="876"/>
      <c r="K397" s="876" t="s">
        <v>279</v>
      </c>
      <c r="L397" s="872" t="s">
        <v>280</v>
      </c>
      <c r="M397" s="873" t="s">
        <v>281</v>
      </c>
      <c r="N397" s="873" t="s">
        <v>282</v>
      </c>
      <c r="O397" s="873" t="s">
        <v>283</v>
      </c>
      <c r="P397" s="877" t="s">
        <v>284</v>
      </c>
      <c r="Q397" s="877" t="s">
        <v>285</v>
      </c>
      <c r="R397" s="878" t="s">
        <v>286</v>
      </c>
      <c r="S397" s="904" t="s">
        <v>287</v>
      </c>
      <c r="T397" s="904" t="s">
        <v>288</v>
      </c>
      <c r="U397" s="904" t="s">
        <v>289</v>
      </c>
      <c r="V397" s="879" t="s">
        <v>290</v>
      </c>
      <c r="W397" s="879" t="s">
        <v>291</v>
      </c>
      <c r="X397" s="879" t="s">
        <v>292</v>
      </c>
      <c r="Y397" s="879" t="s">
        <v>293</v>
      </c>
      <c r="AB397" s="908"/>
      <c r="AC397" s="908"/>
      <c r="AH397" s="982">
        <v>1</v>
      </c>
    </row>
    <row r="398" spans="1:34" ht="10.5" hidden="1" customHeight="1">
      <c r="A398" s="953"/>
      <c r="B398" s="955"/>
      <c r="C398" s="953" t="s">
        <v>606</v>
      </c>
      <c r="D398" s="909">
        <v>1250385.5</v>
      </c>
      <c r="E398" s="964">
        <v>40329</v>
      </c>
      <c r="F398" s="964">
        <v>40289</v>
      </c>
      <c r="G398" s="953"/>
      <c r="H398" s="953"/>
      <c r="I398" s="953"/>
      <c r="J398" s="953" t="s">
        <v>607</v>
      </c>
      <c r="K398" s="953" t="s">
        <v>608</v>
      </c>
      <c r="L398" s="871">
        <v>10000</v>
      </c>
      <c r="M398" s="955"/>
      <c r="N398" s="871"/>
      <c r="O398" s="871">
        <f>16671.82-16671.82</f>
        <v>0</v>
      </c>
      <c r="P398" s="952"/>
      <c r="Q398" s="952"/>
      <c r="R398" s="893"/>
      <c r="S398" s="881"/>
      <c r="T398" s="881"/>
      <c r="U398" s="881"/>
      <c r="V398" s="973"/>
      <c r="W398" s="909">
        <f>1250385.5-1250385.5</f>
        <v>0</v>
      </c>
      <c r="X398" s="973"/>
      <c r="Y398" s="973"/>
      <c r="AB398" s="867"/>
      <c r="AC398" s="867"/>
      <c r="AG398" s="949" t="e">
        <f>(N398*AH397)/AH396</f>
        <v>#DIV/0!</v>
      </c>
      <c r="AH398" s="868" t="e">
        <f>AG396*AG398</f>
        <v>#DIV/0!</v>
      </c>
    </row>
    <row r="399" spans="1:34" ht="10.5" hidden="1" customHeight="1">
      <c r="A399" s="953" t="s">
        <v>609</v>
      </c>
      <c r="B399" s="955">
        <v>105</v>
      </c>
      <c r="C399" s="953" t="s">
        <v>610</v>
      </c>
      <c r="D399" s="909">
        <v>1000000</v>
      </c>
      <c r="E399" s="964">
        <v>40329</v>
      </c>
      <c r="F399" s="964">
        <v>40289</v>
      </c>
      <c r="G399" s="953"/>
      <c r="H399" s="953"/>
      <c r="I399" s="953"/>
      <c r="J399" s="953" t="s">
        <v>607</v>
      </c>
      <c r="K399" s="953" t="s">
        <v>608</v>
      </c>
      <c r="L399" s="871">
        <v>1700000</v>
      </c>
      <c r="M399" s="955"/>
      <c r="N399" s="871"/>
      <c r="O399" s="871">
        <f>8781.44-8781.44</f>
        <v>0</v>
      </c>
      <c r="P399" s="952"/>
      <c r="Q399" s="952"/>
      <c r="R399" s="893"/>
      <c r="S399" s="881"/>
      <c r="T399" s="881"/>
      <c r="U399" s="881"/>
      <c r="V399" s="973"/>
      <c r="W399" s="909">
        <f>1000000-1000000</f>
        <v>0</v>
      </c>
      <c r="X399" s="973"/>
      <c r="Y399" s="973"/>
      <c r="AB399" s="867"/>
      <c r="AC399" s="867"/>
      <c r="AG399" s="949" t="e">
        <f>(N399*AH397)/AH396</f>
        <v>#DIV/0!</v>
      </c>
      <c r="AH399" s="868" t="e">
        <f>AG396*AG399</f>
        <v>#DIV/0!</v>
      </c>
    </row>
    <row r="400" spans="1:34" ht="10.5" hidden="1" customHeight="1">
      <c r="A400" s="953" t="s">
        <v>611</v>
      </c>
      <c r="B400" s="955">
        <v>98</v>
      </c>
      <c r="C400" s="953" t="s">
        <v>612</v>
      </c>
      <c r="D400" s="909">
        <v>512526</v>
      </c>
      <c r="E400" s="964">
        <v>40329</v>
      </c>
      <c r="F400" s="964">
        <v>40289</v>
      </c>
      <c r="G400" s="953"/>
      <c r="H400" s="953"/>
      <c r="I400" s="953"/>
      <c r="J400" s="953" t="s">
        <v>607</v>
      </c>
      <c r="K400" s="953" t="s">
        <v>608</v>
      </c>
      <c r="L400" s="871">
        <v>1702595.17</v>
      </c>
      <c r="M400" s="955"/>
      <c r="N400" s="871"/>
      <c r="O400" s="871">
        <f>8542.4-8542.4</f>
        <v>0</v>
      </c>
      <c r="P400" s="952"/>
      <c r="Q400" s="952"/>
      <c r="R400" s="893"/>
      <c r="S400" s="881"/>
      <c r="T400" s="881"/>
      <c r="U400" s="881"/>
      <c r="V400" s="973"/>
      <c r="W400" s="909">
        <f>512526-512526</f>
        <v>0</v>
      </c>
      <c r="X400" s="973"/>
      <c r="Y400" s="973"/>
      <c r="AB400" s="867"/>
      <c r="AC400" s="867"/>
      <c r="AG400" s="949" t="e">
        <f>(N400*AH397)/AH396</f>
        <v>#DIV/0!</v>
      </c>
      <c r="AH400" s="868" t="e">
        <f>AG396*AG400</f>
        <v>#DIV/0!</v>
      </c>
    </row>
    <row r="401" spans="1:34" ht="10.5" hidden="1" customHeight="1">
      <c r="A401" s="953" t="s">
        <v>613</v>
      </c>
      <c r="B401" s="955"/>
      <c r="C401" s="953" t="s">
        <v>614</v>
      </c>
      <c r="D401" s="909">
        <v>890799</v>
      </c>
      <c r="E401" s="964">
        <v>40329</v>
      </c>
      <c r="F401" s="964">
        <v>40289</v>
      </c>
      <c r="G401" s="953"/>
      <c r="H401" s="953"/>
      <c r="I401" s="953"/>
      <c r="J401" s="953" t="s">
        <v>607</v>
      </c>
      <c r="K401" s="953" t="s">
        <v>608</v>
      </c>
      <c r="L401" s="871"/>
      <c r="M401" s="955"/>
      <c r="N401" s="871"/>
      <c r="O401" s="871">
        <f>14846.65-14846.65</f>
        <v>0</v>
      </c>
      <c r="P401" s="952"/>
      <c r="Q401" s="952"/>
      <c r="R401" s="893"/>
      <c r="S401" s="881"/>
      <c r="T401" s="881"/>
      <c r="U401" s="881"/>
      <c r="V401" s="973"/>
      <c r="W401" s="909">
        <f>890799-890799</f>
        <v>0</v>
      </c>
      <c r="X401" s="973"/>
      <c r="Y401" s="973"/>
      <c r="AB401" s="867"/>
      <c r="AC401" s="867"/>
      <c r="AG401" s="949"/>
      <c r="AH401" s="868"/>
    </row>
    <row r="402" spans="1:34" ht="10.5" hidden="1" customHeight="1">
      <c r="A402" s="953" t="s">
        <v>615</v>
      </c>
      <c r="B402" s="955"/>
      <c r="C402" s="953" t="s">
        <v>616</v>
      </c>
      <c r="D402" s="909">
        <v>856584.3</v>
      </c>
      <c r="E402" s="964">
        <v>40329</v>
      </c>
      <c r="F402" s="964">
        <v>40289</v>
      </c>
      <c r="G402" s="953"/>
      <c r="H402" s="953"/>
      <c r="I402" s="953"/>
      <c r="J402" s="953" t="s">
        <v>607</v>
      </c>
      <c r="K402" s="953" t="s">
        <v>608</v>
      </c>
      <c r="L402" s="871"/>
      <c r="M402" s="955"/>
      <c r="N402" s="871"/>
      <c r="O402" s="871">
        <f>13178.22-13178.22</f>
        <v>0</v>
      </c>
      <c r="P402" s="952"/>
      <c r="Q402" s="952"/>
      <c r="R402" s="893"/>
      <c r="S402" s="881"/>
      <c r="T402" s="881"/>
      <c r="U402" s="881"/>
      <c r="V402" s="973"/>
      <c r="W402" s="909">
        <f>856584.3-856584.3</f>
        <v>0</v>
      </c>
      <c r="X402" s="973"/>
      <c r="Y402" s="973"/>
      <c r="AB402" s="867"/>
      <c r="AC402" s="867"/>
      <c r="AG402" s="949"/>
      <c r="AH402" s="868"/>
    </row>
    <row r="403" spans="1:34" ht="10.5" customHeight="1">
      <c r="A403" s="953"/>
      <c r="B403" s="955"/>
      <c r="C403" s="953"/>
      <c r="D403" s="909"/>
      <c r="E403" s="964"/>
      <c r="F403" s="964"/>
      <c r="G403" s="953"/>
      <c r="H403" s="953"/>
      <c r="I403" s="953"/>
      <c r="J403" s="953"/>
      <c r="K403" s="953"/>
      <c r="L403" s="871"/>
      <c r="M403" s="955"/>
      <c r="N403" s="871"/>
      <c r="O403" s="871"/>
      <c r="P403" s="952"/>
      <c r="Q403" s="952"/>
      <c r="R403" s="893"/>
      <c r="S403" s="881"/>
      <c r="T403" s="881"/>
      <c r="U403" s="881"/>
      <c r="V403" s="973"/>
      <c r="W403" s="973"/>
      <c r="X403" s="973"/>
      <c r="Y403" s="973"/>
      <c r="AB403" s="867"/>
      <c r="AC403" s="867"/>
      <c r="AG403" s="949"/>
      <c r="AH403" s="868"/>
    </row>
    <row r="404" spans="1:34" ht="10.5" customHeight="1">
      <c r="A404" s="953"/>
      <c r="B404" s="955"/>
      <c r="C404" s="953"/>
      <c r="D404" s="909"/>
      <c r="E404" s="964"/>
      <c r="F404" s="964"/>
      <c r="G404" s="953"/>
      <c r="H404" s="953"/>
      <c r="I404" s="953"/>
      <c r="J404" s="953"/>
      <c r="K404" s="953"/>
      <c r="L404" s="871"/>
      <c r="M404" s="955"/>
      <c r="N404" s="871"/>
      <c r="O404" s="871"/>
      <c r="P404" s="952"/>
      <c r="Q404" s="952"/>
      <c r="R404" s="893"/>
      <c r="S404" s="881"/>
      <c r="T404" s="881"/>
      <c r="U404" s="881"/>
      <c r="V404" s="973"/>
      <c r="W404" s="973"/>
      <c r="X404" s="973"/>
      <c r="Y404" s="973"/>
      <c r="AB404" s="867"/>
      <c r="AC404" s="867"/>
      <c r="AG404" s="949"/>
      <c r="AH404" s="868"/>
    </row>
    <row r="405" spans="1:34" ht="10.5" customHeight="1">
      <c r="A405" s="953"/>
      <c r="B405" s="955"/>
      <c r="C405" s="953"/>
      <c r="D405" s="909"/>
      <c r="E405" s="964"/>
      <c r="F405" s="964"/>
      <c r="G405" s="953"/>
      <c r="H405" s="953"/>
      <c r="I405" s="953"/>
      <c r="J405" s="953"/>
      <c r="K405" s="953"/>
      <c r="L405" s="871"/>
      <c r="M405" s="955"/>
      <c r="N405" s="871"/>
      <c r="O405" s="871"/>
      <c r="P405" s="952"/>
      <c r="Q405" s="952"/>
      <c r="R405" s="893"/>
      <c r="S405" s="881"/>
      <c r="T405" s="881"/>
      <c r="U405" s="881"/>
      <c r="V405" s="973"/>
      <c r="W405" s="973"/>
      <c r="X405" s="973"/>
      <c r="Y405" s="973"/>
      <c r="AB405" s="867"/>
      <c r="AC405" s="867"/>
      <c r="AG405" s="949"/>
      <c r="AH405" s="868"/>
    </row>
    <row r="406" spans="1:34" ht="10.5" customHeight="1">
      <c r="A406" s="953"/>
      <c r="B406" s="955"/>
      <c r="C406" s="953"/>
      <c r="D406" s="909"/>
      <c r="E406" s="964"/>
      <c r="F406" s="964"/>
      <c r="G406" s="953"/>
      <c r="H406" s="953"/>
      <c r="I406" s="953"/>
      <c r="J406" s="953"/>
      <c r="K406" s="953"/>
      <c r="L406" s="871"/>
      <c r="M406" s="955"/>
      <c r="N406" s="871"/>
      <c r="O406" s="871"/>
      <c r="P406" s="952"/>
      <c r="Q406" s="952"/>
      <c r="R406" s="893"/>
      <c r="S406" s="881"/>
      <c r="T406" s="881"/>
      <c r="U406" s="881"/>
      <c r="V406" s="973"/>
      <c r="W406" s="973"/>
      <c r="X406" s="973"/>
      <c r="Y406" s="973"/>
      <c r="AB406" s="867"/>
      <c r="AC406" s="867"/>
      <c r="AG406" s="949"/>
      <c r="AH406" s="868"/>
    </row>
    <row r="407" spans="1:34" ht="10.5" customHeight="1">
      <c r="A407" s="953"/>
      <c r="B407" s="955"/>
      <c r="C407" s="953"/>
      <c r="D407" s="909"/>
      <c r="E407" s="964"/>
      <c r="F407" s="964"/>
      <c r="G407" s="953"/>
      <c r="H407" s="953"/>
      <c r="I407" s="953"/>
      <c r="J407" s="953"/>
      <c r="K407" s="953"/>
      <c r="L407" s="871"/>
      <c r="M407" s="955"/>
      <c r="N407" s="871"/>
      <c r="O407" s="871"/>
      <c r="P407" s="952"/>
      <c r="Q407" s="952"/>
      <c r="R407" s="893"/>
      <c r="S407" s="881"/>
      <c r="T407" s="881"/>
      <c r="U407" s="881"/>
      <c r="V407" s="973"/>
      <c r="W407" s="973"/>
      <c r="X407" s="973"/>
      <c r="Y407" s="973"/>
      <c r="AB407" s="867"/>
      <c r="AC407" s="867"/>
      <c r="AG407" s="949"/>
      <c r="AH407" s="868"/>
    </row>
    <row r="408" spans="1:34" ht="10.5" customHeight="1">
      <c r="A408" s="953"/>
      <c r="B408" s="955"/>
      <c r="C408" s="953"/>
      <c r="D408" s="909"/>
      <c r="E408" s="964"/>
      <c r="F408" s="964"/>
      <c r="G408" s="953"/>
      <c r="H408" s="953"/>
      <c r="I408" s="953"/>
      <c r="J408" s="953"/>
      <c r="K408" s="953"/>
      <c r="L408" s="871"/>
      <c r="M408" s="955"/>
      <c r="N408" s="871"/>
      <c r="O408" s="871"/>
      <c r="P408" s="952"/>
      <c r="Q408" s="952"/>
      <c r="R408" s="893"/>
      <c r="S408" s="881"/>
      <c r="T408" s="881"/>
      <c r="U408" s="881"/>
      <c r="V408" s="973"/>
      <c r="W408" s="973"/>
      <c r="X408" s="973"/>
      <c r="Y408" s="973"/>
      <c r="AB408" s="867"/>
      <c r="AC408" s="867"/>
      <c r="AG408" s="949"/>
      <c r="AH408" s="868"/>
    </row>
    <row r="409" spans="1:34" ht="10.5" customHeight="1">
      <c r="A409" s="880"/>
      <c r="B409" s="881"/>
      <c r="C409" s="880"/>
      <c r="D409" s="880"/>
      <c r="E409" s="890"/>
      <c r="F409" s="890"/>
      <c r="G409" s="880"/>
      <c r="H409" s="880"/>
      <c r="I409" s="880"/>
      <c r="J409" s="880"/>
      <c r="K409" s="883"/>
      <c r="L409" s="883"/>
      <c r="M409" s="883"/>
      <c r="N409" s="883"/>
      <c r="O409" s="884"/>
      <c r="P409" s="883"/>
      <c r="Q409" s="883"/>
      <c r="R409" s="885"/>
      <c r="S409" s="886"/>
      <c r="T409" s="995"/>
      <c r="U409" s="887"/>
      <c r="V409" s="885"/>
      <c r="W409" s="885">
        <f>+R409</f>
        <v>0</v>
      </c>
      <c r="X409" s="885"/>
      <c r="Y409" s="885"/>
      <c r="AB409" s="867"/>
      <c r="AC409" s="867"/>
    </row>
    <row r="410" spans="1:34" s="858" customFormat="1" ht="10.5" customHeight="1">
      <c r="A410" s="892"/>
      <c r="B410" s="893"/>
      <c r="C410" s="930" t="s">
        <v>620</v>
      </c>
      <c r="D410" s="930"/>
      <c r="E410" s="930"/>
      <c r="F410" s="930"/>
      <c r="G410" s="930"/>
      <c r="H410" s="930"/>
      <c r="I410" s="930"/>
      <c r="J410" s="930"/>
      <c r="K410" s="905" t="s">
        <v>98</v>
      </c>
      <c r="L410" s="903">
        <f>SUM(L396:L409)</f>
        <v>3412595.17</v>
      </c>
      <c r="M410" s="903">
        <f>SUM(M409:M409)</f>
        <v>0</v>
      </c>
      <c r="N410" s="903">
        <f>SUM(N398:N409)</f>
        <v>0</v>
      </c>
      <c r="O410" s="903">
        <f>SUM(O398:O409)</f>
        <v>0</v>
      </c>
      <c r="P410" s="903">
        <f>SUM(P409:P409)</f>
        <v>0</v>
      </c>
      <c r="Q410" s="903">
        <f>SUM(Q409:Q409)</f>
        <v>0</v>
      </c>
      <c r="R410" s="903">
        <f>SUM(R409:R409)</f>
        <v>0</v>
      </c>
      <c r="S410" s="880"/>
      <c r="T410" s="880"/>
      <c r="U410" s="880"/>
      <c r="V410" s="907">
        <f>SUM(V398:V409)</f>
        <v>0</v>
      </c>
      <c r="W410" s="907">
        <f>SUM(W398:W409)</f>
        <v>0</v>
      </c>
      <c r="X410" s="907">
        <f>SUM(X398:X409)</f>
        <v>0</v>
      </c>
      <c r="Y410" s="907"/>
      <c r="AB410" s="908"/>
      <c r="AC410" s="908"/>
    </row>
    <row r="411" spans="1:34" s="858" customFormat="1" ht="10.5" customHeight="1">
      <c r="D411" s="925">
        <f>SUM(D398:D410)</f>
        <v>4510294.8</v>
      </c>
      <c r="K411" s="902" t="s">
        <v>372</v>
      </c>
      <c r="L411" s="925">
        <f>L410</f>
        <v>3412595.17</v>
      </c>
      <c r="M411" s="925">
        <f>M410</f>
        <v>0</v>
      </c>
      <c r="N411" s="925">
        <f>SUM(N398:N409)</f>
        <v>0</v>
      </c>
      <c r="O411" s="925">
        <f>O410</f>
        <v>0</v>
      </c>
      <c r="P411" s="925"/>
      <c r="Q411" s="925"/>
      <c r="R411" s="925"/>
      <c r="S411" s="925">
        <f>S410</f>
        <v>0</v>
      </c>
      <c r="T411" s="925">
        <f>T410</f>
        <v>0</v>
      </c>
      <c r="U411" s="925">
        <f>U410</f>
        <v>0</v>
      </c>
      <c r="V411" s="925">
        <f>SUM(V397:V410)</f>
        <v>0</v>
      </c>
      <c r="W411" s="925">
        <f>SUM(W397:W409)</f>
        <v>0</v>
      </c>
      <c r="X411" s="925">
        <f>SUM(X397:X410)</f>
        <v>0</v>
      </c>
      <c r="Y411" s="925">
        <f>SUM(Y397:Y410)</f>
        <v>0</v>
      </c>
      <c r="AB411" s="908"/>
      <c r="AC411" s="908"/>
    </row>
    <row r="412" spans="1:34" s="858" customFormat="1" ht="10.5" customHeight="1">
      <c r="K412" s="902"/>
      <c r="L412" s="925"/>
      <c r="M412" s="925"/>
      <c r="N412" s="925"/>
      <c r="O412" s="925"/>
      <c r="P412" s="925"/>
      <c r="Q412" s="925"/>
      <c r="R412" s="925"/>
      <c r="S412" s="925"/>
      <c r="T412" s="925"/>
      <c r="U412" s="925"/>
      <c r="V412" s="925"/>
      <c r="W412" s="925"/>
      <c r="X412" s="925"/>
      <c r="Y412" s="925"/>
      <c r="AB412" s="908"/>
      <c r="AC412" s="908"/>
    </row>
    <row r="413" spans="1:34">
      <c r="B413" s="1008"/>
      <c r="C413" s="1008"/>
    </row>
    <row r="414" spans="1:34">
      <c r="B414" s="1008"/>
      <c r="C414" s="1008"/>
      <c r="L414" s="858" t="s">
        <v>621</v>
      </c>
      <c r="N414" s="925">
        <f>N55+N89+N132+N158+N203+N220+N233+N299+N315+N325+N334+N343+N372+N392+N411</f>
        <v>1941202.507</v>
      </c>
      <c r="O414" s="925">
        <f>O55+O89+O132+O158+O203+O220+O233+O299+O315+O325+O334+O343+O372+O392+O411</f>
        <v>20212810.138999999</v>
      </c>
      <c r="P414" s="969"/>
      <c r="Q414" s="925"/>
      <c r="R414" s="969"/>
      <c r="V414" s="969">
        <f>V55+V89+V132+V158+V203+V220+V233+V299+V315+V325+V334+V343+V372+V411</f>
        <v>108017943.92646001</v>
      </c>
      <c r="W414" s="969">
        <f>W55+W89+W132+W158+W203+W220+W233+W299+W315+W325+W334+W343+W372+W411+W392</f>
        <v>489177217.64030838</v>
      </c>
      <c r="X414" s="969">
        <f>X55+X89+X132+X158+X203+X220+X233+X299+X315+X325+X334+X343+X372+X411</f>
        <v>21739943.880000003</v>
      </c>
      <c r="Y414" s="969">
        <f>Y55+Y89+Y132+Y158+Y203+Y220+Y233+Y299+Y315+Y325+Y334+Y343+Y372+Y411</f>
        <v>124536691.25652045</v>
      </c>
    </row>
    <row r="415" spans="1:34">
      <c r="B415" s="1008"/>
      <c r="C415" s="1008"/>
    </row>
    <row r="416" spans="1:34">
      <c r="B416" s="1008"/>
      <c r="C416" s="1008"/>
    </row>
    <row r="417" spans="2:30">
      <c r="B417" s="1008"/>
      <c r="C417" s="1008"/>
      <c r="W417" s="858" t="s">
        <v>621</v>
      </c>
      <c r="X417" s="925">
        <f>SUM(V414:Y414)</f>
        <v>743471796.70328879</v>
      </c>
      <c r="Y417" s="868"/>
      <c r="AD417" s="980">
        <f>SUM(V414:Y414)</f>
        <v>743471796.70328879</v>
      </c>
    </row>
    <row r="418" spans="2:30">
      <c r="B418" s="1008"/>
      <c r="C418" s="1008"/>
    </row>
    <row r="419" spans="2:30">
      <c r="B419" s="1008"/>
      <c r="C419" s="1008"/>
    </row>
  </sheetData>
  <mergeCells count="103">
    <mergeCell ref="A395:O395"/>
    <mergeCell ref="K396:M396"/>
    <mergeCell ref="N396:O396"/>
    <mergeCell ref="V396:Y396"/>
    <mergeCell ref="A362:O362"/>
    <mergeCell ref="K363:M363"/>
    <mergeCell ref="N363:O363"/>
    <mergeCell ref="V363:Y363"/>
    <mergeCell ref="A376:O376"/>
    <mergeCell ref="K377:M377"/>
    <mergeCell ref="N377:O377"/>
    <mergeCell ref="V377:Y377"/>
    <mergeCell ref="A338:O338"/>
    <mergeCell ref="K339:M339"/>
    <mergeCell ref="N339:O339"/>
    <mergeCell ref="V339:Y339"/>
    <mergeCell ref="A347:O347"/>
    <mergeCell ref="K348:M348"/>
    <mergeCell ref="N348:O348"/>
    <mergeCell ref="V348:Y348"/>
    <mergeCell ref="A319:O319"/>
    <mergeCell ref="K320:M320"/>
    <mergeCell ref="N320:O320"/>
    <mergeCell ref="V320:Y320"/>
    <mergeCell ref="A329:O329"/>
    <mergeCell ref="K330:M330"/>
    <mergeCell ref="N330:O330"/>
    <mergeCell ref="V330:Y330"/>
    <mergeCell ref="A286:O286"/>
    <mergeCell ref="K287:M287"/>
    <mergeCell ref="N287:O287"/>
    <mergeCell ref="V287:Y287"/>
    <mergeCell ref="A306:O306"/>
    <mergeCell ref="K307:M307"/>
    <mergeCell ref="N307:O307"/>
    <mergeCell ref="V307:Y307"/>
    <mergeCell ref="A223:O223"/>
    <mergeCell ref="K224:M224"/>
    <mergeCell ref="N224:O224"/>
    <mergeCell ref="V224:Y224"/>
    <mergeCell ref="A239:O239"/>
    <mergeCell ref="K240:M240"/>
    <mergeCell ref="N240:O240"/>
    <mergeCell ref="V240:Y240"/>
    <mergeCell ref="A195:O195"/>
    <mergeCell ref="K196:M196"/>
    <mergeCell ref="N196:O196"/>
    <mergeCell ref="V196:Y196"/>
    <mergeCell ref="A208:O208"/>
    <mergeCell ref="K209:M209"/>
    <mergeCell ref="N209:O209"/>
    <mergeCell ref="V209:Y209"/>
    <mergeCell ref="K137:M137"/>
    <mergeCell ref="N137:O137"/>
    <mergeCell ref="V137:Y137"/>
    <mergeCell ref="A163:O163"/>
    <mergeCell ref="K164:M164"/>
    <mergeCell ref="N164:O164"/>
    <mergeCell ref="V164:Y164"/>
    <mergeCell ref="A93:O93"/>
    <mergeCell ref="A94:C94"/>
    <mergeCell ref="K94:M94"/>
    <mergeCell ref="N94:O94"/>
    <mergeCell ref="V94:Y94"/>
    <mergeCell ref="A136:O136"/>
    <mergeCell ref="A78:O78"/>
    <mergeCell ref="K79:M79"/>
    <mergeCell ref="N79:O79"/>
    <mergeCell ref="V79:Y79"/>
    <mergeCell ref="A84:O84"/>
    <mergeCell ref="K85:M85"/>
    <mergeCell ref="N85:O85"/>
    <mergeCell ref="V85:Y85"/>
    <mergeCell ref="A65:O65"/>
    <mergeCell ref="K66:M66"/>
    <mergeCell ref="N66:O66"/>
    <mergeCell ref="V66:Y66"/>
    <mergeCell ref="A72:O72"/>
    <mergeCell ref="K73:M73"/>
    <mergeCell ref="N73:O73"/>
    <mergeCell ref="V73:Y73"/>
    <mergeCell ref="A47:O47"/>
    <mergeCell ref="K48:M48"/>
    <mergeCell ref="N48:O48"/>
    <mergeCell ref="V48:Y48"/>
    <mergeCell ref="A59:M59"/>
    <mergeCell ref="K60:M60"/>
    <mergeCell ref="N60:O60"/>
    <mergeCell ref="V60:Y60"/>
    <mergeCell ref="A22:O22"/>
    <mergeCell ref="K23:M23"/>
    <mergeCell ref="N23:O23"/>
    <mergeCell ref="V23:Y23"/>
    <mergeCell ref="A27:O27"/>
    <mergeCell ref="K28:M28"/>
    <mergeCell ref="N28:O28"/>
    <mergeCell ref="V28:Y28"/>
    <mergeCell ref="A1:Y1"/>
    <mergeCell ref="A2:Y2"/>
    <mergeCell ref="A4:O4"/>
    <mergeCell ref="K5:M5"/>
    <mergeCell ref="N5:O5"/>
    <mergeCell ref="V5:Y5"/>
  </mergeCells>
  <hyperlinks>
    <hyperlink ref="AB226" r:id="rId1" location="DEFINITIVO!K74" xr:uid="{5B05B6DE-76B3-4AD1-BD78-D8E839786C7E}"/>
  </hyperlinks>
  <printOptions horizontalCentered="1" verticalCentered="1"/>
  <pageMargins left="0" right="0" top="0" bottom="0" header="0" footer="0"/>
  <pageSetup orientation="landscape" r:id="rId2"/>
  <headerFooter alignWithMargins="0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0707-0CAA-4C16-9016-22262EFEA826}">
  <dimension ref="A1:BO4104"/>
  <sheetViews>
    <sheetView topLeftCell="AE2415" workbookViewId="0">
      <selection activeCell="BE2432" sqref="BE2432"/>
    </sheetView>
  </sheetViews>
  <sheetFormatPr baseColWidth="10" defaultColWidth="8" defaultRowHeight="12.75"/>
  <cols>
    <col min="1" max="1" width="8" style="1011"/>
    <col min="2" max="2" width="1" style="1011" customWidth="1"/>
    <col min="3" max="3" width="1.85546875" style="1011" customWidth="1"/>
    <col min="4" max="4" width="5.85546875" style="1011" customWidth="1"/>
    <col min="5" max="5" width="5" style="1011" customWidth="1"/>
    <col min="6" max="8" width="1" style="1011" customWidth="1"/>
    <col min="9" max="9" width="2.85546875" style="1011" customWidth="1"/>
    <col min="10" max="10" width="1.85546875" style="1011" customWidth="1"/>
    <col min="11" max="11" width="1" style="1011" customWidth="1"/>
    <col min="12" max="12" width="2.85546875" style="1011" customWidth="1"/>
    <col min="13" max="15" width="1" style="1011" customWidth="1"/>
    <col min="16" max="16" width="1.85546875" style="1011" customWidth="1"/>
    <col min="17" max="17" width="1" style="1011" customWidth="1"/>
    <col min="18" max="18" width="1.85546875" style="1011" customWidth="1"/>
    <col min="19" max="19" width="1" style="1011" customWidth="1"/>
    <col min="20" max="20" width="5.85546875" style="1011" customWidth="1"/>
    <col min="21" max="22" width="1" style="1011" customWidth="1"/>
    <col min="23" max="23" width="1.85546875" style="1011" customWidth="1"/>
    <col min="24" max="24" width="2.85546875" style="1011" customWidth="1"/>
    <col min="25" max="25" width="5" style="1011" customWidth="1"/>
    <col min="26" max="26" width="1.85546875" style="1011" customWidth="1"/>
    <col min="27" max="27" width="5" style="1011" customWidth="1"/>
    <col min="28" max="28" width="8" style="1011"/>
    <col min="29" max="30" width="1" style="1011" customWidth="1"/>
    <col min="31" max="31" width="1.85546875" style="1011" customWidth="1"/>
    <col min="32" max="32" width="2.85546875" style="1011" customWidth="1"/>
    <col min="33" max="33" width="1" style="1011" customWidth="1"/>
    <col min="34" max="34" width="1.85546875" style="1011" customWidth="1"/>
    <col min="35" max="36" width="1" style="1011" customWidth="1"/>
    <col min="37" max="37" width="8" style="1011"/>
    <col min="38" max="40" width="1" style="1011" customWidth="1"/>
    <col min="41" max="41" width="4" style="1011" customWidth="1"/>
    <col min="42" max="44" width="1" style="1011" customWidth="1"/>
    <col min="45" max="45" width="0.42578125" style="1011" customWidth="1"/>
    <col min="46" max="46" width="0.5703125" style="1011" customWidth="1"/>
    <col min="47" max="47" width="8" style="1011"/>
    <col min="48" max="49" width="1" style="1011" customWidth="1"/>
    <col min="50" max="52" width="1.85546875" style="1011" customWidth="1"/>
    <col min="53" max="56" width="1" style="1011" customWidth="1"/>
    <col min="57" max="57" width="8" style="1011"/>
    <col min="58" max="58" width="4" style="1011" customWidth="1"/>
    <col min="59" max="59" width="2.85546875" style="1011" customWidth="1"/>
    <col min="60" max="60" width="6.85546875" style="1011" customWidth="1"/>
    <col min="61" max="61" width="8" style="1011"/>
    <col min="62" max="62" width="33" style="1011" customWidth="1"/>
    <col min="63" max="63" width="18.28515625" style="1011" customWidth="1"/>
    <col min="64" max="64" width="13.7109375" style="1011" customWidth="1"/>
    <col min="65" max="65" width="8" style="1011"/>
    <col min="66" max="66" width="15.28515625" style="1018" customWidth="1"/>
    <col min="67" max="67" width="13.85546875" style="1011" customWidth="1"/>
    <col min="68" max="16384" width="8" style="1011"/>
  </cols>
  <sheetData>
    <row r="1" spans="1:58" ht="17.100000000000001" customHeight="1">
      <c r="A1" s="1010" t="s">
        <v>5812</v>
      </c>
    </row>
    <row r="2" spans="1:58" ht="17.100000000000001" customHeight="1">
      <c r="A2" s="1010" t="s">
        <v>5813</v>
      </c>
    </row>
    <row r="3" spans="1:58" ht="17.100000000000001" customHeight="1">
      <c r="A3" s="1010" t="s">
        <v>5814</v>
      </c>
    </row>
    <row r="4" spans="1:58" ht="11.1" customHeight="1">
      <c r="A4" s="1012" t="s">
        <v>5815</v>
      </c>
    </row>
    <row r="5" spans="1:58" ht="14.1" customHeight="1">
      <c r="A5" s="1013" t="s">
        <v>5816</v>
      </c>
    </row>
    <row r="6" spans="1:58" ht="14.1" customHeight="1">
      <c r="A6" s="1013" t="s">
        <v>5817</v>
      </c>
    </row>
    <row r="7" spans="1:58" ht="14.1" customHeight="1">
      <c r="A7" s="1221">
        <v>43232</v>
      </c>
      <c r="B7" s="1221"/>
      <c r="C7" s="1221"/>
      <c r="D7" s="1222" t="s">
        <v>5818</v>
      </c>
      <c r="E7" s="1222"/>
      <c r="F7" s="1220">
        <v>75590.7</v>
      </c>
      <c r="G7" s="1220"/>
      <c r="H7" s="1220"/>
      <c r="I7" s="1220"/>
      <c r="J7" s="1220"/>
      <c r="K7" s="1220"/>
      <c r="L7" s="1220"/>
      <c r="M7" s="1220"/>
      <c r="N7" s="1220">
        <v>47597.58</v>
      </c>
      <c r="O7" s="1220"/>
      <c r="P7" s="1220"/>
      <c r="Q7" s="1220"/>
      <c r="R7" s="1220"/>
      <c r="S7" s="1220"/>
      <c r="T7" s="1220"/>
      <c r="U7" s="1220">
        <v>47597.58</v>
      </c>
      <c r="V7" s="1220"/>
      <c r="W7" s="1220"/>
      <c r="X7" s="1220"/>
      <c r="Y7" s="1220"/>
      <c r="Z7" s="1220"/>
      <c r="AA7" s="1220"/>
      <c r="AB7" s="1220"/>
      <c r="AC7" s="1220"/>
      <c r="AD7" s="1220"/>
      <c r="AE7" s="1220"/>
      <c r="AF7" s="1220"/>
      <c r="AG7" s="1220"/>
      <c r="AH7" s="1220"/>
      <c r="AI7" s="1111"/>
      <c r="AJ7" s="1111"/>
      <c r="AK7" s="1111"/>
      <c r="AL7" s="1111"/>
      <c r="AM7" s="1111"/>
      <c r="AN7" s="1111"/>
      <c r="AO7" s="1111"/>
      <c r="AP7" s="1111"/>
      <c r="AQ7" s="1111"/>
      <c r="AR7" s="1111"/>
      <c r="AS7" s="1111"/>
      <c r="AT7" s="1111"/>
      <c r="AU7" s="1111"/>
      <c r="AV7" s="1111"/>
      <c r="AW7" s="1111"/>
      <c r="AX7" s="1111"/>
      <c r="AY7" s="1111"/>
      <c r="AZ7" s="1111"/>
      <c r="BA7" s="1111"/>
      <c r="BB7" s="1111"/>
      <c r="BC7" s="1220">
        <v>47597.58</v>
      </c>
      <c r="BD7" s="1220"/>
      <c r="BE7" s="1220"/>
      <c r="BF7" s="1220"/>
    </row>
    <row r="8" spans="1:58" ht="9.9499999999999993" customHeight="1">
      <c r="A8" s="1221">
        <v>43232</v>
      </c>
      <c r="B8" s="1221"/>
      <c r="C8" s="1221"/>
      <c r="D8" s="1222" t="s">
        <v>5819</v>
      </c>
      <c r="E8" s="1222"/>
      <c r="F8" s="1220">
        <v>14425.76</v>
      </c>
      <c r="G8" s="1220"/>
      <c r="H8" s="1220"/>
      <c r="I8" s="1220"/>
      <c r="J8" s="1220"/>
      <c r="K8" s="1220"/>
      <c r="L8" s="1220"/>
      <c r="M8" s="1220"/>
      <c r="N8" s="1223">
        <v>917.9</v>
      </c>
      <c r="O8" s="1223"/>
      <c r="P8" s="1223"/>
      <c r="Q8" s="1223"/>
      <c r="R8" s="1223"/>
      <c r="S8" s="1223"/>
      <c r="T8" s="1223"/>
      <c r="U8" s="1220">
        <v>48515.48</v>
      </c>
      <c r="V8" s="1220"/>
      <c r="W8" s="1220"/>
      <c r="X8" s="1220"/>
      <c r="Y8" s="1220"/>
      <c r="Z8" s="1220"/>
      <c r="AA8" s="1220"/>
      <c r="AB8" s="1220"/>
      <c r="AC8" s="1220"/>
      <c r="AD8" s="1220"/>
      <c r="AE8" s="1220"/>
      <c r="AF8" s="1220"/>
      <c r="AG8" s="1220"/>
      <c r="AH8" s="1220"/>
      <c r="AI8" s="1111"/>
      <c r="AJ8" s="1111"/>
      <c r="AK8" s="1111"/>
      <c r="AL8" s="1111"/>
      <c r="AM8" s="1111"/>
      <c r="AN8" s="1111"/>
      <c r="AO8" s="1111"/>
      <c r="AP8" s="1111"/>
      <c r="AQ8" s="1111"/>
      <c r="AR8" s="1111"/>
      <c r="AS8" s="1111"/>
      <c r="AT8" s="1111"/>
      <c r="AU8" s="1111"/>
      <c r="AV8" s="1111"/>
      <c r="AW8" s="1111"/>
      <c r="AX8" s="1111"/>
      <c r="AY8" s="1111"/>
      <c r="AZ8" s="1111"/>
      <c r="BA8" s="1111"/>
      <c r="BB8" s="1111"/>
      <c r="BC8" s="1223">
        <v>917.9</v>
      </c>
      <c r="BD8" s="1223"/>
      <c r="BE8" s="1223"/>
      <c r="BF8" s="1223"/>
    </row>
    <row r="9" spans="1:58" ht="9.9499999999999993" customHeight="1">
      <c r="A9" s="1221">
        <v>43232</v>
      </c>
      <c r="B9" s="1221"/>
      <c r="C9" s="1221"/>
      <c r="D9" s="1222" t="s">
        <v>5820</v>
      </c>
      <c r="E9" s="1222"/>
      <c r="F9" s="1220">
        <v>13567.36</v>
      </c>
      <c r="G9" s="1220"/>
      <c r="H9" s="1220"/>
      <c r="I9" s="1220"/>
      <c r="J9" s="1220"/>
      <c r="K9" s="1220"/>
      <c r="L9" s="1220"/>
      <c r="M9" s="1220"/>
      <c r="N9" s="1220">
        <v>13567.36</v>
      </c>
      <c r="O9" s="1220"/>
      <c r="P9" s="1220"/>
      <c r="Q9" s="1220"/>
      <c r="R9" s="1220"/>
      <c r="S9" s="1220"/>
      <c r="T9" s="1220"/>
      <c r="U9" s="1220">
        <v>62082.84</v>
      </c>
      <c r="V9" s="1220"/>
      <c r="W9" s="1220"/>
      <c r="X9" s="1220"/>
      <c r="Y9" s="1220"/>
      <c r="Z9" s="1220"/>
      <c r="AA9" s="1220"/>
      <c r="AB9" s="1220"/>
      <c r="AC9" s="1220"/>
      <c r="AD9" s="1220"/>
      <c r="AE9" s="1220"/>
      <c r="AF9" s="1220"/>
      <c r="AG9" s="1220"/>
      <c r="AH9" s="1220"/>
      <c r="AI9" s="1111"/>
      <c r="AJ9" s="1111"/>
      <c r="AK9" s="1111"/>
      <c r="AL9" s="1111"/>
      <c r="AM9" s="1111"/>
      <c r="AN9" s="1111"/>
      <c r="AO9" s="1111"/>
      <c r="AP9" s="1111"/>
      <c r="AQ9" s="1111"/>
      <c r="AR9" s="1111"/>
      <c r="AS9" s="1111"/>
      <c r="AT9" s="1111"/>
      <c r="AU9" s="1111"/>
      <c r="AV9" s="1111"/>
      <c r="AW9" s="1111"/>
      <c r="AX9" s="1111"/>
      <c r="AY9" s="1111"/>
      <c r="AZ9" s="1111"/>
      <c r="BA9" s="1111"/>
      <c r="BB9" s="1111"/>
      <c r="BC9" s="1220">
        <v>13567.36</v>
      </c>
      <c r="BD9" s="1220"/>
      <c r="BE9" s="1220"/>
      <c r="BF9" s="1220"/>
    </row>
    <row r="10" spans="1:58" ht="9.9499999999999993" customHeight="1">
      <c r="A10" s="1221">
        <v>43437</v>
      </c>
      <c r="B10" s="1221"/>
      <c r="C10" s="1221"/>
      <c r="D10" s="1222" t="s">
        <v>5821</v>
      </c>
      <c r="E10" s="1222"/>
      <c r="F10" s="1220">
        <v>65292.92</v>
      </c>
      <c r="G10" s="1220"/>
      <c r="H10" s="1220"/>
      <c r="I10" s="1220"/>
      <c r="J10" s="1220"/>
      <c r="K10" s="1220"/>
      <c r="L10" s="1220"/>
      <c r="M10" s="1220"/>
      <c r="N10" s="1220">
        <v>23471.53</v>
      </c>
      <c r="O10" s="1220"/>
      <c r="P10" s="1220"/>
      <c r="Q10" s="1220"/>
      <c r="R10" s="1220"/>
      <c r="S10" s="1220"/>
      <c r="T10" s="1220"/>
      <c r="U10" s="1220">
        <v>85554.37</v>
      </c>
      <c r="V10" s="1220"/>
      <c r="W10" s="1220"/>
      <c r="X10" s="1220"/>
      <c r="Y10" s="1220"/>
      <c r="Z10" s="1220"/>
      <c r="AA10" s="1220"/>
      <c r="AB10" s="1220"/>
      <c r="AC10" s="1220"/>
      <c r="AD10" s="1220"/>
      <c r="AE10" s="1220"/>
      <c r="AF10" s="1220"/>
      <c r="AG10" s="1220"/>
      <c r="AH10" s="1220"/>
      <c r="AI10" s="1111"/>
      <c r="AJ10" s="1111"/>
      <c r="AK10" s="1111"/>
      <c r="AL10" s="1111"/>
      <c r="AM10" s="1111"/>
      <c r="AN10" s="1111"/>
      <c r="AO10" s="1111"/>
      <c r="AP10" s="1111"/>
      <c r="AQ10" s="1111"/>
      <c r="AR10" s="1111"/>
      <c r="AS10" s="1111"/>
      <c r="AT10" s="1111"/>
      <c r="AU10" s="1111"/>
      <c r="AV10" s="1111"/>
      <c r="AW10" s="1111"/>
      <c r="AX10" s="1111"/>
      <c r="AY10" s="1111"/>
      <c r="AZ10" s="1111"/>
      <c r="BA10" s="1111"/>
      <c r="BB10" s="1111"/>
      <c r="BC10" s="1220">
        <v>23471.53</v>
      </c>
      <c r="BD10" s="1220"/>
      <c r="BE10" s="1220"/>
      <c r="BF10" s="1220"/>
    </row>
    <row r="11" spans="1:58" ht="9.9499999999999993" customHeight="1">
      <c r="A11" s="1221">
        <v>43437</v>
      </c>
      <c r="B11" s="1221"/>
      <c r="C11" s="1221"/>
      <c r="D11" s="1222" t="s">
        <v>5822</v>
      </c>
      <c r="E11" s="1222"/>
      <c r="F11" s="1220">
        <v>15704.22</v>
      </c>
      <c r="G11" s="1220"/>
      <c r="H11" s="1220"/>
      <c r="I11" s="1220"/>
      <c r="J11" s="1220"/>
      <c r="K11" s="1220"/>
      <c r="L11" s="1220"/>
      <c r="M11" s="1220"/>
      <c r="N11" s="1220">
        <v>15704.22</v>
      </c>
      <c r="O11" s="1220"/>
      <c r="P11" s="1220"/>
      <c r="Q11" s="1220"/>
      <c r="R11" s="1220"/>
      <c r="S11" s="1220"/>
      <c r="T11" s="1220"/>
      <c r="U11" s="1220">
        <v>101258.59</v>
      </c>
      <c r="V11" s="1220"/>
      <c r="W11" s="1220"/>
      <c r="X11" s="1220"/>
      <c r="Y11" s="1220"/>
      <c r="Z11" s="1220"/>
      <c r="AA11" s="1220"/>
      <c r="AB11" s="1220"/>
      <c r="AC11" s="1220"/>
      <c r="AD11" s="1220"/>
      <c r="AE11" s="1220"/>
      <c r="AF11" s="1220"/>
      <c r="AG11" s="1220"/>
      <c r="AH11" s="1220"/>
      <c r="AI11" s="1111"/>
      <c r="AJ11" s="1111"/>
      <c r="AK11" s="1111"/>
      <c r="AL11" s="1111"/>
      <c r="AM11" s="1111"/>
      <c r="AN11" s="1111"/>
      <c r="AO11" s="1111"/>
      <c r="AP11" s="1111"/>
      <c r="AQ11" s="1111"/>
      <c r="AR11" s="1111"/>
      <c r="AS11" s="1111"/>
      <c r="AT11" s="1111"/>
      <c r="AU11" s="1111"/>
      <c r="AV11" s="1111"/>
      <c r="AW11" s="1111"/>
      <c r="AX11" s="1111"/>
      <c r="AY11" s="1111"/>
      <c r="AZ11" s="1111"/>
      <c r="BA11" s="1111"/>
      <c r="BB11" s="1111"/>
      <c r="BC11" s="1220">
        <v>15704.22</v>
      </c>
      <c r="BD11" s="1220"/>
      <c r="BE11" s="1220"/>
      <c r="BF11" s="1220"/>
    </row>
    <row r="12" spans="1:58" ht="9.9499999999999993" customHeight="1">
      <c r="A12" s="1221">
        <v>43557</v>
      </c>
      <c r="B12" s="1221"/>
      <c r="C12" s="1221"/>
      <c r="D12" s="1222" t="s">
        <v>5823</v>
      </c>
      <c r="E12" s="1222"/>
      <c r="F12" s="1220">
        <v>10892.37</v>
      </c>
      <c r="G12" s="1220"/>
      <c r="H12" s="1220"/>
      <c r="I12" s="1220"/>
      <c r="J12" s="1220"/>
      <c r="K12" s="1220"/>
      <c r="L12" s="1220"/>
      <c r="M12" s="1220"/>
      <c r="N12" s="1220">
        <v>10892.37</v>
      </c>
      <c r="O12" s="1220"/>
      <c r="P12" s="1220"/>
      <c r="Q12" s="1220"/>
      <c r="R12" s="1220"/>
      <c r="S12" s="1220"/>
      <c r="T12" s="1220"/>
      <c r="U12" s="1220">
        <v>112150.96</v>
      </c>
      <c r="V12" s="1220"/>
      <c r="W12" s="1220"/>
      <c r="X12" s="1220"/>
      <c r="Y12" s="1220"/>
      <c r="Z12" s="1220"/>
      <c r="AA12" s="1220"/>
      <c r="AB12" s="1220"/>
      <c r="AC12" s="1220"/>
      <c r="AD12" s="1220"/>
      <c r="AE12" s="1220"/>
      <c r="AF12" s="1220"/>
      <c r="AG12" s="1220"/>
      <c r="AH12" s="1220"/>
      <c r="AI12" s="1111"/>
      <c r="AJ12" s="1111"/>
      <c r="AK12" s="1111"/>
      <c r="AL12" s="1111"/>
      <c r="AM12" s="1111"/>
      <c r="AN12" s="1111"/>
      <c r="AO12" s="1111"/>
      <c r="AP12" s="1111"/>
      <c r="AQ12" s="1111"/>
      <c r="AR12" s="1111"/>
      <c r="AS12" s="1111"/>
      <c r="AT12" s="1111"/>
      <c r="AU12" s="1111"/>
      <c r="AV12" s="1111"/>
      <c r="AW12" s="1111"/>
      <c r="AX12" s="1111"/>
      <c r="AY12" s="1111"/>
      <c r="AZ12" s="1111"/>
      <c r="BA12" s="1111"/>
      <c r="BB12" s="1111"/>
      <c r="BC12" s="1220">
        <v>10892.37</v>
      </c>
      <c r="BD12" s="1220"/>
      <c r="BE12" s="1220"/>
      <c r="BF12" s="1220"/>
    </row>
    <row r="13" spans="1:58" ht="14.1" customHeight="1">
      <c r="A13" s="1221">
        <v>44013</v>
      </c>
      <c r="B13" s="1221"/>
      <c r="C13" s="1221"/>
      <c r="D13" s="1222" t="s">
        <v>5824</v>
      </c>
      <c r="E13" s="1222"/>
      <c r="F13" s="1220">
        <v>182881.31</v>
      </c>
      <c r="G13" s="1220"/>
      <c r="H13" s="1220"/>
      <c r="I13" s="1220"/>
      <c r="J13" s="1220"/>
      <c r="K13" s="1220"/>
      <c r="L13" s="1220"/>
      <c r="M13" s="1220"/>
      <c r="N13" s="1220">
        <v>182881.31</v>
      </c>
      <c r="O13" s="1220"/>
      <c r="P13" s="1220"/>
      <c r="Q13" s="1220"/>
      <c r="R13" s="1220"/>
      <c r="S13" s="1220"/>
      <c r="T13" s="1220"/>
      <c r="U13" s="1220">
        <v>295032.27</v>
      </c>
      <c r="V13" s="1220"/>
      <c r="W13" s="1220"/>
      <c r="X13" s="1220"/>
      <c r="Y13" s="1220"/>
      <c r="Z13" s="1220"/>
      <c r="AA13" s="1220"/>
      <c r="AB13" s="1220"/>
      <c r="AC13" s="1220"/>
      <c r="AD13" s="1220"/>
      <c r="AE13" s="1220"/>
      <c r="AF13" s="1220"/>
      <c r="AG13" s="1220"/>
      <c r="AH13" s="1220"/>
      <c r="AI13" s="1220">
        <v>182881.31</v>
      </c>
      <c r="AJ13" s="1220"/>
      <c r="AK13" s="1220"/>
      <c r="AL13" s="1220"/>
      <c r="AM13" s="1220"/>
      <c r="AN13" s="1220"/>
      <c r="AO13" s="1220"/>
      <c r="AP13" s="1220"/>
      <c r="AQ13" s="1220"/>
      <c r="AR13" s="1220"/>
      <c r="AS13" s="1220"/>
      <c r="AT13" s="1220"/>
      <c r="AU13" s="1220"/>
      <c r="AV13" s="1220"/>
      <c r="AW13" s="1220"/>
      <c r="AX13" s="1220"/>
      <c r="AY13" s="1220"/>
      <c r="AZ13" s="1220"/>
      <c r="BA13" s="1220"/>
      <c r="BB13" s="1220"/>
      <c r="BC13" s="1111"/>
      <c r="BD13" s="1111"/>
      <c r="BE13" s="1111"/>
      <c r="BF13" s="1111"/>
    </row>
    <row r="14" spans="1:58" ht="14.1" customHeight="1">
      <c r="A14" s="1013" t="s">
        <v>5825</v>
      </c>
    </row>
    <row r="15" spans="1:58" ht="14.1" customHeight="1">
      <c r="A15" s="1013" t="s">
        <v>5826</v>
      </c>
    </row>
    <row r="16" spans="1:58" ht="14.1" customHeight="1">
      <c r="A16" s="1221">
        <v>43648</v>
      </c>
      <c r="B16" s="1221"/>
      <c r="C16" s="1221"/>
      <c r="D16" s="1222" t="s">
        <v>5827</v>
      </c>
      <c r="E16" s="1222"/>
      <c r="F16" s="1222"/>
      <c r="G16" s="1220">
        <v>4203.57</v>
      </c>
      <c r="H16" s="1220"/>
      <c r="I16" s="1220"/>
      <c r="J16" s="1220"/>
      <c r="K16" s="1220"/>
      <c r="L16" s="1220"/>
      <c r="M16" s="1220"/>
      <c r="N16" s="1220"/>
      <c r="O16" s="1220">
        <v>4203.57</v>
      </c>
      <c r="P16" s="1220"/>
      <c r="Q16" s="1220"/>
      <c r="R16" s="1220"/>
      <c r="S16" s="1220"/>
      <c r="T16" s="1220"/>
      <c r="U16" s="1220">
        <v>4203.57</v>
      </c>
      <c r="V16" s="1220"/>
      <c r="W16" s="1220"/>
      <c r="X16" s="1220"/>
      <c r="Y16" s="1220"/>
      <c r="Z16" s="1220"/>
      <c r="AA16" s="1220"/>
      <c r="AB16" s="1220"/>
      <c r="AC16" s="1220"/>
      <c r="AD16" s="1220"/>
      <c r="AE16" s="1220"/>
      <c r="AF16" s="1220"/>
      <c r="AG16" s="1220"/>
      <c r="AH16" s="1220"/>
      <c r="AI16" s="1220"/>
      <c r="AJ16" s="1220"/>
      <c r="AK16" s="1220"/>
      <c r="AL16" s="1220"/>
      <c r="AM16" s="1224">
        <v>4203.57</v>
      </c>
      <c r="AN16" s="1224"/>
      <c r="AO16" s="1224"/>
      <c r="AP16" s="1224"/>
      <c r="AQ16" s="1224"/>
      <c r="AR16" s="1224"/>
      <c r="AS16" s="1224"/>
      <c r="AT16" s="1224"/>
      <c r="AU16" s="1224"/>
      <c r="AV16" s="1224"/>
      <c r="AW16" s="1224"/>
      <c r="AX16" s="1224"/>
      <c r="AY16" s="1224"/>
      <c r="AZ16" s="1224"/>
      <c r="BA16" s="1224"/>
      <c r="BB16" s="1224"/>
      <c r="BC16" s="1224"/>
      <c r="BD16" s="1224"/>
      <c r="BE16" s="1224"/>
      <c r="BF16" s="1224"/>
    </row>
    <row r="17" spans="1:58" ht="9.9499999999999993" customHeight="1">
      <c r="A17" s="1221">
        <v>43710</v>
      </c>
      <c r="B17" s="1221"/>
      <c r="C17" s="1221"/>
      <c r="D17" s="1222" t="s">
        <v>5828</v>
      </c>
      <c r="E17" s="1222"/>
      <c r="F17" s="1222"/>
      <c r="G17" s="1220">
        <v>3614.01</v>
      </c>
      <c r="H17" s="1220"/>
      <c r="I17" s="1220"/>
      <c r="J17" s="1220"/>
      <c r="K17" s="1220"/>
      <c r="L17" s="1220"/>
      <c r="M17" s="1220"/>
      <c r="N17" s="1220"/>
      <c r="O17" s="1220">
        <v>3614.01</v>
      </c>
      <c r="P17" s="1220"/>
      <c r="Q17" s="1220"/>
      <c r="R17" s="1220"/>
      <c r="S17" s="1220"/>
      <c r="T17" s="1220"/>
      <c r="U17" s="1220">
        <v>7817.58</v>
      </c>
      <c r="V17" s="1220"/>
      <c r="W17" s="1220"/>
      <c r="X17" s="1220"/>
      <c r="Y17" s="1220"/>
      <c r="Z17" s="1220"/>
      <c r="AA17" s="1220"/>
      <c r="AB17" s="1220"/>
      <c r="AC17" s="1220"/>
      <c r="AD17" s="1220"/>
      <c r="AE17" s="1220"/>
      <c r="AF17" s="1220"/>
      <c r="AG17" s="1220"/>
      <c r="AH17" s="1220"/>
      <c r="AI17" s="1220"/>
      <c r="AJ17" s="1220"/>
      <c r="AK17" s="1220"/>
      <c r="AL17" s="1220"/>
      <c r="AM17" s="1224">
        <v>3614.01</v>
      </c>
      <c r="AN17" s="1224"/>
      <c r="AO17" s="1224"/>
      <c r="AP17" s="1224"/>
      <c r="AQ17" s="1224"/>
      <c r="AR17" s="1224"/>
      <c r="AS17" s="1224"/>
      <c r="AT17" s="1224"/>
      <c r="AU17" s="1224"/>
      <c r="AV17" s="1224"/>
      <c r="AW17" s="1224"/>
      <c r="AX17" s="1224"/>
      <c r="AY17" s="1224"/>
      <c r="AZ17" s="1224"/>
      <c r="BA17" s="1224"/>
      <c r="BB17" s="1224"/>
      <c r="BC17" s="1224"/>
      <c r="BD17" s="1224"/>
      <c r="BE17" s="1224"/>
      <c r="BF17" s="1224"/>
    </row>
    <row r="18" spans="1:58" ht="9.9499999999999993" customHeight="1">
      <c r="A18" s="1221">
        <v>43739</v>
      </c>
      <c r="B18" s="1221"/>
      <c r="C18" s="1221"/>
      <c r="D18" s="1222" t="s">
        <v>5829</v>
      </c>
      <c r="E18" s="1222"/>
      <c r="F18" s="1222"/>
      <c r="G18" s="1220">
        <v>3079.46</v>
      </c>
      <c r="H18" s="1220"/>
      <c r="I18" s="1220"/>
      <c r="J18" s="1220"/>
      <c r="K18" s="1220"/>
      <c r="L18" s="1220"/>
      <c r="M18" s="1220"/>
      <c r="N18" s="1220"/>
      <c r="O18" s="1220">
        <v>3079.46</v>
      </c>
      <c r="P18" s="1220"/>
      <c r="Q18" s="1220"/>
      <c r="R18" s="1220"/>
      <c r="S18" s="1220"/>
      <c r="T18" s="1220"/>
      <c r="U18" s="1220">
        <v>10897.04</v>
      </c>
      <c r="V18" s="1220"/>
      <c r="W18" s="1220"/>
      <c r="X18" s="1220"/>
      <c r="Y18" s="1220"/>
      <c r="Z18" s="1220"/>
      <c r="AA18" s="1220"/>
      <c r="AB18" s="1220"/>
      <c r="AC18" s="1220"/>
      <c r="AD18" s="1220"/>
      <c r="AE18" s="1220"/>
      <c r="AF18" s="1220"/>
      <c r="AG18" s="1220"/>
      <c r="AH18" s="1220"/>
      <c r="AI18" s="1220"/>
      <c r="AJ18" s="1220"/>
      <c r="AK18" s="1220"/>
      <c r="AL18" s="1220"/>
      <c r="AM18" s="1224">
        <v>3079.46</v>
      </c>
      <c r="AN18" s="1224"/>
      <c r="AO18" s="1224"/>
      <c r="AP18" s="1224"/>
      <c r="AQ18" s="1224"/>
      <c r="AR18" s="1224"/>
      <c r="AS18" s="1224"/>
      <c r="AT18" s="1224"/>
      <c r="AU18" s="1224"/>
      <c r="AV18" s="1224"/>
      <c r="AW18" s="1224"/>
      <c r="AX18" s="1224"/>
      <c r="AY18" s="1224"/>
      <c r="AZ18" s="1224"/>
      <c r="BA18" s="1224"/>
      <c r="BB18" s="1224"/>
      <c r="BC18" s="1224"/>
      <c r="BD18" s="1224"/>
      <c r="BE18" s="1224"/>
      <c r="BF18" s="1224"/>
    </row>
    <row r="19" spans="1:58" ht="9.9499999999999993" customHeight="1">
      <c r="A19" s="1221">
        <v>43770</v>
      </c>
      <c r="B19" s="1221"/>
      <c r="C19" s="1221"/>
      <c r="D19" s="1222" t="s">
        <v>5830</v>
      </c>
      <c r="E19" s="1222"/>
      <c r="F19" s="1222"/>
      <c r="G19" s="1220">
        <v>2691.58</v>
      </c>
      <c r="H19" s="1220"/>
      <c r="I19" s="1220"/>
      <c r="J19" s="1220"/>
      <c r="K19" s="1220"/>
      <c r="L19" s="1220"/>
      <c r="M19" s="1220"/>
      <c r="N19" s="1220"/>
      <c r="O19" s="1220">
        <v>2691.58</v>
      </c>
      <c r="P19" s="1220"/>
      <c r="Q19" s="1220"/>
      <c r="R19" s="1220"/>
      <c r="S19" s="1220"/>
      <c r="T19" s="1220"/>
      <c r="U19" s="1220">
        <v>13588.62</v>
      </c>
      <c r="V19" s="1220"/>
      <c r="W19" s="1220"/>
      <c r="X19" s="1220"/>
      <c r="Y19" s="1220"/>
      <c r="Z19" s="1220"/>
      <c r="AA19" s="1220"/>
      <c r="AB19" s="1220"/>
      <c r="AC19" s="1220"/>
      <c r="AD19" s="1220"/>
      <c r="AE19" s="1220"/>
      <c r="AF19" s="1220"/>
      <c r="AG19" s="1220"/>
      <c r="AH19" s="1220"/>
      <c r="AI19" s="1220"/>
      <c r="AJ19" s="1220"/>
      <c r="AK19" s="1220"/>
      <c r="AL19" s="1220"/>
      <c r="AM19" s="1224">
        <v>2691.58</v>
      </c>
      <c r="AN19" s="1224"/>
      <c r="AO19" s="1224"/>
      <c r="AP19" s="1224"/>
      <c r="AQ19" s="1224"/>
      <c r="AR19" s="1224"/>
      <c r="AS19" s="1224"/>
      <c r="AT19" s="1224"/>
      <c r="AU19" s="1224"/>
      <c r="AV19" s="1224"/>
      <c r="AW19" s="1224"/>
      <c r="AX19" s="1224"/>
      <c r="AY19" s="1224"/>
      <c r="AZ19" s="1224"/>
      <c r="BA19" s="1224"/>
      <c r="BB19" s="1224"/>
      <c r="BC19" s="1224"/>
      <c r="BD19" s="1224"/>
      <c r="BE19" s="1224"/>
      <c r="BF19" s="1224"/>
    </row>
    <row r="20" spans="1:58" ht="9.9499999999999993" customHeight="1">
      <c r="A20" s="1221">
        <v>43837</v>
      </c>
      <c r="B20" s="1221"/>
      <c r="C20" s="1221"/>
      <c r="D20" s="1222" t="s">
        <v>5831</v>
      </c>
      <c r="E20" s="1222"/>
      <c r="F20" s="1222"/>
      <c r="G20" s="1220">
        <v>1929.11</v>
      </c>
      <c r="H20" s="1220"/>
      <c r="I20" s="1220"/>
      <c r="J20" s="1220"/>
      <c r="K20" s="1220"/>
      <c r="L20" s="1220"/>
      <c r="M20" s="1220"/>
      <c r="N20" s="1220"/>
      <c r="O20" s="1220">
        <v>1929.11</v>
      </c>
      <c r="P20" s="1220"/>
      <c r="Q20" s="1220"/>
      <c r="R20" s="1220"/>
      <c r="S20" s="1220"/>
      <c r="T20" s="1220"/>
      <c r="U20" s="1220">
        <v>15517.73</v>
      </c>
      <c r="V20" s="1220"/>
      <c r="W20" s="1220"/>
      <c r="X20" s="1220"/>
      <c r="Y20" s="1220"/>
      <c r="Z20" s="1220"/>
      <c r="AA20" s="1220"/>
      <c r="AB20" s="1220"/>
      <c r="AC20" s="1220"/>
      <c r="AD20" s="1220"/>
      <c r="AE20" s="1220"/>
      <c r="AF20" s="1220"/>
      <c r="AG20" s="1220"/>
      <c r="AH20" s="1220"/>
      <c r="AI20" s="1220"/>
      <c r="AJ20" s="1220"/>
      <c r="AK20" s="1220"/>
      <c r="AL20" s="1220"/>
      <c r="AM20" s="1224">
        <v>1929.11</v>
      </c>
      <c r="AN20" s="1224"/>
      <c r="AO20" s="1224"/>
      <c r="AP20" s="1224"/>
      <c r="AQ20" s="1224"/>
      <c r="AR20" s="1224"/>
      <c r="AS20" s="1224"/>
      <c r="AT20" s="1224"/>
      <c r="AU20" s="1224"/>
      <c r="AV20" s="1224"/>
      <c r="AW20" s="1224"/>
      <c r="AX20" s="1224"/>
      <c r="AY20" s="1224"/>
      <c r="AZ20" s="1224"/>
      <c r="BA20" s="1224"/>
      <c r="BB20" s="1224"/>
      <c r="BC20" s="1224"/>
      <c r="BD20" s="1224"/>
      <c r="BE20" s="1224"/>
      <c r="BF20" s="1224"/>
    </row>
    <row r="21" spans="1:58" ht="9.9499999999999993" customHeight="1">
      <c r="A21" s="1221">
        <v>43966</v>
      </c>
      <c r="B21" s="1221"/>
      <c r="C21" s="1221"/>
      <c r="D21" s="1222" t="s">
        <v>5832</v>
      </c>
      <c r="E21" s="1222"/>
      <c r="F21" s="1222"/>
      <c r="G21" s="1220">
        <v>1215.44</v>
      </c>
      <c r="H21" s="1220"/>
      <c r="I21" s="1220"/>
      <c r="J21" s="1220"/>
      <c r="K21" s="1220"/>
      <c r="L21" s="1220"/>
      <c r="M21" s="1220"/>
      <c r="N21" s="1220"/>
      <c r="O21" s="1220">
        <v>1215.44</v>
      </c>
      <c r="P21" s="1220"/>
      <c r="Q21" s="1220"/>
      <c r="R21" s="1220"/>
      <c r="S21" s="1220"/>
      <c r="T21" s="1220"/>
      <c r="U21" s="1220">
        <v>16733.169999999998</v>
      </c>
      <c r="V21" s="1220"/>
      <c r="W21" s="1220"/>
      <c r="X21" s="1220"/>
      <c r="Y21" s="1220"/>
      <c r="Z21" s="1220"/>
      <c r="AA21" s="1220"/>
      <c r="AB21" s="1220"/>
      <c r="AC21" s="1220"/>
      <c r="AD21" s="1220"/>
      <c r="AE21" s="1220"/>
      <c r="AF21" s="1220"/>
      <c r="AG21" s="1220"/>
      <c r="AH21" s="1220"/>
      <c r="AI21" s="1220"/>
      <c r="AJ21" s="1220"/>
      <c r="AK21" s="1220"/>
      <c r="AL21" s="1220"/>
      <c r="AM21" s="1224">
        <v>1215.44</v>
      </c>
      <c r="AN21" s="1224"/>
      <c r="AO21" s="1224"/>
      <c r="AP21" s="1224"/>
      <c r="AQ21" s="1224"/>
      <c r="AR21" s="1224"/>
      <c r="AS21" s="1224"/>
      <c r="AT21" s="1224"/>
      <c r="AU21" s="1224"/>
      <c r="AV21" s="1224"/>
      <c r="AW21" s="1224"/>
      <c r="AX21" s="1224"/>
      <c r="AY21" s="1224"/>
      <c r="AZ21" s="1224"/>
      <c r="BA21" s="1224"/>
      <c r="BB21" s="1224"/>
      <c r="BC21" s="1224"/>
      <c r="BD21" s="1224"/>
      <c r="BE21" s="1224"/>
      <c r="BF21" s="1224"/>
    </row>
    <row r="22" spans="1:58" ht="9.9499999999999993" customHeight="1">
      <c r="A22" s="1221">
        <v>43966</v>
      </c>
      <c r="B22" s="1221"/>
      <c r="C22" s="1221"/>
      <c r="D22" s="1222" t="s">
        <v>5833</v>
      </c>
      <c r="E22" s="1222"/>
      <c r="F22" s="1222"/>
      <c r="G22" s="1223">
        <v>774.18</v>
      </c>
      <c r="H22" s="1223"/>
      <c r="I22" s="1223"/>
      <c r="J22" s="1223"/>
      <c r="K22" s="1223"/>
      <c r="L22" s="1223"/>
      <c r="M22" s="1223"/>
      <c r="N22" s="1223"/>
      <c r="O22" s="1223">
        <v>774.18</v>
      </c>
      <c r="P22" s="1223"/>
      <c r="Q22" s="1223"/>
      <c r="R22" s="1223"/>
      <c r="S22" s="1223"/>
      <c r="T22" s="1223"/>
      <c r="U22" s="1220">
        <v>17507.349999999999</v>
      </c>
      <c r="V22" s="1220"/>
      <c r="W22" s="1220"/>
      <c r="X22" s="1220"/>
      <c r="Y22" s="1220"/>
      <c r="Z22" s="1220"/>
      <c r="AA22" s="1220"/>
      <c r="AB22" s="1220"/>
      <c r="AC22" s="1220"/>
      <c r="AD22" s="1220"/>
      <c r="AE22" s="1220"/>
      <c r="AF22" s="1220"/>
      <c r="AG22" s="1220"/>
      <c r="AH22" s="1220"/>
      <c r="AI22" s="1220"/>
      <c r="AJ22" s="1220"/>
      <c r="AK22" s="1220"/>
      <c r="AL22" s="1220"/>
      <c r="AM22" s="1225">
        <v>774.18</v>
      </c>
      <c r="AN22" s="1225"/>
      <c r="AO22" s="1225"/>
      <c r="AP22" s="1225"/>
      <c r="AQ22" s="1225"/>
      <c r="AR22" s="1225"/>
      <c r="AS22" s="1225"/>
      <c r="AT22" s="1225"/>
      <c r="AU22" s="1225"/>
      <c r="AV22" s="1225"/>
      <c r="AW22" s="1225"/>
      <c r="AX22" s="1225"/>
      <c r="AY22" s="1225"/>
      <c r="AZ22" s="1225"/>
      <c r="BA22" s="1225"/>
      <c r="BB22" s="1225"/>
      <c r="BC22" s="1225"/>
      <c r="BD22" s="1225"/>
      <c r="BE22" s="1225"/>
      <c r="BF22" s="1225"/>
    </row>
    <row r="23" spans="1:58" ht="9.9499999999999993" customHeight="1">
      <c r="A23" s="1221">
        <v>43966</v>
      </c>
      <c r="B23" s="1221"/>
      <c r="C23" s="1221"/>
      <c r="D23" s="1222" t="s">
        <v>5834</v>
      </c>
      <c r="E23" s="1222"/>
      <c r="F23" s="1222"/>
      <c r="G23" s="1220">
        <v>1101.06</v>
      </c>
      <c r="H23" s="1220"/>
      <c r="I23" s="1220"/>
      <c r="J23" s="1220"/>
      <c r="K23" s="1220"/>
      <c r="L23" s="1220"/>
      <c r="M23" s="1220"/>
      <c r="N23" s="1220"/>
      <c r="O23" s="1220">
        <v>1101.06</v>
      </c>
      <c r="P23" s="1220"/>
      <c r="Q23" s="1220"/>
      <c r="R23" s="1220"/>
      <c r="S23" s="1220"/>
      <c r="T23" s="1220"/>
      <c r="U23" s="1220">
        <v>18608.41</v>
      </c>
      <c r="V23" s="1220"/>
      <c r="W23" s="1220"/>
      <c r="X23" s="1220"/>
      <c r="Y23" s="1220"/>
      <c r="Z23" s="1220"/>
      <c r="AA23" s="1220"/>
      <c r="AB23" s="1220"/>
      <c r="AC23" s="1220"/>
      <c r="AD23" s="1220"/>
      <c r="AE23" s="1220"/>
      <c r="AF23" s="1220"/>
      <c r="AG23" s="1220"/>
      <c r="AH23" s="1220"/>
      <c r="AI23" s="1220"/>
      <c r="AJ23" s="1220"/>
      <c r="AK23" s="1220"/>
      <c r="AL23" s="1220"/>
      <c r="AM23" s="1224">
        <v>1101.06</v>
      </c>
      <c r="AN23" s="1224"/>
      <c r="AO23" s="1224"/>
      <c r="AP23" s="1224"/>
      <c r="AQ23" s="1224"/>
      <c r="AR23" s="1224"/>
      <c r="AS23" s="1224"/>
      <c r="AT23" s="1224"/>
      <c r="AU23" s="1224"/>
      <c r="AV23" s="1224"/>
      <c r="AW23" s="1224"/>
      <c r="AX23" s="1224"/>
      <c r="AY23" s="1224"/>
      <c r="AZ23" s="1224"/>
      <c r="BA23" s="1224"/>
      <c r="BB23" s="1224"/>
      <c r="BC23" s="1224"/>
      <c r="BD23" s="1224"/>
      <c r="BE23" s="1224"/>
      <c r="BF23" s="1224"/>
    </row>
    <row r="24" spans="1:58" ht="14.1" customHeight="1">
      <c r="A24" s="1221">
        <v>43983</v>
      </c>
      <c r="B24" s="1221"/>
      <c r="C24" s="1221"/>
      <c r="D24" s="1222" t="s">
        <v>5835</v>
      </c>
      <c r="E24" s="1222"/>
      <c r="F24" s="1222"/>
      <c r="G24" s="1223">
        <v>881.38</v>
      </c>
      <c r="H24" s="1223"/>
      <c r="I24" s="1223"/>
      <c r="J24" s="1223"/>
      <c r="K24" s="1223"/>
      <c r="L24" s="1223"/>
      <c r="M24" s="1223"/>
      <c r="N24" s="1223"/>
      <c r="O24" s="1223">
        <v>881.38</v>
      </c>
      <c r="P24" s="1223"/>
      <c r="Q24" s="1223"/>
      <c r="R24" s="1223"/>
      <c r="S24" s="1223"/>
      <c r="T24" s="1223"/>
      <c r="U24" s="1220">
        <v>19489.79</v>
      </c>
      <c r="V24" s="1220"/>
      <c r="W24" s="1220"/>
      <c r="X24" s="1220"/>
      <c r="Y24" s="1220"/>
      <c r="Z24" s="1220"/>
      <c r="AA24" s="1220"/>
      <c r="AB24" s="1220"/>
      <c r="AC24" s="1220"/>
      <c r="AD24" s="1220"/>
      <c r="AE24" s="1220"/>
      <c r="AF24" s="1220"/>
      <c r="AG24" s="1220"/>
      <c r="AH24" s="1220"/>
      <c r="AI24" s="1220"/>
      <c r="AJ24" s="1220"/>
      <c r="AK24" s="1220"/>
      <c r="AL24" s="1220"/>
      <c r="AM24" s="1225">
        <v>881.38</v>
      </c>
      <c r="AN24" s="1225"/>
      <c r="AO24" s="1225"/>
      <c r="AP24" s="1225"/>
      <c r="AQ24" s="1225"/>
      <c r="AR24" s="1225"/>
      <c r="AS24" s="1225"/>
      <c r="AT24" s="1225"/>
      <c r="AU24" s="1225"/>
      <c r="AV24" s="1225"/>
      <c r="AW24" s="1225"/>
      <c r="AX24" s="1225"/>
      <c r="AY24" s="1225"/>
      <c r="AZ24" s="1225"/>
      <c r="BA24" s="1225"/>
      <c r="BB24" s="1225"/>
      <c r="BC24" s="1225"/>
      <c r="BD24" s="1225"/>
      <c r="BE24" s="1225"/>
      <c r="BF24" s="1225"/>
    </row>
    <row r="25" spans="1:58" ht="14.1" customHeight="1">
      <c r="A25" s="1013" t="s">
        <v>5836</v>
      </c>
    </row>
    <row r="26" spans="1:58" ht="14.1" customHeight="1">
      <c r="A26" s="1013" t="s">
        <v>5837</v>
      </c>
    </row>
    <row r="27" spans="1:58" ht="14.1" customHeight="1">
      <c r="A27" s="1221">
        <v>43232</v>
      </c>
      <c r="B27" s="1221"/>
      <c r="C27" s="1221"/>
      <c r="D27" s="1222" t="s">
        <v>5838</v>
      </c>
      <c r="E27" s="1222"/>
      <c r="F27" s="1220">
        <v>5560.53</v>
      </c>
      <c r="G27" s="1220"/>
      <c r="H27" s="1220"/>
      <c r="I27" s="1220"/>
      <c r="J27" s="1220"/>
      <c r="K27" s="1220"/>
      <c r="L27" s="1220"/>
      <c r="M27" s="1220"/>
      <c r="N27" s="1220"/>
      <c r="O27" s="1220"/>
      <c r="P27" s="1223">
        <v>17.41</v>
      </c>
      <c r="Q27" s="1223"/>
      <c r="R27" s="1223"/>
      <c r="S27" s="1223"/>
      <c r="T27" s="1223"/>
      <c r="U27" s="1223"/>
      <c r="V27" s="1223">
        <v>17.41</v>
      </c>
      <c r="W27" s="1223"/>
      <c r="X27" s="1223"/>
      <c r="Y27" s="1223"/>
      <c r="Z27" s="1223"/>
      <c r="AA27" s="1223"/>
      <c r="AB27" s="1223"/>
      <c r="AC27" s="1223"/>
      <c r="AD27" s="1223"/>
      <c r="AE27" s="1223"/>
      <c r="AF27" s="1223"/>
      <c r="AG27" s="1223"/>
      <c r="AH27" s="1223"/>
      <c r="AI27" s="1223"/>
      <c r="AJ27" s="1223"/>
      <c r="AK27" s="1223"/>
      <c r="AL27" s="1223"/>
      <c r="AM27" s="1223"/>
      <c r="AN27" s="1225">
        <v>17.41</v>
      </c>
      <c r="AO27" s="1225"/>
      <c r="AP27" s="1225"/>
      <c r="AQ27" s="1225"/>
      <c r="AR27" s="1225"/>
      <c r="AS27" s="1225"/>
      <c r="AT27" s="1225"/>
      <c r="AU27" s="1225"/>
      <c r="AV27" s="1225"/>
      <c r="AW27" s="1225"/>
      <c r="AX27" s="1225"/>
      <c r="AY27" s="1225"/>
      <c r="AZ27" s="1225"/>
      <c r="BA27" s="1225"/>
      <c r="BB27" s="1225"/>
      <c r="BC27" s="1225"/>
      <c r="BD27" s="1225"/>
      <c r="BE27" s="1225"/>
      <c r="BF27" s="1225"/>
    </row>
    <row r="28" spans="1:58" ht="9.9499999999999993" customHeight="1">
      <c r="A28" s="1221">
        <v>43262</v>
      </c>
      <c r="B28" s="1221"/>
      <c r="C28" s="1221"/>
      <c r="D28" s="1222" t="s">
        <v>5839</v>
      </c>
      <c r="E28" s="1222"/>
      <c r="F28" s="1220">
        <v>87345.75</v>
      </c>
      <c r="G28" s="1220"/>
      <c r="H28" s="1220"/>
      <c r="I28" s="1220"/>
      <c r="J28" s="1220"/>
      <c r="K28" s="1220"/>
      <c r="L28" s="1220"/>
      <c r="M28" s="1220"/>
      <c r="N28" s="1220"/>
      <c r="O28" s="1220"/>
      <c r="P28" s="1223">
        <v>17.399999999999999</v>
      </c>
      <c r="Q28" s="1223"/>
      <c r="R28" s="1223"/>
      <c r="S28" s="1223"/>
      <c r="T28" s="1223"/>
      <c r="U28" s="1223"/>
      <c r="V28" s="1223">
        <v>34.81</v>
      </c>
      <c r="W28" s="1223"/>
      <c r="X28" s="1223"/>
      <c r="Y28" s="1223"/>
      <c r="Z28" s="1223"/>
      <c r="AA28" s="1223"/>
      <c r="AB28" s="1223"/>
      <c r="AC28" s="1223"/>
      <c r="AD28" s="1223"/>
      <c r="AE28" s="1223"/>
      <c r="AF28" s="1223"/>
      <c r="AG28" s="1223"/>
      <c r="AH28" s="1223"/>
      <c r="AI28" s="1223"/>
      <c r="AJ28" s="1223"/>
      <c r="AK28" s="1223"/>
      <c r="AL28" s="1223"/>
      <c r="AM28" s="1223"/>
      <c r="AN28" s="1225">
        <v>17.399999999999999</v>
      </c>
      <c r="AO28" s="1225"/>
      <c r="AP28" s="1225"/>
      <c r="AQ28" s="1225"/>
      <c r="AR28" s="1225"/>
      <c r="AS28" s="1225"/>
      <c r="AT28" s="1225"/>
      <c r="AU28" s="1225"/>
      <c r="AV28" s="1225"/>
      <c r="AW28" s="1225"/>
      <c r="AX28" s="1225"/>
      <c r="AY28" s="1225"/>
      <c r="AZ28" s="1225"/>
      <c r="BA28" s="1225"/>
      <c r="BB28" s="1225"/>
      <c r="BC28" s="1225"/>
      <c r="BD28" s="1225"/>
      <c r="BE28" s="1225"/>
      <c r="BF28" s="1225"/>
    </row>
    <row r="29" spans="1:58" ht="9.9499999999999993" customHeight="1">
      <c r="A29" s="1221">
        <v>43292</v>
      </c>
      <c r="B29" s="1221"/>
      <c r="C29" s="1221"/>
      <c r="D29" s="1222" t="s">
        <v>5840</v>
      </c>
      <c r="E29" s="1222"/>
      <c r="F29" s="1220">
        <v>69809.94</v>
      </c>
      <c r="G29" s="1220"/>
      <c r="H29" s="1220"/>
      <c r="I29" s="1220"/>
      <c r="J29" s="1220"/>
      <c r="K29" s="1220"/>
      <c r="L29" s="1220"/>
      <c r="M29" s="1220"/>
      <c r="N29" s="1220"/>
      <c r="O29" s="1220"/>
      <c r="P29" s="1223">
        <v>17.399999999999999</v>
      </c>
      <c r="Q29" s="1223"/>
      <c r="R29" s="1223"/>
      <c r="S29" s="1223"/>
      <c r="T29" s="1223"/>
      <c r="U29" s="1223"/>
      <c r="V29" s="1223">
        <v>52.21</v>
      </c>
      <c r="W29" s="1223"/>
      <c r="X29" s="1223"/>
      <c r="Y29" s="1223"/>
      <c r="Z29" s="1223"/>
      <c r="AA29" s="1223"/>
      <c r="AB29" s="1223"/>
      <c r="AC29" s="1223"/>
      <c r="AD29" s="1223"/>
      <c r="AE29" s="1223"/>
      <c r="AF29" s="1223"/>
      <c r="AG29" s="1223"/>
      <c r="AH29" s="1223"/>
      <c r="AI29" s="1223"/>
      <c r="AJ29" s="1223"/>
      <c r="AK29" s="1223"/>
      <c r="AL29" s="1223"/>
      <c r="AM29" s="1223"/>
      <c r="AN29" s="1225">
        <v>17.399999999999999</v>
      </c>
      <c r="AO29" s="1225"/>
      <c r="AP29" s="1225"/>
      <c r="AQ29" s="1225"/>
      <c r="AR29" s="1225"/>
      <c r="AS29" s="1225"/>
      <c r="AT29" s="1225"/>
      <c r="AU29" s="1225"/>
      <c r="AV29" s="1225"/>
      <c r="AW29" s="1225"/>
      <c r="AX29" s="1225"/>
      <c r="AY29" s="1225"/>
      <c r="AZ29" s="1225"/>
      <c r="BA29" s="1225"/>
      <c r="BB29" s="1225"/>
      <c r="BC29" s="1225"/>
      <c r="BD29" s="1225"/>
      <c r="BE29" s="1225"/>
      <c r="BF29" s="1225"/>
    </row>
    <row r="30" spans="1:58" ht="9.9499999999999993" customHeight="1">
      <c r="A30" s="1221">
        <v>43322</v>
      </c>
      <c r="B30" s="1221"/>
      <c r="C30" s="1221"/>
      <c r="D30" s="1222" t="s">
        <v>5841</v>
      </c>
      <c r="E30" s="1222"/>
      <c r="F30" s="1220">
        <v>65705.81</v>
      </c>
      <c r="G30" s="1220"/>
      <c r="H30" s="1220"/>
      <c r="I30" s="1220"/>
      <c r="J30" s="1220"/>
      <c r="K30" s="1220"/>
      <c r="L30" s="1220"/>
      <c r="M30" s="1220"/>
      <c r="N30" s="1220"/>
      <c r="O30" s="1220"/>
      <c r="P30" s="1223">
        <v>17.399999999999999</v>
      </c>
      <c r="Q30" s="1223"/>
      <c r="R30" s="1223"/>
      <c r="S30" s="1223"/>
      <c r="T30" s="1223"/>
      <c r="U30" s="1223"/>
      <c r="V30" s="1223">
        <v>69.61</v>
      </c>
      <c r="W30" s="1223"/>
      <c r="X30" s="1223"/>
      <c r="Y30" s="1223"/>
      <c r="Z30" s="1223"/>
      <c r="AA30" s="1223"/>
      <c r="AB30" s="1223"/>
      <c r="AC30" s="1223"/>
      <c r="AD30" s="1223"/>
      <c r="AE30" s="1223"/>
      <c r="AF30" s="1223"/>
      <c r="AG30" s="1223"/>
      <c r="AH30" s="1223"/>
      <c r="AI30" s="1223"/>
      <c r="AJ30" s="1223"/>
      <c r="AK30" s="1223"/>
      <c r="AL30" s="1223"/>
      <c r="AM30" s="1223"/>
      <c r="AN30" s="1225">
        <v>17.399999999999999</v>
      </c>
      <c r="AO30" s="1225"/>
      <c r="AP30" s="1225"/>
      <c r="AQ30" s="1225"/>
      <c r="AR30" s="1225"/>
      <c r="AS30" s="1225"/>
      <c r="AT30" s="1225"/>
      <c r="AU30" s="1225"/>
      <c r="AV30" s="1225"/>
      <c r="AW30" s="1225"/>
      <c r="AX30" s="1225"/>
      <c r="AY30" s="1225"/>
      <c r="AZ30" s="1225"/>
      <c r="BA30" s="1225"/>
      <c r="BB30" s="1225"/>
      <c r="BC30" s="1225"/>
      <c r="BD30" s="1225"/>
      <c r="BE30" s="1225"/>
      <c r="BF30" s="1225"/>
    </row>
    <row r="31" spans="1:58" ht="9.9499999999999993" customHeight="1">
      <c r="A31" s="1221">
        <v>43374</v>
      </c>
      <c r="B31" s="1221"/>
      <c r="C31" s="1221"/>
      <c r="D31" s="1222" t="s">
        <v>5842</v>
      </c>
      <c r="E31" s="1222"/>
      <c r="F31" s="1220">
        <v>61058.99</v>
      </c>
      <c r="G31" s="1220"/>
      <c r="H31" s="1220"/>
      <c r="I31" s="1220"/>
      <c r="J31" s="1220"/>
      <c r="K31" s="1220"/>
      <c r="L31" s="1220"/>
      <c r="M31" s="1220"/>
      <c r="N31" s="1220"/>
      <c r="O31" s="1220"/>
      <c r="P31" s="1223">
        <v>17.399999999999999</v>
      </c>
      <c r="Q31" s="1223"/>
      <c r="R31" s="1223"/>
      <c r="S31" s="1223"/>
      <c r="T31" s="1223"/>
      <c r="U31" s="1223"/>
      <c r="V31" s="1223">
        <v>87.01</v>
      </c>
      <c r="W31" s="1223"/>
      <c r="X31" s="1223"/>
      <c r="Y31" s="1223"/>
      <c r="Z31" s="1223"/>
      <c r="AA31" s="1223"/>
      <c r="AB31" s="1223"/>
      <c r="AC31" s="1223"/>
      <c r="AD31" s="1223"/>
      <c r="AE31" s="1223"/>
      <c r="AF31" s="1223"/>
      <c r="AG31" s="1223"/>
      <c r="AH31" s="1223"/>
      <c r="AI31" s="1223"/>
      <c r="AJ31" s="1223"/>
      <c r="AK31" s="1223"/>
      <c r="AL31" s="1223"/>
      <c r="AM31" s="1223"/>
      <c r="AN31" s="1225">
        <v>17.399999999999999</v>
      </c>
      <c r="AO31" s="1225"/>
      <c r="AP31" s="1225"/>
      <c r="AQ31" s="1225"/>
      <c r="AR31" s="1225"/>
      <c r="AS31" s="1225"/>
      <c r="AT31" s="1225"/>
      <c r="AU31" s="1225"/>
      <c r="AV31" s="1225"/>
      <c r="AW31" s="1225"/>
      <c r="AX31" s="1225"/>
      <c r="AY31" s="1225"/>
      <c r="AZ31" s="1225"/>
      <c r="BA31" s="1225"/>
      <c r="BB31" s="1225"/>
      <c r="BC31" s="1225"/>
      <c r="BD31" s="1225"/>
      <c r="BE31" s="1225"/>
      <c r="BF31" s="1225"/>
    </row>
    <row r="32" spans="1:58" ht="9.9499999999999993" customHeight="1">
      <c r="A32" s="1221">
        <v>43396</v>
      </c>
      <c r="B32" s="1221"/>
      <c r="C32" s="1221"/>
      <c r="D32" s="1222" t="s">
        <v>5843</v>
      </c>
      <c r="E32" s="1222"/>
      <c r="F32" s="1220">
        <v>5560.53</v>
      </c>
      <c r="G32" s="1220"/>
      <c r="H32" s="1220"/>
      <c r="I32" s="1220"/>
      <c r="J32" s="1220"/>
      <c r="K32" s="1220"/>
      <c r="L32" s="1220"/>
      <c r="M32" s="1220"/>
      <c r="N32" s="1220"/>
      <c r="O32" s="1220"/>
      <c r="P32" s="1223">
        <v>17.399999999999999</v>
      </c>
      <c r="Q32" s="1223"/>
      <c r="R32" s="1223"/>
      <c r="S32" s="1223"/>
      <c r="T32" s="1223"/>
      <c r="U32" s="1223"/>
      <c r="V32" s="1223">
        <v>104.41</v>
      </c>
      <c r="W32" s="1223"/>
      <c r="X32" s="1223"/>
      <c r="Y32" s="1223"/>
      <c r="Z32" s="1223"/>
      <c r="AA32" s="1223"/>
      <c r="AB32" s="1223"/>
      <c r="AC32" s="1223"/>
      <c r="AD32" s="1223"/>
      <c r="AE32" s="1223"/>
      <c r="AF32" s="1223"/>
      <c r="AG32" s="1223"/>
      <c r="AH32" s="1223"/>
      <c r="AI32" s="1223"/>
      <c r="AJ32" s="1223"/>
      <c r="AK32" s="1223"/>
      <c r="AL32" s="1223"/>
      <c r="AM32" s="1223"/>
      <c r="AN32" s="1225">
        <v>17.399999999999999</v>
      </c>
      <c r="AO32" s="1225"/>
      <c r="AP32" s="1225"/>
      <c r="AQ32" s="1225"/>
      <c r="AR32" s="1225"/>
      <c r="AS32" s="1225"/>
      <c r="AT32" s="1225"/>
      <c r="AU32" s="1225"/>
      <c r="AV32" s="1225"/>
      <c r="AW32" s="1225"/>
      <c r="AX32" s="1225"/>
      <c r="AY32" s="1225"/>
      <c r="AZ32" s="1225"/>
      <c r="BA32" s="1225"/>
      <c r="BB32" s="1225"/>
      <c r="BC32" s="1225"/>
      <c r="BD32" s="1225"/>
      <c r="BE32" s="1225"/>
      <c r="BF32" s="1225"/>
    </row>
    <row r="33" spans="1:58" ht="9.9499999999999993" customHeight="1">
      <c r="A33" s="1221">
        <v>43409</v>
      </c>
      <c r="B33" s="1221"/>
      <c r="C33" s="1221"/>
      <c r="D33" s="1222" t="s">
        <v>5844</v>
      </c>
      <c r="E33" s="1222"/>
      <c r="F33" s="1220">
        <v>59159.56</v>
      </c>
      <c r="G33" s="1220"/>
      <c r="H33" s="1220"/>
      <c r="I33" s="1220"/>
      <c r="J33" s="1220"/>
      <c r="K33" s="1220"/>
      <c r="L33" s="1220"/>
      <c r="M33" s="1220"/>
      <c r="N33" s="1220"/>
      <c r="O33" s="1220"/>
      <c r="P33" s="1223">
        <v>17.399999999999999</v>
      </c>
      <c r="Q33" s="1223"/>
      <c r="R33" s="1223"/>
      <c r="S33" s="1223"/>
      <c r="T33" s="1223"/>
      <c r="U33" s="1223"/>
      <c r="V33" s="1223">
        <v>121.81</v>
      </c>
      <c r="W33" s="1223"/>
      <c r="X33" s="1223"/>
      <c r="Y33" s="1223"/>
      <c r="Z33" s="1223"/>
      <c r="AA33" s="1223"/>
      <c r="AB33" s="1223"/>
      <c r="AC33" s="1223"/>
      <c r="AD33" s="1223"/>
      <c r="AE33" s="1223"/>
      <c r="AF33" s="1223"/>
      <c r="AG33" s="1223"/>
      <c r="AH33" s="1223"/>
      <c r="AI33" s="1223"/>
      <c r="AJ33" s="1223"/>
      <c r="AK33" s="1223"/>
      <c r="AL33" s="1223"/>
      <c r="AM33" s="1223"/>
      <c r="AN33" s="1225">
        <v>17.399999999999999</v>
      </c>
      <c r="AO33" s="1225"/>
      <c r="AP33" s="1225"/>
      <c r="AQ33" s="1225"/>
      <c r="AR33" s="1225"/>
      <c r="AS33" s="1225"/>
      <c r="AT33" s="1225"/>
      <c r="AU33" s="1225"/>
      <c r="AV33" s="1225"/>
      <c r="AW33" s="1225"/>
      <c r="AX33" s="1225"/>
      <c r="AY33" s="1225"/>
      <c r="AZ33" s="1225"/>
      <c r="BA33" s="1225"/>
      <c r="BB33" s="1225"/>
      <c r="BC33" s="1225"/>
      <c r="BD33" s="1225"/>
      <c r="BE33" s="1225"/>
      <c r="BF33" s="1225"/>
    </row>
    <row r="34" spans="1:58" ht="9.9499999999999993" customHeight="1">
      <c r="A34" s="1221">
        <v>43437</v>
      </c>
      <c r="B34" s="1221"/>
      <c r="C34" s="1221"/>
      <c r="D34" s="1222" t="s">
        <v>5845</v>
      </c>
      <c r="E34" s="1222"/>
      <c r="F34" s="1220">
        <v>74291.240000000005</v>
      </c>
      <c r="G34" s="1220"/>
      <c r="H34" s="1220"/>
      <c r="I34" s="1220"/>
      <c r="J34" s="1220"/>
      <c r="K34" s="1220"/>
      <c r="L34" s="1220"/>
      <c r="M34" s="1220"/>
      <c r="N34" s="1220"/>
      <c r="O34" s="1220"/>
      <c r="P34" s="1223">
        <v>17.41</v>
      </c>
      <c r="Q34" s="1223"/>
      <c r="R34" s="1223"/>
      <c r="S34" s="1223"/>
      <c r="T34" s="1223"/>
      <c r="U34" s="1223"/>
      <c r="V34" s="1223">
        <v>139.22</v>
      </c>
      <c r="W34" s="1223"/>
      <c r="X34" s="1223"/>
      <c r="Y34" s="1223"/>
      <c r="Z34" s="1223"/>
      <c r="AA34" s="1223"/>
      <c r="AB34" s="1223"/>
      <c r="AC34" s="1223"/>
      <c r="AD34" s="1223"/>
      <c r="AE34" s="1223"/>
      <c r="AF34" s="1223"/>
      <c r="AG34" s="1223"/>
      <c r="AH34" s="1223"/>
      <c r="AI34" s="1223"/>
      <c r="AJ34" s="1223"/>
      <c r="AK34" s="1223"/>
      <c r="AL34" s="1223"/>
      <c r="AM34" s="1223"/>
      <c r="AN34" s="1225">
        <v>17.41</v>
      </c>
      <c r="AO34" s="1225"/>
      <c r="AP34" s="1225"/>
      <c r="AQ34" s="1225"/>
      <c r="AR34" s="1225"/>
      <c r="AS34" s="1225"/>
      <c r="AT34" s="1225"/>
      <c r="AU34" s="1225"/>
      <c r="AV34" s="1225"/>
      <c r="AW34" s="1225"/>
      <c r="AX34" s="1225"/>
      <c r="AY34" s="1225"/>
      <c r="AZ34" s="1225"/>
      <c r="BA34" s="1225"/>
      <c r="BB34" s="1225"/>
      <c r="BC34" s="1225"/>
      <c r="BD34" s="1225"/>
      <c r="BE34" s="1225"/>
      <c r="BF34" s="1225"/>
    </row>
    <row r="35" spans="1:58" ht="9.9499999999999993" customHeight="1">
      <c r="A35" s="1221">
        <v>43469</v>
      </c>
      <c r="B35" s="1221"/>
      <c r="C35" s="1221"/>
      <c r="D35" s="1222" t="s">
        <v>5846</v>
      </c>
      <c r="E35" s="1222"/>
      <c r="F35" s="1220">
        <v>55675.8</v>
      </c>
      <c r="G35" s="1220"/>
      <c r="H35" s="1220"/>
      <c r="I35" s="1220"/>
      <c r="J35" s="1220"/>
      <c r="K35" s="1220"/>
      <c r="L35" s="1220"/>
      <c r="M35" s="1220"/>
      <c r="N35" s="1220"/>
      <c r="O35" s="1220"/>
      <c r="P35" s="1223">
        <v>17.399999999999999</v>
      </c>
      <c r="Q35" s="1223"/>
      <c r="R35" s="1223"/>
      <c r="S35" s="1223"/>
      <c r="T35" s="1223"/>
      <c r="U35" s="1223"/>
      <c r="V35" s="1223">
        <v>156.62</v>
      </c>
      <c r="W35" s="1223"/>
      <c r="X35" s="1223"/>
      <c r="Y35" s="1223"/>
      <c r="Z35" s="1223"/>
      <c r="AA35" s="1223"/>
      <c r="AB35" s="1223"/>
      <c r="AC35" s="1223"/>
      <c r="AD35" s="1223"/>
      <c r="AE35" s="1223"/>
      <c r="AF35" s="1223"/>
      <c r="AG35" s="1223"/>
      <c r="AH35" s="1223"/>
      <c r="AI35" s="1223"/>
      <c r="AJ35" s="1223"/>
      <c r="AK35" s="1223"/>
      <c r="AL35" s="1223"/>
      <c r="AM35" s="1223"/>
      <c r="AN35" s="1225">
        <v>17.399999999999999</v>
      </c>
      <c r="AO35" s="1225"/>
      <c r="AP35" s="1225"/>
      <c r="AQ35" s="1225"/>
      <c r="AR35" s="1225"/>
      <c r="AS35" s="1225"/>
      <c r="AT35" s="1225"/>
      <c r="AU35" s="1225"/>
      <c r="AV35" s="1225"/>
      <c r="AW35" s="1225"/>
      <c r="AX35" s="1225"/>
      <c r="AY35" s="1225"/>
      <c r="AZ35" s="1225"/>
      <c r="BA35" s="1225"/>
      <c r="BB35" s="1225"/>
      <c r="BC35" s="1225"/>
      <c r="BD35" s="1225"/>
      <c r="BE35" s="1225"/>
      <c r="BF35" s="1225"/>
    </row>
    <row r="36" spans="1:58" ht="9.9499999999999993" customHeight="1">
      <c r="A36" s="1221">
        <v>43502</v>
      </c>
      <c r="B36" s="1221"/>
      <c r="C36" s="1221"/>
      <c r="D36" s="1222" t="s">
        <v>5847</v>
      </c>
      <c r="E36" s="1222"/>
      <c r="F36" s="1220">
        <v>59822.38</v>
      </c>
      <c r="G36" s="1220"/>
      <c r="H36" s="1220"/>
      <c r="I36" s="1220"/>
      <c r="J36" s="1220"/>
      <c r="K36" s="1220"/>
      <c r="L36" s="1220"/>
      <c r="M36" s="1220"/>
      <c r="N36" s="1220"/>
      <c r="O36" s="1220"/>
      <c r="P36" s="1223">
        <v>17.62</v>
      </c>
      <c r="Q36" s="1223"/>
      <c r="R36" s="1223"/>
      <c r="S36" s="1223"/>
      <c r="T36" s="1223"/>
      <c r="U36" s="1223"/>
      <c r="V36" s="1223">
        <v>174.24</v>
      </c>
      <c r="W36" s="1223"/>
      <c r="X36" s="1223"/>
      <c r="Y36" s="1223"/>
      <c r="Z36" s="1223"/>
      <c r="AA36" s="1223"/>
      <c r="AB36" s="1223"/>
      <c r="AC36" s="1223"/>
      <c r="AD36" s="1223"/>
      <c r="AE36" s="1223"/>
      <c r="AF36" s="1223"/>
      <c r="AG36" s="1223"/>
      <c r="AH36" s="1223"/>
      <c r="AI36" s="1223"/>
      <c r="AJ36" s="1223"/>
      <c r="AK36" s="1223"/>
      <c r="AL36" s="1223"/>
      <c r="AM36" s="1223"/>
      <c r="AN36" s="1225">
        <v>17.62</v>
      </c>
      <c r="AO36" s="1225"/>
      <c r="AP36" s="1225"/>
      <c r="AQ36" s="1225"/>
      <c r="AR36" s="1225"/>
      <c r="AS36" s="1225"/>
      <c r="AT36" s="1225"/>
      <c r="AU36" s="1225"/>
      <c r="AV36" s="1225"/>
      <c r="AW36" s="1225"/>
      <c r="AX36" s="1225"/>
      <c r="AY36" s="1225"/>
      <c r="AZ36" s="1225"/>
      <c r="BA36" s="1225"/>
      <c r="BB36" s="1225"/>
      <c r="BC36" s="1225"/>
      <c r="BD36" s="1225"/>
      <c r="BE36" s="1225"/>
      <c r="BF36" s="1225"/>
    </row>
    <row r="37" spans="1:58" ht="14.1" customHeight="1">
      <c r="A37" s="1221">
        <v>43525</v>
      </c>
      <c r="B37" s="1221"/>
      <c r="C37" s="1221"/>
      <c r="D37" s="1222" t="s">
        <v>5848</v>
      </c>
      <c r="E37" s="1222"/>
      <c r="F37" s="1220">
        <v>56951.19</v>
      </c>
      <c r="G37" s="1220"/>
      <c r="H37" s="1220"/>
      <c r="I37" s="1220"/>
      <c r="J37" s="1220"/>
      <c r="K37" s="1220"/>
      <c r="L37" s="1220"/>
      <c r="M37" s="1220"/>
      <c r="N37" s="1220"/>
      <c r="O37" s="1220"/>
      <c r="P37" s="1223">
        <v>17.579999999999998</v>
      </c>
      <c r="Q37" s="1223"/>
      <c r="R37" s="1223"/>
      <c r="S37" s="1223"/>
      <c r="T37" s="1223"/>
      <c r="U37" s="1223"/>
      <c r="V37" s="1223">
        <v>191.82</v>
      </c>
      <c r="W37" s="1223"/>
      <c r="X37" s="1223"/>
      <c r="Y37" s="1223"/>
      <c r="Z37" s="1223"/>
      <c r="AA37" s="1223"/>
      <c r="AB37" s="1223"/>
      <c r="AC37" s="1223"/>
      <c r="AD37" s="1223"/>
      <c r="AE37" s="1223"/>
      <c r="AF37" s="1223"/>
      <c r="AG37" s="1223"/>
      <c r="AH37" s="1223"/>
      <c r="AI37" s="1223"/>
      <c r="AJ37" s="1223"/>
      <c r="AK37" s="1223"/>
      <c r="AL37" s="1223"/>
      <c r="AM37" s="1223"/>
      <c r="AN37" s="1225">
        <v>17.579999999999998</v>
      </c>
      <c r="AO37" s="1225"/>
      <c r="AP37" s="1225"/>
      <c r="AQ37" s="1225"/>
      <c r="AR37" s="1225"/>
      <c r="AS37" s="1225"/>
      <c r="AT37" s="1225"/>
      <c r="AU37" s="1225"/>
      <c r="AV37" s="1225"/>
      <c r="AW37" s="1225"/>
      <c r="AX37" s="1225"/>
      <c r="AY37" s="1225"/>
      <c r="AZ37" s="1225"/>
      <c r="BA37" s="1225"/>
      <c r="BB37" s="1225"/>
      <c r="BC37" s="1225"/>
      <c r="BD37" s="1225"/>
      <c r="BE37" s="1225"/>
      <c r="BF37" s="1225"/>
    </row>
    <row r="38" spans="1:58" ht="11.1" customHeight="1">
      <c r="A38" s="1012" t="s">
        <v>5815</v>
      </c>
    </row>
    <row r="39" spans="1:58" ht="14.1" customHeight="1">
      <c r="A39" s="1221">
        <v>43557</v>
      </c>
      <c r="B39" s="1221"/>
      <c r="C39" s="1221"/>
      <c r="D39" s="1222" t="s">
        <v>5849</v>
      </c>
      <c r="E39" s="1222"/>
      <c r="F39" s="1220">
        <v>64178.25</v>
      </c>
      <c r="G39" s="1220"/>
      <c r="H39" s="1220"/>
      <c r="I39" s="1220"/>
      <c r="J39" s="1220"/>
      <c r="K39" s="1220"/>
      <c r="L39" s="1220"/>
      <c r="M39" s="1220"/>
      <c r="N39" s="1220"/>
      <c r="O39" s="1223">
        <v>17.41</v>
      </c>
      <c r="P39" s="1223"/>
      <c r="Q39" s="1223"/>
      <c r="R39" s="1223"/>
      <c r="S39" s="1223"/>
      <c r="T39" s="1223"/>
      <c r="U39" s="1223">
        <v>209.23</v>
      </c>
      <c r="V39" s="1223"/>
      <c r="W39" s="1223"/>
      <c r="X39" s="1223"/>
      <c r="Y39" s="1223"/>
      <c r="Z39" s="1223"/>
      <c r="AA39" s="1223"/>
      <c r="AB39" s="1223"/>
      <c r="AC39" s="1223"/>
      <c r="AD39" s="1223"/>
      <c r="AE39" s="1223"/>
      <c r="AF39" s="1223"/>
      <c r="AG39" s="1223"/>
      <c r="AH39" s="1223"/>
      <c r="AI39" s="1223"/>
      <c r="AJ39" s="1223"/>
      <c r="AK39" s="1111"/>
      <c r="AL39" s="1111"/>
      <c r="AM39" s="1111"/>
      <c r="AN39" s="1111"/>
      <c r="AO39" s="1111"/>
      <c r="AP39" s="1111"/>
      <c r="AQ39" s="1111"/>
      <c r="AR39" s="1111"/>
      <c r="AS39" s="1111"/>
      <c r="AT39" s="1111"/>
      <c r="AU39" s="1111"/>
      <c r="AV39" s="1111"/>
      <c r="AW39" s="1111"/>
      <c r="AX39" s="1111"/>
      <c r="AY39" s="1111"/>
      <c r="AZ39" s="1111"/>
      <c r="BA39" s="1111"/>
      <c r="BB39" s="1111"/>
      <c r="BC39" s="1111"/>
      <c r="BD39" s="1225">
        <v>17.41</v>
      </c>
      <c r="BE39" s="1225"/>
      <c r="BF39" s="1225"/>
    </row>
    <row r="40" spans="1:58" ht="9.9499999999999993" customHeight="1">
      <c r="A40" s="1221">
        <v>43588</v>
      </c>
      <c r="B40" s="1221"/>
      <c r="C40" s="1221"/>
      <c r="D40" s="1222" t="s">
        <v>5850</v>
      </c>
      <c r="E40" s="1222"/>
      <c r="F40" s="1220">
        <v>77757.039999999994</v>
      </c>
      <c r="G40" s="1220"/>
      <c r="H40" s="1220"/>
      <c r="I40" s="1220"/>
      <c r="J40" s="1220"/>
      <c r="K40" s="1220"/>
      <c r="L40" s="1220"/>
      <c r="M40" s="1220"/>
      <c r="N40" s="1220"/>
      <c r="O40" s="1223">
        <v>17.399999999999999</v>
      </c>
      <c r="P40" s="1223"/>
      <c r="Q40" s="1223"/>
      <c r="R40" s="1223"/>
      <c r="S40" s="1223"/>
      <c r="T40" s="1223"/>
      <c r="U40" s="1223">
        <v>226.63</v>
      </c>
      <c r="V40" s="1223"/>
      <c r="W40" s="1223"/>
      <c r="X40" s="1223"/>
      <c r="Y40" s="1223"/>
      <c r="Z40" s="1223"/>
      <c r="AA40" s="1223"/>
      <c r="AB40" s="1223"/>
      <c r="AC40" s="1223"/>
      <c r="AD40" s="1223"/>
      <c r="AE40" s="1223"/>
      <c r="AF40" s="1223"/>
      <c r="AG40" s="1223"/>
      <c r="AH40" s="1223"/>
      <c r="AI40" s="1223"/>
      <c r="AJ40" s="1223"/>
      <c r="AK40" s="1111"/>
      <c r="AL40" s="1111"/>
      <c r="AM40" s="1111"/>
      <c r="AN40" s="1111"/>
      <c r="AO40" s="1111"/>
      <c r="AP40" s="1111"/>
      <c r="AQ40" s="1111"/>
      <c r="AR40" s="1111"/>
      <c r="AS40" s="1111"/>
      <c r="AT40" s="1111"/>
      <c r="AU40" s="1111"/>
      <c r="AV40" s="1111"/>
      <c r="AW40" s="1111"/>
      <c r="AX40" s="1111"/>
      <c r="AY40" s="1111"/>
      <c r="AZ40" s="1111"/>
      <c r="BA40" s="1111"/>
      <c r="BB40" s="1111"/>
      <c r="BC40" s="1111"/>
      <c r="BD40" s="1225">
        <v>17.399999999999999</v>
      </c>
      <c r="BE40" s="1225"/>
      <c r="BF40" s="1225"/>
    </row>
    <row r="41" spans="1:58" ht="9.9499999999999993" customHeight="1">
      <c r="A41" s="1221">
        <v>43619</v>
      </c>
      <c r="B41" s="1221"/>
      <c r="C41" s="1221"/>
      <c r="D41" s="1222" t="s">
        <v>5851</v>
      </c>
      <c r="E41" s="1222"/>
      <c r="F41" s="1220">
        <v>4507.5</v>
      </c>
      <c r="G41" s="1220"/>
      <c r="H41" s="1220"/>
      <c r="I41" s="1220"/>
      <c r="J41" s="1220"/>
      <c r="K41" s="1220"/>
      <c r="L41" s="1220"/>
      <c r="M41" s="1220"/>
      <c r="N41" s="1220"/>
      <c r="O41" s="1223">
        <v>17.399999999999999</v>
      </c>
      <c r="P41" s="1223"/>
      <c r="Q41" s="1223"/>
      <c r="R41" s="1223"/>
      <c r="S41" s="1223"/>
      <c r="T41" s="1223"/>
      <c r="U41" s="1223">
        <v>244.03</v>
      </c>
      <c r="V41" s="1223"/>
      <c r="W41" s="1223"/>
      <c r="X41" s="1223"/>
      <c r="Y41" s="1223"/>
      <c r="Z41" s="1223"/>
      <c r="AA41" s="1223"/>
      <c r="AB41" s="1223"/>
      <c r="AC41" s="1223"/>
      <c r="AD41" s="1223"/>
      <c r="AE41" s="1223"/>
      <c r="AF41" s="1223"/>
      <c r="AG41" s="1223"/>
      <c r="AH41" s="1223"/>
      <c r="AI41" s="1223"/>
      <c r="AJ41" s="1223"/>
      <c r="AK41" s="1111"/>
      <c r="AL41" s="1111"/>
      <c r="AM41" s="1111"/>
      <c r="AN41" s="1111"/>
      <c r="AO41" s="1111"/>
      <c r="AP41" s="1111"/>
      <c r="AQ41" s="1111"/>
      <c r="AR41" s="1111"/>
      <c r="AS41" s="1111"/>
      <c r="AT41" s="1111"/>
      <c r="AU41" s="1111"/>
      <c r="AV41" s="1111"/>
      <c r="AW41" s="1111"/>
      <c r="AX41" s="1111"/>
      <c r="AY41" s="1111"/>
      <c r="AZ41" s="1111"/>
      <c r="BA41" s="1111"/>
      <c r="BB41" s="1111"/>
      <c r="BC41" s="1111"/>
      <c r="BD41" s="1225">
        <v>17.399999999999999</v>
      </c>
      <c r="BE41" s="1225"/>
      <c r="BF41" s="1225"/>
    </row>
    <row r="42" spans="1:58" ht="9.9499999999999993" customHeight="1">
      <c r="A42" s="1221">
        <v>43648</v>
      </c>
      <c r="B42" s="1221"/>
      <c r="C42" s="1221"/>
      <c r="D42" s="1222" t="s">
        <v>5852</v>
      </c>
      <c r="E42" s="1222"/>
      <c r="F42" s="1220">
        <v>85137.25</v>
      </c>
      <c r="G42" s="1220"/>
      <c r="H42" s="1220"/>
      <c r="I42" s="1220"/>
      <c r="J42" s="1220"/>
      <c r="K42" s="1220"/>
      <c r="L42" s="1220"/>
      <c r="M42" s="1220"/>
      <c r="N42" s="1220"/>
      <c r="O42" s="1223">
        <v>17.399999999999999</v>
      </c>
      <c r="P42" s="1223"/>
      <c r="Q42" s="1223"/>
      <c r="R42" s="1223"/>
      <c r="S42" s="1223"/>
      <c r="T42" s="1223"/>
      <c r="U42" s="1223">
        <v>261.43</v>
      </c>
      <c r="V42" s="1223"/>
      <c r="W42" s="1223"/>
      <c r="X42" s="1223"/>
      <c r="Y42" s="1223"/>
      <c r="Z42" s="1223"/>
      <c r="AA42" s="1223"/>
      <c r="AB42" s="1223"/>
      <c r="AC42" s="1223"/>
      <c r="AD42" s="1223"/>
      <c r="AE42" s="1223"/>
      <c r="AF42" s="1223"/>
      <c r="AG42" s="1223"/>
      <c r="AH42" s="1223"/>
      <c r="AI42" s="1223"/>
      <c r="AJ42" s="1223"/>
      <c r="AK42" s="1111"/>
      <c r="AL42" s="1111"/>
      <c r="AM42" s="1111"/>
      <c r="AN42" s="1111"/>
      <c r="AO42" s="1111"/>
      <c r="AP42" s="1111"/>
      <c r="AQ42" s="1111"/>
      <c r="AR42" s="1111"/>
      <c r="AS42" s="1111"/>
      <c r="AT42" s="1111"/>
      <c r="AU42" s="1111"/>
      <c r="AV42" s="1111"/>
      <c r="AW42" s="1111"/>
      <c r="AX42" s="1111"/>
      <c r="AY42" s="1111"/>
      <c r="AZ42" s="1111"/>
      <c r="BA42" s="1111"/>
      <c r="BB42" s="1111"/>
      <c r="BC42" s="1111"/>
      <c r="BD42" s="1225">
        <v>17.399999999999999</v>
      </c>
      <c r="BE42" s="1225"/>
      <c r="BF42" s="1225"/>
    </row>
    <row r="43" spans="1:58" ht="9.9499999999999993" customHeight="1">
      <c r="A43" s="1221">
        <v>43678</v>
      </c>
      <c r="B43" s="1221"/>
      <c r="C43" s="1221"/>
      <c r="D43" s="1222" t="s">
        <v>5853</v>
      </c>
      <c r="E43" s="1222"/>
      <c r="F43" s="1220">
        <v>73445.75</v>
      </c>
      <c r="G43" s="1220"/>
      <c r="H43" s="1220"/>
      <c r="I43" s="1220"/>
      <c r="J43" s="1220"/>
      <c r="K43" s="1220"/>
      <c r="L43" s="1220"/>
      <c r="M43" s="1220"/>
      <c r="N43" s="1220"/>
      <c r="O43" s="1223">
        <v>17.399999999999999</v>
      </c>
      <c r="P43" s="1223"/>
      <c r="Q43" s="1223"/>
      <c r="R43" s="1223"/>
      <c r="S43" s="1223"/>
      <c r="T43" s="1223"/>
      <c r="U43" s="1223">
        <v>278.83</v>
      </c>
      <c r="V43" s="1223"/>
      <c r="W43" s="1223"/>
      <c r="X43" s="1223"/>
      <c r="Y43" s="1223"/>
      <c r="Z43" s="1223"/>
      <c r="AA43" s="1223"/>
      <c r="AB43" s="1223"/>
      <c r="AC43" s="1223"/>
      <c r="AD43" s="1223"/>
      <c r="AE43" s="1223"/>
      <c r="AF43" s="1223"/>
      <c r="AG43" s="1223"/>
      <c r="AH43" s="1223"/>
      <c r="AI43" s="1223"/>
      <c r="AJ43" s="1223"/>
      <c r="AK43" s="1111"/>
      <c r="AL43" s="1111"/>
      <c r="AM43" s="1111"/>
      <c r="AN43" s="1111"/>
      <c r="AO43" s="1111"/>
      <c r="AP43" s="1111"/>
      <c r="AQ43" s="1111"/>
      <c r="AR43" s="1111"/>
      <c r="AS43" s="1111"/>
      <c r="AT43" s="1111"/>
      <c r="AU43" s="1111"/>
      <c r="AV43" s="1111"/>
      <c r="AW43" s="1111"/>
      <c r="AX43" s="1111"/>
      <c r="AY43" s="1111"/>
      <c r="AZ43" s="1111"/>
      <c r="BA43" s="1111"/>
      <c r="BB43" s="1111"/>
      <c r="BC43" s="1111"/>
      <c r="BD43" s="1225">
        <v>17.399999999999999</v>
      </c>
      <c r="BE43" s="1225"/>
      <c r="BF43" s="1225"/>
    </row>
    <row r="44" spans="1:58" ht="9.9499999999999993" customHeight="1">
      <c r="A44" s="1221">
        <v>43710</v>
      </c>
      <c r="B44" s="1221"/>
      <c r="C44" s="1221"/>
      <c r="D44" s="1222" t="s">
        <v>5854</v>
      </c>
      <c r="E44" s="1222"/>
      <c r="F44" s="1220">
        <v>92580.01</v>
      </c>
      <c r="G44" s="1220"/>
      <c r="H44" s="1220"/>
      <c r="I44" s="1220"/>
      <c r="J44" s="1220"/>
      <c r="K44" s="1220"/>
      <c r="L44" s="1220"/>
      <c r="M44" s="1220"/>
      <c r="N44" s="1220"/>
      <c r="O44" s="1223">
        <v>17.41</v>
      </c>
      <c r="P44" s="1223"/>
      <c r="Q44" s="1223"/>
      <c r="R44" s="1223"/>
      <c r="S44" s="1223"/>
      <c r="T44" s="1223"/>
      <c r="U44" s="1223">
        <v>296.24</v>
      </c>
      <c r="V44" s="1223"/>
      <c r="W44" s="1223"/>
      <c r="X44" s="1223"/>
      <c r="Y44" s="1223"/>
      <c r="Z44" s="1223"/>
      <c r="AA44" s="1223"/>
      <c r="AB44" s="1223"/>
      <c r="AC44" s="1223"/>
      <c r="AD44" s="1223"/>
      <c r="AE44" s="1223"/>
      <c r="AF44" s="1223"/>
      <c r="AG44" s="1223"/>
      <c r="AH44" s="1223"/>
      <c r="AI44" s="1223"/>
      <c r="AJ44" s="1223"/>
      <c r="AK44" s="1111"/>
      <c r="AL44" s="1111"/>
      <c r="AM44" s="1111"/>
      <c r="AN44" s="1111"/>
      <c r="AO44" s="1111"/>
      <c r="AP44" s="1111"/>
      <c r="AQ44" s="1111"/>
      <c r="AR44" s="1111"/>
      <c r="AS44" s="1111"/>
      <c r="AT44" s="1111"/>
      <c r="AU44" s="1111"/>
      <c r="AV44" s="1111"/>
      <c r="AW44" s="1111"/>
      <c r="AX44" s="1111"/>
      <c r="AY44" s="1111"/>
      <c r="AZ44" s="1111"/>
      <c r="BA44" s="1111"/>
      <c r="BB44" s="1111"/>
      <c r="BC44" s="1111"/>
      <c r="BD44" s="1225">
        <v>17.41</v>
      </c>
      <c r="BE44" s="1225"/>
      <c r="BF44" s="1225"/>
    </row>
    <row r="45" spans="1:58" ht="9.9499999999999993" customHeight="1">
      <c r="A45" s="1221">
        <v>43739</v>
      </c>
      <c r="B45" s="1221"/>
      <c r="C45" s="1221"/>
      <c r="D45" s="1222" t="s">
        <v>5855</v>
      </c>
      <c r="E45" s="1222"/>
      <c r="F45" s="1220">
        <v>76358.289999999994</v>
      </c>
      <c r="G45" s="1220"/>
      <c r="H45" s="1220"/>
      <c r="I45" s="1220"/>
      <c r="J45" s="1220"/>
      <c r="K45" s="1220"/>
      <c r="L45" s="1220"/>
      <c r="M45" s="1220"/>
      <c r="N45" s="1220"/>
      <c r="O45" s="1223">
        <v>17.399999999999999</v>
      </c>
      <c r="P45" s="1223"/>
      <c r="Q45" s="1223"/>
      <c r="R45" s="1223"/>
      <c r="S45" s="1223"/>
      <c r="T45" s="1223"/>
      <c r="U45" s="1223">
        <v>313.64</v>
      </c>
      <c r="V45" s="1223"/>
      <c r="W45" s="1223"/>
      <c r="X45" s="1223"/>
      <c r="Y45" s="1223"/>
      <c r="Z45" s="1223"/>
      <c r="AA45" s="1223"/>
      <c r="AB45" s="1223"/>
      <c r="AC45" s="1223"/>
      <c r="AD45" s="1223"/>
      <c r="AE45" s="1223"/>
      <c r="AF45" s="1223"/>
      <c r="AG45" s="1223"/>
      <c r="AH45" s="1223"/>
      <c r="AI45" s="1223"/>
      <c r="AJ45" s="1223"/>
      <c r="AK45" s="1111"/>
      <c r="AL45" s="1111"/>
      <c r="AM45" s="1111"/>
      <c r="AN45" s="1111"/>
      <c r="AO45" s="1111"/>
      <c r="AP45" s="1111"/>
      <c r="AQ45" s="1111"/>
      <c r="AR45" s="1111"/>
      <c r="AS45" s="1111"/>
      <c r="AT45" s="1111"/>
      <c r="AU45" s="1111"/>
      <c r="AV45" s="1111"/>
      <c r="AW45" s="1111"/>
      <c r="AX45" s="1111"/>
      <c r="AY45" s="1111"/>
      <c r="AZ45" s="1111"/>
      <c r="BA45" s="1111"/>
      <c r="BB45" s="1111"/>
      <c r="BC45" s="1111"/>
      <c r="BD45" s="1225">
        <v>17.399999999999999</v>
      </c>
      <c r="BE45" s="1225"/>
      <c r="BF45" s="1225"/>
    </row>
    <row r="46" spans="1:58" ht="9.9499999999999993" customHeight="1">
      <c r="A46" s="1221">
        <v>43770</v>
      </c>
      <c r="B46" s="1221"/>
      <c r="C46" s="1221"/>
      <c r="D46" s="1222" t="s">
        <v>5856</v>
      </c>
      <c r="E46" s="1222"/>
      <c r="F46" s="1220">
        <v>60176.47</v>
      </c>
      <c r="G46" s="1220"/>
      <c r="H46" s="1220"/>
      <c r="I46" s="1220"/>
      <c r="J46" s="1220"/>
      <c r="K46" s="1220"/>
      <c r="L46" s="1220"/>
      <c r="M46" s="1220"/>
      <c r="N46" s="1220"/>
      <c r="O46" s="1223">
        <v>17.399999999999999</v>
      </c>
      <c r="P46" s="1223"/>
      <c r="Q46" s="1223"/>
      <c r="R46" s="1223"/>
      <c r="S46" s="1223"/>
      <c r="T46" s="1223"/>
      <c r="U46" s="1223">
        <v>331.04</v>
      </c>
      <c r="V46" s="1223"/>
      <c r="W46" s="1223"/>
      <c r="X46" s="1223"/>
      <c r="Y46" s="1223"/>
      <c r="Z46" s="1223"/>
      <c r="AA46" s="1223"/>
      <c r="AB46" s="1223"/>
      <c r="AC46" s="1223"/>
      <c r="AD46" s="1223"/>
      <c r="AE46" s="1223"/>
      <c r="AF46" s="1223"/>
      <c r="AG46" s="1223"/>
      <c r="AH46" s="1223"/>
      <c r="AI46" s="1223"/>
      <c r="AJ46" s="1223"/>
      <c r="AK46" s="1111"/>
      <c r="AL46" s="1111"/>
      <c r="AM46" s="1111"/>
      <c r="AN46" s="1111"/>
      <c r="AO46" s="1111"/>
      <c r="AP46" s="1111"/>
      <c r="AQ46" s="1111"/>
      <c r="AR46" s="1111"/>
      <c r="AS46" s="1111"/>
      <c r="AT46" s="1111"/>
      <c r="AU46" s="1111"/>
      <c r="AV46" s="1111"/>
      <c r="AW46" s="1111"/>
      <c r="AX46" s="1111"/>
      <c r="AY46" s="1111"/>
      <c r="AZ46" s="1111"/>
      <c r="BA46" s="1111"/>
      <c r="BB46" s="1111"/>
      <c r="BC46" s="1111"/>
      <c r="BD46" s="1225">
        <v>17.399999999999999</v>
      </c>
      <c r="BE46" s="1225"/>
      <c r="BF46" s="1225"/>
    </row>
    <row r="47" spans="1:58" ht="9.9499999999999993" customHeight="1">
      <c r="A47" s="1221">
        <v>43800</v>
      </c>
      <c r="B47" s="1221"/>
      <c r="C47" s="1221"/>
      <c r="D47" s="1222" t="s">
        <v>5857</v>
      </c>
      <c r="E47" s="1222"/>
      <c r="F47" s="1220">
        <v>63336.35</v>
      </c>
      <c r="G47" s="1220"/>
      <c r="H47" s="1220"/>
      <c r="I47" s="1220"/>
      <c r="J47" s="1220"/>
      <c r="K47" s="1220"/>
      <c r="L47" s="1220"/>
      <c r="M47" s="1220"/>
      <c r="N47" s="1220"/>
      <c r="O47" s="1223">
        <v>17.41</v>
      </c>
      <c r="P47" s="1223"/>
      <c r="Q47" s="1223"/>
      <c r="R47" s="1223"/>
      <c r="S47" s="1223"/>
      <c r="T47" s="1223"/>
      <c r="U47" s="1223">
        <v>348.45</v>
      </c>
      <c r="V47" s="1223"/>
      <c r="W47" s="1223"/>
      <c r="X47" s="1223"/>
      <c r="Y47" s="1223"/>
      <c r="Z47" s="1223"/>
      <c r="AA47" s="1223"/>
      <c r="AB47" s="1223"/>
      <c r="AC47" s="1223"/>
      <c r="AD47" s="1223"/>
      <c r="AE47" s="1223"/>
      <c r="AF47" s="1223"/>
      <c r="AG47" s="1223"/>
      <c r="AH47" s="1223"/>
      <c r="AI47" s="1223"/>
      <c r="AJ47" s="1223"/>
      <c r="AK47" s="1111"/>
      <c r="AL47" s="1111"/>
      <c r="AM47" s="1111"/>
      <c r="AN47" s="1111"/>
      <c r="AO47" s="1111"/>
      <c r="AP47" s="1111"/>
      <c r="AQ47" s="1111"/>
      <c r="AR47" s="1111"/>
      <c r="AS47" s="1111"/>
      <c r="AT47" s="1111"/>
      <c r="AU47" s="1111"/>
      <c r="AV47" s="1111"/>
      <c r="AW47" s="1111"/>
      <c r="AX47" s="1111"/>
      <c r="AY47" s="1111"/>
      <c r="AZ47" s="1111"/>
      <c r="BA47" s="1111"/>
      <c r="BB47" s="1111"/>
      <c r="BC47" s="1111"/>
      <c r="BD47" s="1225">
        <v>17.41</v>
      </c>
      <c r="BE47" s="1225"/>
      <c r="BF47" s="1225"/>
    </row>
    <row r="48" spans="1:58" ht="9.9499999999999993" customHeight="1">
      <c r="A48" s="1221">
        <v>43836</v>
      </c>
      <c r="B48" s="1221"/>
      <c r="C48" s="1221"/>
      <c r="D48" s="1222" t="s">
        <v>5858</v>
      </c>
      <c r="E48" s="1222"/>
      <c r="F48" s="1220">
        <v>56149.53</v>
      </c>
      <c r="G48" s="1220"/>
      <c r="H48" s="1220"/>
      <c r="I48" s="1220"/>
      <c r="J48" s="1220"/>
      <c r="K48" s="1220"/>
      <c r="L48" s="1220"/>
      <c r="M48" s="1220"/>
      <c r="N48" s="1220"/>
      <c r="O48" s="1223">
        <v>17.399999999999999</v>
      </c>
      <c r="P48" s="1223"/>
      <c r="Q48" s="1223"/>
      <c r="R48" s="1223"/>
      <c r="S48" s="1223"/>
      <c r="T48" s="1223"/>
      <c r="U48" s="1223">
        <v>365.85</v>
      </c>
      <c r="V48" s="1223"/>
      <c r="W48" s="1223"/>
      <c r="X48" s="1223"/>
      <c r="Y48" s="1223"/>
      <c r="Z48" s="1223"/>
      <c r="AA48" s="1223"/>
      <c r="AB48" s="1223"/>
      <c r="AC48" s="1223"/>
      <c r="AD48" s="1223"/>
      <c r="AE48" s="1223"/>
      <c r="AF48" s="1223"/>
      <c r="AG48" s="1223"/>
      <c r="AH48" s="1223"/>
      <c r="AI48" s="1223"/>
      <c r="AJ48" s="1223"/>
      <c r="AK48" s="1111"/>
      <c r="AL48" s="1111"/>
      <c r="AM48" s="1111"/>
      <c r="AN48" s="1111"/>
      <c r="AO48" s="1111"/>
      <c r="AP48" s="1111"/>
      <c r="AQ48" s="1111"/>
      <c r="AR48" s="1111"/>
      <c r="AS48" s="1111"/>
      <c r="AT48" s="1111"/>
      <c r="AU48" s="1111"/>
      <c r="AV48" s="1111"/>
      <c r="AW48" s="1111"/>
      <c r="AX48" s="1111"/>
      <c r="AY48" s="1111"/>
      <c r="AZ48" s="1111"/>
      <c r="BA48" s="1111"/>
      <c r="BB48" s="1111"/>
      <c r="BC48" s="1111"/>
      <c r="BD48" s="1225">
        <v>17.399999999999999</v>
      </c>
      <c r="BE48" s="1225"/>
      <c r="BF48" s="1225"/>
    </row>
    <row r="49" spans="1:58" ht="9.9499999999999993" customHeight="1">
      <c r="A49" s="1221">
        <v>43865</v>
      </c>
      <c r="B49" s="1221"/>
      <c r="C49" s="1221"/>
      <c r="D49" s="1222" t="s">
        <v>5859</v>
      </c>
      <c r="E49" s="1222"/>
      <c r="F49" s="1220">
        <v>57488.2</v>
      </c>
      <c r="G49" s="1220"/>
      <c r="H49" s="1220"/>
      <c r="I49" s="1220"/>
      <c r="J49" s="1220"/>
      <c r="K49" s="1220"/>
      <c r="L49" s="1220"/>
      <c r="M49" s="1220"/>
      <c r="N49" s="1220"/>
      <c r="O49" s="1223">
        <v>17.43</v>
      </c>
      <c r="P49" s="1223"/>
      <c r="Q49" s="1223"/>
      <c r="R49" s="1223"/>
      <c r="S49" s="1223"/>
      <c r="T49" s="1223"/>
      <c r="U49" s="1223">
        <v>383.28</v>
      </c>
      <c r="V49" s="1223"/>
      <c r="W49" s="1223"/>
      <c r="X49" s="1223"/>
      <c r="Y49" s="1223"/>
      <c r="Z49" s="1223"/>
      <c r="AA49" s="1223"/>
      <c r="AB49" s="1223"/>
      <c r="AC49" s="1223"/>
      <c r="AD49" s="1223"/>
      <c r="AE49" s="1223"/>
      <c r="AF49" s="1223"/>
      <c r="AG49" s="1223"/>
      <c r="AH49" s="1223"/>
      <c r="AI49" s="1223"/>
      <c r="AJ49" s="1223"/>
      <c r="AK49" s="1111"/>
      <c r="AL49" s="1111"/>
      <c r="AM49" s="1111"/>
      <c r="AN49" s="1111"/>
      <c r="AO49" s="1111"/>
      <c r="AP49" s="1111"/>
      <c r="AQ49" s="1111"/>
      <c r="AR49" s="1111"/>
      <c r="AS49" s="1111"/>
      <c r="AT49" s="1111"/>
      <c r="AU49" s="1111"/>
      <c r="AV49" s="1111"/>
      <c r="AW49" s="1111"/>
      <c r="AX49" s="1111"/>
      <c r="AY49" s="1111"/>
      <c r="AZ49" s="1111"/>
      <c r="BA49" s="1111"/>
      <c r="BB49" s="1111"/>
      <c r="BC49" s="1111"/>
      <c r="BD49" s="1225">
        <v>17.43</v>
      </c>
      <c r="BE49" s="1225"/>
      <c r="BF49" s="1225"/>
    </row>
    <row r="50" spans="1:58" ht="9.9499999999999993" customHeight="1">
      <c r="A50" s="1221">
        <v>43892</v>
      </c>
      <c r="B50" s="1221"/>
      <c r="C50" s="1221"/>
      <c r="D50" s="1222" t="s">
        <v>5860</v>
      </c>
      <c r="E50" s="1222"/>
      <c r="F50" s="1220">
        <v>7153.03</v>
      </c>
      <c r="G50" s="1220"/>
      <c r="H50" s="1220"/>
      <c r="I50" s="1220"/>
      <c r="J50" s="1220"/>
      <c r="K50" s="1220"/>
      <c r="L50" s="1220"/>
      <c r="M50" s="1220"/>
      <c r="N50" s="1220"/>
      <c r="O50" s="1223">
        <v>370</v>
      </c>
      <c r="P50" s="1223"/>
      <c r="Q50" s="1223"/>
      <c r="R50" s="1223"/>
      <c r="S50" s="1223"/>
      <c r="T50" s="1223"/>
      <c r="U50" s="1223">
        <v>753.28</v>
      </c>
      <c r="V50" s="1223"/>
      <c r="W50" s="1223"/>
      <c r="X50" s="1223"/>
      <c r="Y50" s="1223"/>
      <c r="Z50" s="1223"/>
      <c r="AA50" s="1223"/>
      <c r="AB50" s="1223"/>
      <c r="AC50" s="1223"/>
      <c r="AD50" s="1223"/>
      <c r="AE50" s="1223"/>
      <c r="AF50" s="1223"/>
      <c r="AG50" s="1223"/>
      <c r="AH50" s="1223"/>
      <c r="AI50" s="1223"/>
      <c r="AJ50" s="1223"/>
      <c r="AK50" s="1111"/>
      <c r="AL50" s="1111"/>
      <c r="AM50" s="1111"/>
      <c r="AN50" s="1111"/>
      <c r="AO50" s="1111"/>
      <c r="AP50" s="1111"/>
      <c r="AQ50" s="1111"/>
      <c r="AR50" s="1111"/>
      <c r="AS50" s="1111"/>
      <c r="AT50" s="1111"/>
      <c r="AU50" s="1111"/>
      <c r="AV50" s="1111"/>
      <c r="AW50" s="1111"/>
      <c r="AX50" s="1111"/>
      <c r="AY50" s="1111"/>
      <c r="AZ50" s="1111"/>
      <c r="BA50" s="1111"/>
      <c r="BB50" s="1111"/>
      <c r="BC50" s="1111"/>
      <c r="BD50" s="1223">
        <v>370</v>
      </c>
      <c r="BE50" s="1223"/>
      <c r="BF50" s="1223"/>
    </row>
    <row r="51" spans="1:58" ht="9.9499999999999993" customHeight="1">
      <c r="A51" s="1221">
        <v>43892</v>
      </c>
      <c r="B51" s="1221"/>
      <c r="C51" s="1221"/>
      <c r="D51" s="1222" t="s">
        <v>5861</v>
      </c>
      <c r="E51" s="1222"/>
      <c r="F51" s="1220">
        <v>5278.99</v>
      </c>
      <c r="G51" s="1220"/>
      <c r="H51" s="1220"/>
      <c r="I51" s="1220"/>
      <c r="J51" s="1220"/>
      <c r="K51" s="1220"/>
      <c r="L51" s="1220"/>
      <c r="M51" s="1220"/>
      <c r="N51" s="1220"/>
      <c r="O51" s="1223">
        <v>273.05</v>
      </c>
      <c r="P51" s="1223"/>
      <c r="Q51" s="1223"/>
      <c r="R51" s="1223"/>
      <c r="S51" s="1223"/>
      <c r="T51" s="1223"/>
      <c r="U51" s="1220">
        <v>1026.33</v>
      </c>
      <c r="V51" s="1220"/>
      <c r="W51" s="1220"/>
      <c r="X51" s="1220"/>
      <c r="Y51" s="1220"/>
      <c r="Z51" s="1220"/>
      <c r="AA51" s="1220"/>
      <c r="AB51" s="1220"/>
      <c r="AC51" s="1220"/>
      <c r="AD51" s="1220"/>
      <c r="AE51" s="1220"/>
      <c r="AF51" s="1220"/>
      <c r="AG51" s="1220"/>
      <c r="AH51" s="1220"/>
      <c r="AI51" s="1220"/>
      <c r="AJ51" s="1220"/>
      <c r="AK51" s="1111"/>
      <c r="AL51" s="1111"/>
      <c r="AM51" s="1111"/>
      <c r="AN51" s="1111"/>
      <c r="AO51" s="1111"/>
      <c r="AP51" s="1111"/>
      <c r="AQ51" s="1111"/>
      <c r="AR51" s="1111"/>
      <c r="AS51" s="1111"/>
      <c r="AT51" s="1111"/>
      <c r="AU51" s="1111"/>
      <c r="AV51" s="1111"/>
      <c r="AW51" s="1111"/>
      <c r="AX51" s="1111"/>
      <c r="AY51" s="1111"/>
      <c r="AZ51" s="1111"/>
      <c r="BA51" s="1111"/>
      <c r="BB51" s="1111"/>
      <c r="BC51" s="1111"/>
      <c r="BD51" s="1223">
        <v>273.05</v>
      </c>
      <c r="BE51" s="1223"/>
      <c r="BF51" s="1223"/>
    </row>
    <row r="52" spans="1:58" ht="9.9499999999999993" customHeight="1">
      <c r="A52" s="1221">
        <v>43892</v>
      </c>
      <c r="B52" s="1221"/>
      <c r="C52" s="1221"/>
      <c r="D52" s="1222" t="s">
        <v>5862</v>
      </c>
      <c r="E52" s="1222"/>
      <c r="F52" s="1220">
        <v>50547.02</v>
      </c>
      <c r="G52" s="1220"/>
      <c r="H52" s="1220"/>
      <c r="I52" s="1220"/>
      <c r="J52" s="1220"/>
      <c r="K52" s="1220"/>
      <c r="L52" s="1220"/>
      <c r="M52" s="1220"/>
      <c r="N52" s="1220"/>
      <c r="O52" s="1223">
        <v>839.29</v>
      </c>
      <c r="P52" s="1223"/>
      <c r="Q52" s="1223"/>
      <c r="R52" s="1223"/>
      <c r="S52" s="1223"/>
      <c r="T52" s="1223"/>
      <c r="U52" s="1220">
        <v>1865.62</v>
      </c>
      <c r="V52" s="1220"/>
      <c r="W52" s="1220"/>
      <c r="X52" s="1220"/>
      <c r="Y52" s="1220"/>
      <c r="Z52" s="1220"/>
      <c r="AA52" s="1220"/>
      <c r="AB52" s="1220"/>
      <c r="AC52" s="1220"/>
      <c r="AD52" s="1220"/>
      <c r="AE52" s="1220"/>
      <c r="AF52" s="1220"/>
      <c r="AG52" s="1220"/>
      <c r="AH52" s="1220"/>
      <c r="AI52" s="1220"/>
      <c r="AJ52" s="1220"/>
      <c r="AK52" s="1111"/>
      <c r="AL52" s="1111"/>
      <c r="AM52" s="1111"/>
      <c r="AN52" s="1111"/>
      <c r="AO52" s="1111"/>
      <c r="AP52" s="1111"/>
      <c r="AQ52" s="1111"/>
      <c r="AR52" s="1111"/>
      <c r="AS52" s="1111"/>
      <c r="AT52" s="1111"/>
      <c r="AU52" s="1111"/>
      <c r="AV52" s="1111"/>
      <c r="AW52" s="1111"/>
      <c r="AX52" s="1111"/>
      <c r="AY52" s="1111"/>
      <c r="AZ52" s="1111"/>
      <c r="BA52" s="1111"/>
      <c r="BB52" s="1111"/>
      <c r="BC52" s="1111"/>
      <c r="BD52" s="1223">
        <v>839.29</v>
      </c>
      <c r="BE52" s="1223"/>
      <c r="BF52" s="1223"/>
    </row>
    <row r="53" spans="1:58" ht="9.9499999999999993" customHeight="1">
      <c r="A53" s="1221">
        <v>43922</v>
      </c>
      <c r="B53" s="1221"/>
      <c r="C53" s="1221"/>
      <c r="D53" s="1222" t="s">
        <v>5863</v>
      </c>
      <c r="E53" s="1222"/>
      <c r="F53" s="1220">
        <v>7153.03</v>
      </c>
      <c r="G53" s="1220"/>
      <c r="H53" s="1220"/>
      <c r="I53" s="1220"/>
      <c r="J53" s="1220"/>
      <c r="K53" s="1220"/>
      <c r="L53" s="1220"/>
      <c r="M53" s="1220"/>
      <c r="N53" s="1220"/>
      <c r="O53" s="1220">
        <v>7153.03</v>
      </c>
      <c r="P53" s="1220"/>
      <c r="Q53" s="1220"/>
      <c r="R53" s="1220"/>
      <c r="S53" s="1220"/>
      <c r="T53" s="1220"/>
      <c r="U53" s="1220">
        <v>9018.65</v>
      </c>
      <c r="V53" s="1220"/>
      <c r="W53" s="1220"/>
      <c r="X53" s="1220"/>
      <c r="Y53" s="1220"/>
      <c r="Z53" s="1220"/>
      <c r="AA53" s="1220"/>
      <c r="AB53" s="1220"/>
      <c r="AC53" s="1220"/>
      <c r="AD53" s="1220"/>
      <c r="AE53" s="1220"/>
      <c r="AF53" s="1220"/>
      <c r="AG53" s="1220"/>
      <c r="AH53" s="1220"/>
      <c r="AI53" s="1220"/>
      <c r="AJ53" s="1220"/>
      <c r="AK53" s="1111"/>
      <c r="AL53" s="1111"/>
      <c r="AM53" s="1111"/>
      <c r="AN53" s="1111"/>
      <c r="AO53" s="1111"/>
      <c r="AP53" s="1111"/>
      <c r="AQ53" s="1111"/>
      <c r="AR53" s="1111"/>
      <c r="AS53" s="1111"/>
      <c r="AT53" s="1111"/>
      <c r="AU53" s="1111"/>
      <c r="AV53" s="1111"/>
      <c r="AW53" s="1111"/>
      <c r="AX53" s="1111"/>
      <c r="AY53" s="1111"/>
      <c r="AZ53" s="1111"/>
      <c r="BA53" s="1111"/>
      <c r="BB53" s="1111"/>
      <c r="BC53" s="1111"/>
      <c r="BD53" s="1220">
        <v>7153.03</v>
      </c>
      <c r="BE53" s="1220"/>
      <c r="BF53" s="1220"/>
    </row>
    <row r="54" spans="1:58" ht="9.9499999999999993" customHeight="1">
      <c r="A54" s="1221">
        <v>43922</v>
      </c>
      <c r="B54" s="1221"/>
      <c r="C54" s="1221"/>
      <c r="D54" s="1222" t="s">
        <v>5864</v>
      </c>
      <c r="E54" s="1222"/>
      <c r="F54" s="1220">
        <v>5278.99</v>
      </c>
      <c r="G54" s="1220"/>
      <c r="H54" s="1220"/>
      <c r="I54" s="1220"/>
      <c r="J54" s="1220"/>
      <c r="K54" s="1220"/>
      <c r="L54" s="1220"/>
      <c r="M54" s="1220"/>
      <c r="N54" s="1220"/>
      <c r="O54" s="1220">
        <v>5278.99</v>
      </c>
      <c r="P54" s="1220"/>
      <c r="Q54" s="1220"/>
      <c r="R54" s="1220"/>
      <c r="S54" s="1220"/>
      <c r="T54" s="1220"/>
      <c r="U54" s="1220">
        <v>14297.64</v>
      </c>
      <c r="V54" s="1220"/>
      <c r="W54" s="1220"/>
      <c r="X54" s="1220"/>
      <c r="Y54" s="1220"/>
      <c r="Z54" s="1220"/>
      <c r="AA54" s="1220"/>
      <c r="AB54" s="1220"/>
      <c r="AC54" s="1220"/>
      <c r="AD54" s="1220"/>
      <c r="AE54" s="1220"/>
      <c r="AF54" s="1220"/>
      <c r="AG54" s="1220"/>
      <c r="AH54" s="1220"/>
      <c r="AI54" s="1220"/>
      <c r="AJ54" s="1220"/>
      <c r="AK54" s="1111"/>
      <c r="AL54" s="1111"/>
      <c r="AM54" s="1111"/>
      <c r="AN54" s="1111"/>
      <c r="AO54" s="1111"/>
      <c r="AP54" s="1111"/>
      <c r="AQ54" s="1111"/>
      <c r="AR54" s="1111"/>
      <c r="AS54" s="1111"/>
      <c r="AT54" s="1111"/>
      <c r="AU54" s="1111"/>
      <c r="AV54" s="1111"/>
      <c r="AW54" s="1111"/>
      <c r="AX54" s="1111"/>
      <c r="AY54" s="1111"/>
      <c r="AZ54" s="1111"/>
      <c r="BA54" s="1111"/>
      <c r="BB54" s="1111"/>
      <c r="BC54" s="1111"/>
      <c r="BD54" s="1220">
        <v>5278.99</v>
      </c>
      <c r="BE54" s="1220"/>
      <c r="BF54" s="1220"/>
    </row>
    <row r="55" spans="1:58" ht="9.9499999999999993" customHeight="1">
      <c r="A55" s="1221">
        <v>43970</v>
      </c>
      <c r="B55" s="1221"/>
      <c r="C55" s="1221"/>
      <c r="D55" s="1222" t="s">
        <v>5865</v>
      </c>
      <c r="E55" s="1222"/>
      <c r="F55" s="1220">
        <v>19580.95</v>
      </c>
      <c r="G55" s="1220"/>
      <c r="H55" s="1220"/>
      <c r="I55" s="1220"/>
      <c r="J55" s="1220"/>
      <c r="K55" s="1220"/>
      <c r="L55" s="1220"/>
      <c r="M55" s="1220"/>
      <c r="N55" s="1220"/>
      <c r="O55" s="1223">
        <v>17.399999999999999</v>
      </c>
      <c r="P55" s="1223"/>
      <c r="Q55" s="1223"/>
      <c r="R55" s="1223"/>
      <c r="S55" s="1223"/>
      <c r="T55" s="1223"/>
      <c r="U55" s="1220">
        <v>14315.04</v>
      </c>
      <c r="V55" s="1220"/>
      <c r="W55" s="1220"/>
      <c r="X55" s="1220"/>
      <c r="Y55" s="1220"/>
      <c r="Z55" s="1220"/>
      <c r="AA55" s="1220"/>
      <c r="AB55" s="1220"/>
      <c r="AC55" s="1220"/>
      <c r="AD55" s="1220"/>
      <c r="AE55" s="1220"/>
      <c r="AF55" s="1220"/>
      <c r="AG55" s="1220"/>
      <c r="AH55" s="1220"/>
      <c r="AI55" s="1220"/>
      <c r="AJ55" s="1220"/>
      <c r="AK55" s="1111"/>
      <c r="AL55" s="1111"/>
      <c r="AM55" s="1111"/>
      <c r="AN55" s="1111"/>
      <c r="AO55" s="1111"/>
      <c r="AP55" s="1111"/>
      <c r="AQ55" s="1111"/>
      <c r="AR55" s="1111"/>
      <c r="AS55" s="1111"/>
      <c r="AT55" s="1111"/>
      <c r="AU55" s="1111"/>
      <c r="AV55" s="1111"/>
      <c r="AW55" s="1111"/>
      <c r="AX55" s="1111"/>
      <c r="AY55" s="1111"/>
      <c r="AZ55" s="1111"/>
      <c r="BA55" s="1111"/>
      <c r="BB55" s="1111"/>
      <c r="BC55" s="1111"/>
      <c r="BD55" s="1225">
        <v>17.399999999999999</v>
      </c>
      <c r="BE55" s="1225"/>
      <c r="BF55" s="1225"/>
    </row>
    <row r="56" spans="1:58" ht="9.9499999999999993" customHeight="1">
      <c r="A56" s="1221">
        <v>43983</v>
      </c>
      <c r="B56" s="1221"/>
      <c r="C56" s="1221"/>
      <c r="D56" s="1222" t="s">
        <v>5866</v>
      </c>
      <c r="E56" s="1222"/>
      <c r="F56" s="1220">
        <v>20408.34</v>
      </c>
      <c r="G56" s="1220"/>
      <c r="H56" s="1220"/>
      <c r="I56" s="1220"/>
      <c r="J56" s="1220"/>
      <c r="K56" s="1220"/>
      <c r="L56" s="1220"/>
      <c r="M56" s="1220"/>
      <c r="N56" s="1220"/>
      <c r="O56" s="1223">
        <v>17.399999999999999</v>
      </c>
      <c r="P56" s="1223"/>
      <c r="Q56" s="1223"/>
      <c r="R56" s="1223"/>
      <c r="S56" s="1223"/>
      <c r="T56" s="1223"/>
      <c r="U56" s="1220">
        <v>14332.44</v>
      </c>
      <c r="V56" s="1220"/>
      <c r="W56" s="1220"/>
      <c r="X56" s="1220"/>
      <c r="Y56" s="1220"/>
      <c r="Z56" s="1220"/>
      <c r="AA56" s="1220"/>
      <c r="AB56" s="1220"/>
      <c r="AC56" s="1220"/>
      <c r="AD56" s="1220"/>
      <c r="AE56" s="1220"/>
      <c r="AF56" s="1220"/>
      <c r="AG56" s="1220"/>
      <c r="AH56" s="1220"/>
      <c r="AI56" s="1220"/>
      <c r="AJ56" s="1220"/>
      <c r="AK56" s="1111"/>
      <c r="AL56" s="1111"/>
      <c r="AM56" s="1111"/>
      <c r="AN56" s="1111"/>
      <c r="AO56" s="1111"/>
      <c r="AP56" s="1111"/>
      <c r="AQ56" s="1111"/>
      <c r="AR56" s="1111"/>
      <c r="AS56" s="1111"/>
      <c r="AT56" s="1111"/>
      <c r="AU56" s="1111"/>
      <c r="AV56" s="1111"/>
      <c r="AW56" s="1111"/>
      <c r="AX56" s="1111"/>
      <c r="AY56" s="1111"/>
      <c r="AZ56" s="1111"/>
      <c r="BA56" s="1111"/>
      <c r="BB56" s="1111"/>
      <c r="BC56" s="1111"/>
      <c r="BD56" s="1225">
        <v>17.399999999999999</v>
      </c>
      <c r="BE56" s="1225"/>
      <c r="BF56" s="1225"/>
    </row>
    <row r="57" spans="1:58" ht="14.1" customHeight="1">
      <c r="A57" s="1221">
        <v>44018</v>
      </c>
      <c r="B57" s="1221"/>
      <c r="C57" s="1221"/>
      <c r="D57" s="1222" t="s">
        <v>5867</v>
      </c>
      <c r="E57" s="1222"/>
      <c r="F57" s="1220">
        <v>27375.58</v>
      </c>
      <c r="G57" s="1220"/>
      <c r="H57" s="1220"/>
      <c r="I57" s="1220"/>
      <c r="J57" s="1220"/>
      <c r="K57" s="1220"/>
      <c r="L57" s="1220"/>
      <c r="M57" s="1220"/>
      <c r="N57" s="1220"/>
      <c r="O57" s="1223">
        <v>17.399999999999999</v>
      </c>
      <c r="P57" s="1223"/>
      <c r="Q57" s="1223"/>
      <c r="R57" s="1223"/>
      <c r="S57" s="1223"/>
      <c r="T57" s="1223"/>
      <c r="U57" s="1220">
        <v>14349.84</v>
      </c>
      <c r="V57" s="1220"/>
      <c r="W57" s="1220"/>
      <c r="X57" s="1220"/>
      <c r="Y57" s="1220"/>
      <c r="Z57" s="1220"/>
      <c r="AA57" s="1220"/>
      <c r="AB57" s="1220"/>
      <c r="AC57" s="1220"/>
      <c r="AD57" s="1220"/>
      <c r="AE57" s="1220"/>
      <c r="AF57" s="1220"/>
      <c r="AG57" s="1220"/>
      <c r="AH57" s="1220"/>
      <c r="AI57" s="1220"/>
      <c r="AJ57" s="1220"/>
      <c r="AK57" s="1225">
        <v>17.399999999999999</v>
      </c>
      <c r="AL57" s="1225"/>
      <c r="AM57" s="1225"/>
      <c r="AN57" s="1225"/>
      <c r="AO57" s="1225"/>
      <c r="AP57" s="1225"/>
      <c r="AQ57" s="1225"/>
      <c r="AR57" s="1225"/>
      <c r="AS57" s="1225"/>
      <c r="AT57" s="1225"/>
      <c r="AU57" s="1225"/>
      <c r="AV57" s="1225"/>
      <c r="AW57" s="1225"/>
      <c r="AX57" s="1225"/>
      <c r="AY57" s="1225"/>
      <c r="AZ57" s="1225"/>
      <c r="BA57" s="1225"/>
      <c r="BB57" s="1225"/>
      <c r="BC57" s="1225"/>
      <c r="BD57" s="1111"/>
      <c r="BE57" s="1111"/>
      <c r="BF57" s="1111"/>
    </row>
    <row r="58" spans="1:58" ht="14.1" customHeight="1">
      <c r="A58" s="1013" t="s">
        <v>5868</v>
      </c>
    </row>
    <row r="59" spans="1:58" ht="14.1" customHeight="1">
      <c r="A59" s="1013" t="s">
        <v>5869</v>
      </c>
    </row>
    <row r="60" spans="1:58" ht="14.1" customHeight="1">
      <c r="A60" s="1221">
        <v>43959</v>
      </c>
      <c r="B60" s="1221"/>
      <c r="C60" s="1221"/>
      <c r="D60" s="1222" t="s">
        <v>5870</v>
      </c>
      <c r="E60" s="1222"/>
      <c r="F60" s="1220">
        <v>18049.61</v>
      </c>
      <c r="G60" s="1220"/>
      <c r="H60" s="1220"/>
      <c r="I60" s="1220"/>
      <c r="J60" s="1220"/>
      <c r="K60" s="1220"/>
      <c r="L60" s="1220"/>
      <c r="M60" s="1220"/>
      <c r="N60" s="1220">
        <v>18049.61</v>
      </c>
      <c r="O60" s="1220"/>
      <c r="P60" s="1220"/>
      <c r="Q60" s="1220"/>
      <c r="R60" s="1220"/>
      <c r="S60" s="1220"/>
      <c r="T60" s="1220"/>
      <c r="U60" s="1220">
        <v>18049.61</v>
      </c>
      <c r="V60" s="1220"/>
      <c r="W60" s="1220"/>
      <c r="X60" s="1220"/>
      <c r="Y60" s="1220"/>
      <c r="Z60" s="1220"/>
      <c r="AA60" s="1220"/>
      <c r="AB60" s="1220"/>
      <c r="AC60" s="1220"/>
      <c r="AD60" s="1220"/>
      <c r="AE60" s="1220"/>
      <c r="AF60" s="1220"/>
      <c r="AG60" s="1220"/>
      <c r="AH60" s="1220"/>
      <c r="AI60" s="1111"/>
      <c r="AJ60" s="1111"/>
      <c r="AK60" s="1111"/>
      <c r="AL60" s="1111"/>
      <c r="AM60" s="1111"/>
      <c r="AN60" s="1111"/>
      <c r="AO60" s="1111"/>
      <c r="AP60" s="1111"/>
      <c r="AQ60" s="1111"/>
      <c r="AR60" s="1111"/>
      <c r="AS60" s="1111"/>
      <c r="AT60" s="1111"/>
      <c r="AU60" s="1111"/>
      <c r="AV60" s="1111"/>
      <c r="AW60" s="1111"/>
      <c r="AX60" s="1111"/>
      <c r="AY60" s="1111"/>
      <c r="AZ60" s="1111"/>
      <c r="BA60" s="1111"/>
      <c r="BB60" s="1111"/>
      <c r="BC60" s="1220">
        <v>18049.61</v>
      </c>
      <c r="BD60" s="1220"/>
      <c r="BE60" s="1220"/>
      <c r="BF60" s="1220"/>
    </row>
    <row r="61" spans="1:58" ht="9.9499999999999993" customHeight="1">
      <c r="A61" s="1221">
        <v>43983</v>
      </c>
      <c r="B61" s="1221"/>
      <c r="C61" s="1221"/>
      <c r="D61" s="1222" t="s">
        <v>5871</v>
      </c>
      <c r="E61" s="1222"/>
      <c r="F61" s="1220">
        <v>17196.55</v>
      </c>
      <c r="G61" s="1220"/>
      <c r="H61" s="1220"/>
      <c r="I61" s="1220"/>
      <c r="J61" s="1220"/>
      <c r="K61" s="1220"/>
      <c r="L61" s="1220"/>
      <c r="M61" s="1220"/>
      <c r="N61" s="1220">
        <v>17196.55</v>
      </c>
      <c r="O61" s="1220"/>
      <c r="P61" s="1220"/>
      <c r="Q61" s="1220"/>
      <c r="R61" s="1220"/>
      <c r="S61" s="1220"/>
      <c r="T61" s="1220"/>
      <c r="U61" s="1220">
        <v>35246.160000000003</v>
      </c>
      <c r="V61" s="1220"/>
      <c r="W61" s="1220"/>
      <c r="X61" s="1220"/>
      <c r="Y61" s="1220"/>
      <c r="Z61" s="1220"/>
      <c r="AA61" s="1220"/>
      <c r="AB61" s="1220"/>
      <c r="AC61" s="1220"/>
      <c r="AD61" s="1220"/>
      <c r="AE61" s="1220"/>
      <c r="AF61" s="1220"/>
      <c r="AG61" s="1220"/>
      <c r="AH61" s="1220"/>
      <c r="AI61" s="1111"/>
      <c r="AJ61" s="1111"/>
      <c r="AK61" s="1111"/>
      <c r="AL61" s="1111"/>
      <c r="AM61" s="1111"/>
      <c r="AN61" s="1111"/>
      <c r="AO61" s="1111"/>
      <c r="AP61" s="1111"/>
      <c r="AQ61" s="1111"/>
      <c r="AR61" s="1111"/>
      <c r="AS61" s="1111"/>
      <c r="AT61" s="1111"/>
      <c r="AU61" s="1111"/>
      <c r="AV61" s="1111"/>
      <c r="AW61" s="1111"/>
      <c r="AX61" s="1111"/>
      <c r="AY61" s="1111"/>
      <c r="AZ61" s="1111"/>
      <c r="BA61" s="1111"/>
      <c r="BB61" s="1111"/>
      <c r="BC61" s="1220">
        <v>17196.55</v>
      </c>
      <c r="BD61" s="1220"/>
      <c r="BE61" s="1220"/>
      <c r="BF61" s="1220"/>
    </row>
    <row r="62" spans="1:58" ht="14.1" customHeight="1">
      <c r="A62" s="1221">
        <v>44013</v>
      </c>
      <c r="B62" s="1221"/>
      <c r="C62" s="1221"/>
      <c r="D62" s="1222" t="s">
        <v>5872</v>
      </c>
      <c r="E62" s="1222"/>
      <c r="F62" s="1220">
        <v>18862.669999999998</v>
      </c>
      <c r="G62" s="1220"/>
      <c r="H62" s="1220"/>
      <c r="I62" s="1220"/>
      <c r="J62" s="1220"/>
      <c r="K62" s="1220"/>
      <c r="L62" s="1220"/>
      <c r="M62" s="1220"/>
      <c r="N62" s="1220">
        <v>18862.669999999998</v>
      </c>
      <c r="O62" s="1220"/>
      <c r="P62" s="1220"/>
      <c r="Q62" s="1220"/>
      <c r="R62" s="1220"/>
      <c r="S62" s="1220"/>
      <c r="T62" s="1220"/>
      <c r="U62" s="1220">
        <v>54108.83</v>
      </c>
      <c r="V62" s="1220"/>
      <c r="W62" s="1220"/>
      <c r="X62" s="1220"/>
      <c r="Y62" s="1220"/>
      <c r="Z62" s="1220"/>
      <c r="AA62" s="1220"/>
      <c r="AB62" s="1220"/>
      <c r="AC62" s="1220"/>
      <c r="AD62" s="1220"/>
      <c r="AE62" s="1220"/>
      <c r="AF62" s="1220"/>
      <c r="AG62" s="1220"/>
      <c r="AH62" s="1220"/>
      <c r="AI62" s="1220">
        <v>18862.669999999998</v>
      </c>
      <c r="AJ62" s="1220"/>
      <c r="AK62" s="1220"/>
      <c r="AL62" s="1220"/>
      <c r="AM62" s="1220"/>
      <c r="AN62" s="1220"/>
      <c r="AO62" s="1220"/>
      <c r="AP62" s="1220"/>
      <c r="AQ62" s="1220"/>
      <c r="AR62" s="1220"/>
      <c r="AS62" s="1220"/>
      <c r="AT62" s="1220"/>
      <c r="AU62" s="1220"/>
      <c r="AV62" s="1220"/>
      <c r="AW62" s="1220"/>
      <c r="AX62" s="1220"/>
      <c r="AY62" s="1220"/>
      <c r="AZ62" s="1220"/>
      <c r="BA62" s="1220"/>
      <c r="BB62" s="1220"/>
      <c r="BC62" s="1111"/>
      <c r="BD62" s="1111"/>
      <c r="BE62" s="1111"/>
      <c r="BF62" s="1111"/>
    </row>
    <row r="63" spans="1:58" ht="14.1" customHeight="1">
      <c r="A63" s="1013" t="s">
        <v>5873</v>
      </c>
    </row>
    <row r="64" spans="1:58" ht="14.1" customHeight="1">
      <c r="A64" s="1013" t="s">
        <v>5874</v>
      </c>
    </row>
    <row r="65" spans="1:58" ht="11.1" customHeight="1">
      <c r="A65" s="1014" t="s">
        <v>5875</v>
      </c>
    </row>
    <row r="66" spans="1:58" ht="14.1" customHeight="1">
      <c r="A66" s="1013" t="s">
        <v>5876</v>
      </c>
    </row>
    <row r="67" spans="1:58" ht="14.1" customHeight="1">
      <c r="A67" s="1013" t="s">
        <v>5877</v>
      </c>
    </row>
    <row r="68" spans="1:58" ht="12.95" customHeight="1">
      <c r="A68" s="1111"/>
      <c r="B68" s="1111"/>
      <c r="C68" s="1111"/>
      <c r="D68" s="1111"/>
      <c r="E68" s="1111"/>
      <c r="F68" s="1111"/>
      <c r="G68" s="1111"/>
      <c r="H68" s="1111"/>
      <c r="I68" s="1111"/>
      <c r="J68" s="1111"/>
      <c r="K68" s="1111"/>
      <c r="L68" s="1111"/>
      <c r="M68" s="1111"/>
      <c r="N68" s="1111"/>
      <c r="O68" s="1111"/>
      <c r="P68" s="1111"/>
      <c r="Q68" s="1111"/>
      <c r="R68" s="1111"/>
      <c r="S68" s="1111"/>
      <c r="T68" s="1111"/>
      <c r="U68" s="1111"/>
      <c r="V68" s="1111"/>
      <c r="W68" s="1111"/>
      <c r="X68" s="1111"/>
      <c r="Y68" s="1111"/>
    </row>
    <row r="69" spans="1:58" ht="14.1" customHeight="1">
      <c r="A69" s="1221">
        <v>43959</v>
      </c>
      <c r="B69" s="1221"/>
      <c r="C69" s="1221"/>
      <c r="D69" s="1222" t="s">
        <v>5878</v>
      </c>
      <c r="E69" s="1222"/>
      <c r="F69" s="1222"/>
      <c r="G69" s="1220">
        <v>4454.08</v>
      </c>
      <c r="H69" s="1220"/>
      <c r="I69" s="1220"/>
      <c r="J69" s="1220"/>
      <c r="K69" s="1220"/>
      <c r="L69" s="1220"/>
      <c r="M69" s="1220"/>
      <c r="N69" s="1220"/>
      <c r="O69" s="1220">
        <v>4454.08</v>
      </c>
      <c r="P69" s="1220"/>
      <c r="Q69" s="1220"/>
      <c r="R69" s="1220"/>
      <c r="S69" s="1220"/>
      <c r="T69" s="1220"/>
      <c r="U69" s="1220"/>
      <c r="V69" s="1220">
        <v>4454.08</v>
      </c>
      <c r="W69" s="1220"/>
      <c r="X69" s="1220"/>
      <c r="Y69" s="1220"/>
      <c r="Z69" s="1220"/>
      <c r="AA69" s="1220"/>
      <c r="AB69" s="1220"/>
      <c r="AC69" s="1220"/>
      <c r="AD69" s="1220"/>
      <c r="AE69" s="1220"/>
      <c r="AF69" s="1220"/>
      <c r="AG69" s="1220"/>
      <c r="AH69" s="1220"/>
      <c r="AI69" s="1220"/>
      <c r="AJ69" s="1220"/>
      <c r="AK69" s="1220"/>
      <c r="AL69" s="1220"/>
      <c r="AM69" s="1224">
        <v>4454.08</v>
      </c>
      <c r="AN69" s="1224"/>
      <c r="AO69" s="1224"/>
      <c r="AP69" s="1224"/>
      <c r="AQ69" s="1224"/>
      <c r="AR69" s="1224"/>
      <c r="AS69" s="1224"/>
      <c r="AT69" s="1224"/>
      <c r="AU69" s="1224"/>
      <c r="AV69" s="1224"/>
      <c r="AW69" s="1224"/>
      <c r="AX69" s="1224"/>
      <c r="AY69" s="1224"/>
      <c r="AZ69" s="1224"/>
      <c r="BA69" s="1224"/>
      <c r="BB69" s="1224"/>
      <c r="BC69" s="1224"/>
      <c r="BD69" s="1224"/>
      <c r="BE69" s="1224"/>
      <c r="BF69" s="1224"/>
    </row>
    <row r="70" spans="1:58" ht="14.1" customHeight="1">
      <c r="A70" s="1221">
        <v>43959</v>
      </c>
      <c r="B70" s="1221"/>
      <c r="C70" s="1221"/>
      <c r="D70" s="1222" t="s">
        <v>5879</v>
      </c>
      <c r="E70" s="1222"/>
      <c r="F70" s="1222"/>
      <c r="G70" s="1220">
        <v>1191.75</v>
      </c>
      <c r="H70" s="1220"/>
      <c r="I70" s="1220"/>
      <c r="J70" s="1220"/>
      <c r="K70" s="1220"/>
      <c r="L70" s="1220"/>
      <c r="M70" s="1220"/>
      <c r="N70" s="1220"/>
      <c r="O70" s="1220">
        <v>1191.75</v>
      </c>
      <c r="P70" s="1220"/>
      <c r="Q70" s="1220"/>
      <c r="R70" s="1220"/>
      <c r="S70" s="1220"/>
      <c r="T70" s="1220"/>
      <c r="U70" s="1220"/>
      <c r="V70" s="1220">
        <v>5645.83</v>
      </c>
      <c r="W70" s="1220"/>
      <c r="X70" s="1220"/>
      <c r="Y70" s="1220"/>
      <c r="Z70" s="1220"/>
      <c r="AA70" s="1220"/>
      <c r="AB70" s="1220"/>
      <c r="AC70" s="1220"/>
      <c r="AD70" s="1220"/>
      <c r="AE70" s="1220"/>
      <c r="AF70" s="1220"/>
      <c r="AG70" s="1220"/>
      <c r="AH70" s="1220"/>
      <c r="AI70" s="1220"/>
      <c r="AJ70" s="1220"/>
      <c r="AK70" s="1220"/>
      <c r="AL70" s="1220"/>
      <c r="AM70" s="1224">
        <v>1191.75</v>
      </c>
      <c r="AN70" s="1224"/>
      <c r="AO70" s="1224"/>
      <c r="AP70" s="1224"/>
      <c r="AQ70" s="1224"/>
      <c r="AR70" s="1224"/>
      <c r="AS70" s="1224"/>
      <c r="AT70" s="1224"/>
      <c r="AU70" s="1224"/>
      <c r="AV70" s="1224"/>
      <c r="AW70" s="1224"/>
      <c r="AX70" s="1224"/>
      <c r="AY70" s="1224"/>
      <c r="AZ70" s="1224"/>
      <c r="BA70" s="1224"/>
      <c r="BB70" s="1224"/>
      <c r="BC70" s="1224"/>
      <c r="BD70" s="1224"/>
      <c r="BE70" s="1224"/>
      <c r="BF70" s="1224"/>
    </row>
    <row r="71" spans="1:58" ht="14.1" customHeight="1">
      <c r="A71" s="1013" t="s">
        <v>5880</v>
      </c>
    </row>
    <row r="72" spans="1:58" ht="14.1" customHeight="1">
      <c r="A72" s="1013" t="s">
        <v>5881</v>
      </c>
    </row>
    <row r="73" spans="1:58" ht="11.1" customHeight="1">
      <c r="A73" s="1014" t="s">
        <v>5882</v>
      </c>
    </row>
    <row r="74" spans="1:58" ht="12.95" customHeight="1">
      <c r="A74" s="1111"/>
      <c r="B74" s="1111"/>
      <c r="C74" s="1111"/>
      <c r="D74" s="1111"/>
      <c r="E74" s="1111"/>
      <c r="F74" s="1111"/>
      <c r="G74" s="1111"/>
      <c r="H74" s="1111"/>
      <c r="I74" s="1111"/>
      <c r="J74" s="1111"/>
      <c r="K74" s="1111"/>
      <c r="L74" s="1111"/>
      <c r="M74" s="1111"/>
      <c r="N74" s="1111"/>
      <c r="O74" s="1111"/>
      <c r="P74" s="1111"/>
      <c r="Q74" s="1111"/>
      <c r="R74" s="1111"/>
      <c r="S74" s="1111"/>
      <c r="T74" s="1111"/>
      <c r="U74" s="1111"/>
      <c r="V74" s="1111"/>
      <c r="W74" s="1111"/>
      <c r="X74" s="1111"/>
      <c r="Y74" s="1111"/>
    </row>
    <row r="75" spans="1:58" ht="11.1" customHeight="1">
      <c r="A75" s="1012" t="s">
        <v>5815</v>
      </c>
    </row>
    <row r="76" spans="1:58" ht="14.1" customHeight="1">
      <c r="A76" s="1221">
        <v>43959</v>
      </c>
      <c r="B76" s="1221"/>
      <c r="C76" s="1221"/>
      <c r="D76" s="1222" t="s">
        <v>5883</v>
      </c>
      <c r="E76" s="1222"/>
      <c r="F76" s="1223">
        <v>636.46</v>
      </c>
      <c r="G76" s="1223"/>
      <c r="H76" s="1223"/>
      <c r="I76" s="1223"/>
      <c r="J76" s="1223"/>
      <c r="K76" s="1223"/>
      <c r="L76" s="1223"/>
      <c r="M76" s="1223"/>
      <c r="N76" s="1223">
        <v>636.46</v>
      </c>
      <c r="O76" s="1223"/>
      <c r="P76" s="1223"/>
      <c r="Q76" s="1223"/>
      <c r="R76" s="1223"/>
      <c r="S76" s="1223"/>
      <c r="T76" s="1223"/>
      <c r="U76" s="1220">
        <v>10636.71</v>
      </c>
      <c r="V76" s="1220"/>
      <c r="W76" s="1220"/>
      <c r="X76" s="1220"/>
      <c r="Y76" s="1220"/>
      <c r="Z76" s="1220"/>
      <c r="AA76" s="1220"/>
      <c r="AB76" s="1220"/>
      <c r="AC76" s="1220"/>
      <c r="AD76" s="1220"/>
      <c r="AE76" s="1220"/>
      <c r="AF76" s="1220"/>
      <c r="AG76" s="1220"/>
      <c r="AH76" s="1220"/>
      <c r="AI76" s="1111"/>
      <c r="AJ76" s="1111"/>
      <c r="AK76" s="1111"/>
      <c r="AL76" s="1111"/>
      <c r="AM76" s="1111"/>
      <c r="AN76" s="1111"/>
      <c r="AO76" s="1111"/>
      <c r="AP76" s="1111"/>
      <c r="AQ76" s="1111"/>
      <c r="AR76" s="1111"/>
      <c r="AS76" s="1111"/>
      <c r="AT76" s="1111"/>
      <c r="AU76" s="1111"/>
      <c r="AV76" s="1111"/>
      <c r="AW76" s="1111"/>
      <c r="AX76" s="1111"/>
      <c r="AY76" s="1111"/>
      <c r="AZ76" s="1111"/>
      <c r="BA76" s="1111"/>
      <c r="BB76" s="1111"/>
      <c r="BC76" s="1223">
        <v>636.46</v>
      </c>
      <c r="BD76" s="1223"/>
      <c r="BE76" s="1223"/>
      <c r="BF76" s="1223"/>
    </row>
    <row r="77" spans="1:58" ht="9.9499999999999993" customHeight="1">
      <c r="A77" s="1221">
        <v>43983</v>
      </c>
      <c r="B77" s="1221"/>
      <c r="C77" s="1221"/>
      <c r="D77" s="1222" t="s">
        <v>5884</v>
      </c>
      <c r="E77" s="1222"/>
      <c r="F77" s="1220">
        <v>20066.48</v>
      </c>
      <c r="G77" s="1220"/>
      <c r="H77" s="1220"/>
      <c r="I77" s="1220"/>
      <c r="J77" s="1220"/>
      <c r="K77" s="1220"/>
      <c r="L77" s="1220"/>
      <c r="M77" s="1220"/>
      <c r="N77" s="1220">
        <v>20066.48</v>
      </c>
      <c r="O77" s="1220"/>
      <c r="P77" s="1220"/>
      <c r="Q77" s="1220"/>
      <c r="R77" s="1220"/>
      <c r="S77" s="1220"/>
      <c r="T77" s="1220"/>
      <c r="U77" s="1220">
        <v>30703.19</v>
      </c>
      <c r="V77" s="1220"/>
      <c r="W77" s="1220"/>
      <c r="X77" s="1220"/>
      <c r="Y77" s="1220"/>
      <c r="Z77" s="1220"/>
      <c r="AA77" s="1220"/>
      <c r="AB77" s="1220"/>
      <c r="AC77" s="1220"/>
      <c r="AD77" s="1220"/>
      <c r="AE77" s="1220"/>
      <c r="AF77" s="1220"/>
      <c r="AG77" s="1220"/>
      <c r="AH77" s="1220"/>
      <c r="AI77" s="1111"/>
      <c r="AJ77" s="1111"/>
      <c r="AK77" s="1111"/>
      <c r="AL77" s="1111"/>
      <c r="AM77" s="1111"/>
      <c r="AN77" s="1111"/>
      <c r="AO77" s="1111"/>
      <c r="AP77" s="1111"/>
      <c r="AQ77" s="1111"/>
      <c r="AR77" s="1111"/>
      <c r="AS77" s="1111"/>
      <c r="AT77" s="1111"/>
      <c r="AU77" s="1111"/>
      <c r="AV77" s="1111"/>
      <c r="AW77" s="1111"/>
      <c r="AX77" s="1111"/>
      <c r="AY77" s="1111"/>
      <c r="AZ77" s="1111"/>
      <c r="BA77" s="1111"/>
      <c r="BB77" s="1111"/>
      <c r="BC77" s="1220">
        <v>20066.48</v>
      </c>
      <c r="BD77" s="1220"/>
      <c r="BE77" s="1220"/>
      <c r="BF77" s="1220"/>
    </row>
    <row r="78" spans="1:58" ht="9.9499999999999993" customHeight="1">
      <c r="A78" s="1221">
        <v>43983</v>
      </c>
      <c r="B78" s="1221"/>
      <c r="C78" s="1221"/>
      <c r="D78" s="1222" t="s">
        <v>5885</v>
      </c>
      <c r="E78" s="1222"/>
      <c r="F78" s="1223">
        <v>569.28</v>
      </c>
      <c r="G78" s="1223"/>
      <c r="H78" s="1223"/>
      <c r="I78" s="1223"/>
      <c r="J78" s="1223"/>
      <c r="K78" s="1223"/>
      <c r="L78" s="1223"/>
      <c r="M78" s="1223"/>
      <c r="N78" s="1223">
        <v>569.28</v>
      </c>
      <c r="O78" s="1223"/>
      <c r="P78" s="1223"/>
      <c r="Q78" s="1223"/>
      <c r="R78" s="1223"/>
      <c r="S78" s="1223"/>
      <c r="T78" s="1223"/>
      <c r="U78" s="1220">
        <v>31272.47</v>
      </c>
      <c r="V78" s="1220"/>
      <c r="W78" s="1220"/>
      <c r="X78" s="1220"/>
      <c r="Y78" s="1220"/>
      <c r="Z78" s="1220"/>
      <c r="AA78" s="1220"/>
      <c r="AB78" s="1220"/>
      <c r="AC78" s="1220"/>
      <c r="AD78" s="1220"/>
      <c r="AE78" s="1220"/>
      <c r="AF78" s="1220"/>
      <c r="AG78" s="1220"/>
      <c r="AH78" s="1220"/>
      <c r="AI78" s="1111"/>
      <c r="AJ78" s="1111"/>
      <c r="AK78" s="1111"/>
      <c r="AL78" s="1111"/>
      <c r="AM78" s="1111"/>
      <c r="AN78" s="1111"/>
      <c r="AO78" s="1111"/>
      <c r="AP78" s="1111"/>
      <c r="AQ78" s="1111"/>
      <c r="AR78" s="1111"/>
      <c r="AS78" s="1111"/>
      <c r="AT78" s="1111"/>
      <c r="AU78" s="1111"/>
      <c r="AV78" s="1111"/>
      <c r="AW78" s="1111"/>
      <c r="AX78" s="1111"/>
      <c r="AY78" s="1111"/>
      <c r="AZ78" s="1111"/>
      <c r="BA78" s="1111"/>
      <c r="BB78" s="1111"/>
      <c r="BC78" s="1223">
        <v>569.28</v>
      </c>
      <c r="BD78" s="1223"/>
      <c r="BE78" s="1223"/>
      <c r="BF78" s="1223"/>
    </row>
    <row r="79" spans="1:58" ht="9.9499999999999993" customHeight="1">
      <c r="A79" s="1221">
        <v>44013</v>
      </c>
      <c r="B79" s="1221"/>
      <c r="C79" s="1221"/>
      <c r="D79" s="1222" t="s">
        <v>5886</v>
      </c>
      <c r="E79" s="1222"/>
      <c r="F79" s="1220">
        <v>17206.82</v>
      </c>
      <c r="G79" s="1220"/>
      <c r="H79" s="1220"/>
      <c r="I79" s="1220"/>
      <c r="J79" s="1220"/>
      <c r="K79" s="1220"/>
      <c r="L79" s="1220"/>
      <c r="M79" s="1220"/>
      <c r="N79" s="1220">
        <v>17206.82</v>
      </c>
      <c r="O79" s="1220"/>
      <c r="P79" s="1220"/>
      <c r="Q79" s="1220"/>
      <c r="R79" s="1220"/>
      <c r="S79" s="1220"/>
      <c r="T79" s="1220"/>
      <c r="U79" s="1220">
        <v>48479.29</v>
      </c>
      <c r="V79" s="1220"/>
      <c r="W79" s="1220"/>
      <c r="X79" s="1220"/>
      <c r="Y79" s="1220"/>
      <c r="Z79" s="1220"/>
      <c r="AA79" s="1220"/>
      <c r="AB79" s="1220"/>
      <c r="AC79" s="1220"/>
      <c r="AD79" s="1220"/>
      <c r="AE79" s="1220"/>
      <c r="AF79" s="1220"/>
      <c r="AG79" s="1220"/>
      <c r="AH79" s="1220"/>
      <c r="AI79" s="1220">
        <v>17206.82</v>
      </c>
      <c r="AJ79" s="1220"/>
      <c r="AK79" s="1220"/>
      <c r="AL79" s="1220"/>
      <c r="AM79" s="1220"/>
      <c r="AN79" s="1220"/>
      <c r="AO79" s="1220"/>
      <c r="AP79" s="1220"/>
      <c r="AQ79" s="1220"/>
      <c r="AR79" s="1220"/>
      <c r="AS79" s="1220"/>
      <c r="AT79" s="1220"/>
      <c r="AU79" s="1220"/>
      <c r="AV79" s="1220"/>
      <c r="AW79" s="1220"/>
      <c r="AX79" s="1220"/>
      <c r="AY79" s="1220"/>
      <c r="AZ79" s="1220"/>
      <c r="BA79" s="1220"/>
      <c r="BB79" s="1220"/>
      <c r="BC79" s="1111"/>
      <c r="BD79" s="1111"/>
      <c r="BE79" s="1111"/>
      <c r="BF79" s="1111"/>
    </row>
    <row r="80" spans="1:58" ht="14.1" customHeight="1">
      <c r="A80" s="1221">
        <v>44013</v>
      </c>
      <c r="B80" s="1221"/>
      <c r="C80" s="1221"/>
      <c r="D80" s="1222" t="s">
        <v>5887</v>
      </c>
      <c r="E80" s="1222"/>
      <c r="F80" s="1223">
        <v>494.54</v>
      </c>
      <c r="G80" s="1223"/>
      <c r="H80" s="1223"/>
      <c r="I80" s="1223"/>
      <c r="J80" s="1223"/>
      <c r="K80" s="1223"/>
      <c r="L80" s="1223"/>
      <c r="M80" s="1223"/>
      <c r="N80" s="1223">
        <v>494.54</v>
      </c>
      <c r="O80" s="1223"/>
      <c r="P80" s="1223"/>
      <c r="Q80" s="1223"/>
      <c r="R80" s="1223"/>
      <c r="S80" s="1223"/>
      <c r="T80" s="1223"/>
      <c r="U80" s="1220">
        <v>48973.83</v>
      </c>
      <c r="V80" s="1220"/>
      <c r="W80" s="1220"/>
      <c r="X80" s="1220"/>
      <c r="Y80" s="1220"/>
      <c r="Z80" s="1220"/>
      <c r="AA80" s="1220"/>
      <c r="AB80" s="1220"/>
      <c r="AC80" s="1220"/>
      <c r="AD80" s="1220"/>
      <c r="AE80" s="1220"/>
      <c r="AF80" s="1220"/>
      <c r="AG80" s="1220"/>
      <c r="AH80" s="1220"/>
      <c r="AI80" s="1225">
        <v>494.54</v>
      </c>
      <c r="AJ80" s="1225"/>
      <c r="AK80" s="1225"/>
      <c r="AL80" s="1225"/>
      <c r="AM80" s="1225"/>
      <c r="AN80" s="1225"/>
      <c r="AO80" s="1225"/>
      <c r="AP80" s="1225"/>
      <c r="AQ80" s="1225"/>
      <c r="AR80" s="1225"/>
      <c r="AS80" s="1225"/>
      <c r="AT80" s="1225"/>
      <c r="AU80" s="1225"/>
      <c r="AV80" s="1225"/>
      <c r="AW80" s="1225"/>
      <c r="AX80" s="1225"/>
      <c r="AY80" s="1225"/>
      <c r="AZ80" s="1225"/>
      <c r="BA80" s="1225"/>
      <c r="BB80" s="1225"/>
      <c r="BC80" s="1111"/>
      <c r="BD80" s="1111"/>
      <c r="BE80" s="1111"/>
      <c r="BF80" s="1111"/>
    </row>
    <row r="81" spans="1:58" ht="14.1" customHeight="1">
      <c r="A81" s="1013" t="s">
        <v>5888</v>
      </c>
    </row>
    <row r="82" spans="1:58" ht="14.1" customHeight="1">
      <c r="A82" s="1013" t="s">
        <v>5889</v>
      </c>
    </row>
    <row r="83" spans="1:58" ht="11.1" customHeight="1">
      <c r="A83" s="1014" t="s">
        <v>5890</v>
      </c>
    </row>
    <row r="84" spans="1:58" ht="14.1" customHeight="1">
      <c r="A84" s="1013" t="s">
        <v>5891</v>
      </c>
    </row>
    <row r="85" spans="1:58" ht="14.1" customHeight="1">
      <c r="A85" s="1013" t="s">
        <v>5892</v>
      </c>
    </row>
    <row r="86" spans="1:58" ht="12.95" customHeight="1">
      <c r="A86" s="1111"/>
      <c r="B86" s="1111"/>
      <c r="C86" s="1111"/>
      <c r="D86" s="1111"/>
      <c r="E86" s="1111"/>
      <c r="F86" s="1111"/>
      <c r="G86" s="1111"/>
      <c r="H86" s="1111"/>
      <c r="I86" s="1111"/>
      <c r="J86" s="1111"/>
      <c r="K86" s="1111"/>
      <c r="L86" s="1111"/>
      <c r="M86" s="1111"/>
      <c r="N86" s="1111"/>
      <c r="O86" s="1111"/>
      <c r="P86" s="1111"/>
      <c r="Q86" s="1111"/>
      <c r="R86" s="1111"/>
      <c r="S86" s="1111"/>
      <c r="T86" s="1111"/>
      <c r="U86" s="1111"/>
      <c r="V86" s="1111"/>
      <c r="W86" s="1111"/>
      <c r="X86" s="1111"/>
      <c r="Y86" s="1111"/>
    </row>
    <row r="87" spans="1:58" ht="14.1" customHeight="1">
      <c r="A87" s="1221">
        <v>43957</v>
      </c>
      <c r="B87" s="1221"/>
      <c r="C87" s="1221"/>
      <c r="D87" s="1222" t="s">
        <v>5893</v>
      </c>
      <c r="E87" s="1222"/>
      <c r="F87" s="1222"/>
      <c r="G87" s="1220">
        <v>6731.59</v>
      </c>
      <c r="H87" s="1220"/>
      <c r="I87" s="1220"/>
      <c r="J87" s="1220"/>
      <c r="K87" s="1220"/>
      <c r="L87" s="1220"/>
      <c r="M87" s="1220"/>
      <c r="N87" s="1220"/>
      <c r="O87" s="1220">
        <v>6731.59</v>
      </c>
      <c r="P87" s="1220"/>
      <c r="Q87" s="1220"/>
      <c r="R87" s="1220"/>
      <c r="S87" s="1220"/>
      <c r="T87" s="1220"/>
      <c r="U87" s="1220">
        <v>6731.59</v>
      </c>
      <c r="V87" s="1220"/>
      <c r="W87" s="1220"/>
      <c r="X87" s="1220"/>
      <c r="Y87" s="1220"/>
      <c r="Z87" s="1220"/>
      <c r="AA87" s="1220"/>
      <c r="AB87" s="1220"/>
      <c r="AC87" s="1220"/>
      <c r="AD87" s="1220"/>
      <c r="AE87" s="1220"/>
      <c r="AF87" s="1220"/>
      <c r="AG87" s="1220"/>
      <c r="AH87" s="1220"/>
      <c r="AI87" s="1220"/>
      <c r="AJ87" s="1111"/>
      <c r="AK87" s="1111"/>
      <c r="AL87" s="1111"/>
      <c r="AM87" s="1111"/>
      <c r="AN87" s="1111"/>
      <c r="AO87" s="1111"/>
      <c r="AP87" s="1111"/>
      <c r="AQ87" s="1111"/>
      <c r="AR87" s="1111"/>
      <c r="AS87" s="1111"/>
      <c r="AT87" s="1111"/>
      <c r="AU87" s="1111"/>
      <c r="AV87" s="1111"/>
      <c r="AW87" s="1111"/>
      <c r="AX87" s="1111"/>
      <c r="AY87" s="1111"/>
      <c r="AZ87" s="1111"/>
      <c r="BA87" s="1111"/>
      <c r="BB87" s="1111"/>
      <c r="BC87" s="1111"/>
      <c r="BD87" s="1220">
        <v>6731.59</v>
      </c>
      <c r="BE87" s="1220"/>
      <c r="BF87" s="1220"/>
    </row>
    <row r="88" spans="1:58" ht="9.9499999999999993" customHeight="1">
      <c r="A88" s="1221">
        <v>43984</v>
      </c>
      <c r="B88" s="1221"/>
      <c r="C88" s="1221"/>
      <c r="D88" s="1222" t="s">
        <v>5894</v>
      </c>
      <c r="E88" s="1222"/>
      <c r="F88" s="1222"/>
      <c r="G88" s="1220">
        <v>6004.22</v>
      </c>
      <c r="H88" s="1220"/>
      <c r="I88" s="1220"/>
      <c r="J88" s="1220"/>
      <c r="K88" s="1220"/>
      <c r="L88" s="1220"/>
      <c r="M88" s="1220"/>
      <c r="N88" s="1220"/>
      <c r="O88" s="1220">
        <v>6004.22</v>
      </c>
      <c r="P88" s="1220"/>
      <c r="Q88" s="1220"/>
      <c r="R88" s="1220"/>
      <c r="S88" s="1220"/>
      <c r="T88" s="1220"/>
      <c r="U88" s="1220">
        <v>12735.81</v>
      </c>
      <c r="V88" s="1220"/>
      <c r="W88" s="1220"/>
      <c r="X88" s="1220"/>
      <c r="Y88" s="1220"/>
      <c r="Z88" s="1220"/>
      <c r="AA88" s="1220"/>
      <c r="AB88" s="1220"/>
      <c r="AC88" s="1220"/>
      <c r="AD88" s="1220"/>
      <c r="AE88" s="1220"/>
      <c r="AF88" s="1220"/>
      <c r="AG88" s="1220"/>
      <c r="AH88" s="1220"/>
      <c r="AI88" s="1220"/>
      <c r="AJ88" s="1111"/>
      <c r="AK88" s="1111"/>
      <c r="AL88" s="1111"/>
      <c r="AM88" s="1111"/>
      <c r="AN88" s="1111"/>
      <c r="AO88" s="1111"/>
      <c r="AP88" s="1111"/>
      <c r="AQ88" s="1111"/>
      <c r="AR88" s="1111"/>
      <c r="AS88" s="1111"/>
      <c r="AT88" s="1111"/>
      <c r="AU88" s="1111"/>
      <c r="AV88" s="1111"/>
      <c r="AW88" s="1111"/>
      <c r="AX88" s="1111"/>
      <c r="AY88" s="1111"/>
      <c r="AZ88" s="1111"/>
      <c r="BA88" s="1111"/>
      <c r="BB88" s="1111"/>
      <c r="BC88" s="1111"/>
      <c r="BD88" s="1220">
        <v>6004.22</v>
      </c>
      <c r="BE88" s="1220"/>
      <c r="BF88" s="1220"/>
    </row>
    <row r="89" spans="1:58" ht="14.1" customHeight="1">
      <c r="A89" s="1221">
        <v>44013</v>
      </c>
      <c r="B89" s="1221"/>
      <c r="C89" s="1221"/>
      <c r="D89" s="1222" t="s">
        <v>5895</v>
      </c>
      <c r="E89" s="1222"/>
      <c r="F89" s="1222"/>
      <c r="G89" s="1220">
        <v>6308.07</v>
      </c>
      <c r="H89" s="1220"/>
      <c r="I89" s="1220"/>
      <c r="J89" s="1220"/>
      <c r="K89" s="1220"/>
      <c r="L89" s="1220"/>
      <c r="M89" s="1220"/>
      <c r="N89" s="1220"/>
      <c r="O89" s="1220">
        <v>6308.07</v>
      </c>
      <c r="P89" s="1220"/>
      <c r="Q89" s="1220"/>
      <c r="R89" s="1220"/>
      <c r="S89" s="1220"/>
      <c r="T89" s="1220"/>
      <c r="U89" s="1220">
        <v>19043.88</v>
      </c>
      <c r="V89" s="1220"/>
      <c r="W89" s="1220"/>
      <c r="X89" s="1220"/>
      <c r="Y89" s="1220"/>
      <c r="Z89" s="1220"/>
      <c r="AA89" s="1220"/>
      <c r="AB89" s="1220"/>
      <c r="AC89" s="1220"/>
      <c r="AD89" s="1220"/>
      <c r="AE89" s="1220"/>
      <c r="AF89" s="1220"/>
      <c r="AG89" s="1220"/>
      <c r="AH89" s="1220"/>
      <c r="AI89" s="1220"/>
      <c r="AJ89" s="1220">
        <v>6308.07</v>
      </c>
      <c r="AK89" s="1220"/>
      <c r="AL89" s="1220"/>
      <c r="AM89" s="1220"/>
      <c r="AN89" s="1220"/>
      <c r="AO89" s="1220"/>
      <c r="AP89" s="1220"/>
      <c r="AQ89" s="1220"/>
      <c r="AR89" s="1220"/>
      <c r="AS89" s="1220"/>
      <c r="AT89" s="1220"/>
      <c r="AU89" s="1220"/>
      <c r="AV89" s="1220"/>
      <c r="AW89" s="1220"/>
      <c r="AX89" s="1220"/>
      <c r="AY89" s="1220"/>
      <c r="AZ89" s="1220"/>
      <c r="BA89" s="1220"/>
      <c r="BB89" s="1220"/>
      <c r="BC89" s="1220"/>
      <c r="BD89" s="1111"/>
      <c r="BE89" s="1111"/>
      <c r="BF89" s="1111"/>
    </row>
    <row r="90" spans="1:58" ht="14.1" customHeight="1">
      <c r="A90" s="1013" t="s">
        <v>5896</v>
      </c>
    </row>
    <row r="91" spans="1:58" ht="14.1" customHeight="1">
      <c r="A91" s="1013" t="s">
        <v>5897</v>
      </c>
    </row>
    <row r="92" spans="1:58" ht="14.1" customHeight="1">
      <c r="A92" s="1222" t="s">
        <v>5898</v>
      </c>
      <c r="B92" s="1222"/>
      <c r="C92" s="1222"/>
      <c r="D92" s="1222"/>
      <c r="E92" s="1222"/>
      <c r="F92" s="1222"/>
      <c r="G92" s="1222"/>
      <c r="H92" s="1222"/>
      <c r="I92" s="1222"/>
      <c r="J92" s="1222"/>
      <c r="K92" s="1222"/>
      <c r="L92" s="1222"/>
      <c r="M92" s="1222"/>
      <c r="N92" s="1223">
        <v>191.7</v>
      </c>
      <c r="O92" s="1223"/>
      <c r="P92" s="1223"/>
      <c r="Q92" s="1223"/>
      <c r="R92" s="1223"/>
      <c r="S92" s="1223"/>
      <c r="T92" s="1223"/>
      <c r="U92" s="1223"/>
      <c r="V92" s="1226">
        <v>191.7</v>
      </c>
      <c r="W92" s="1226"/>
      <c r="X92" s="1226"/>
      <c r="Y92" s="1226"/>
      <c r="Z92" s="1226"/>
      <c r="AA92" s="1226"/>
      <c r="AB92" s="1111"/>
      <c r="AC92" s="1111"/>
      <c r="AD92" s="1111"/>
      <c r="AE92" s="1111"/>
      <c r="AF92" s="1111"/>
      <c r="AG92" s="1111"/>
      <c r="AH92" s="1111"/>
      <c r="AI92" s="1111"/>
      <c r="AJ92" s="1111"/>
      <c r="AK92" s="1111"/>
      <c r="AL92" s="1111"/>
      <c r="AM92" s="1111"/>
      <c r="AN92" s="1111"/>
      <c r="AO92" s="1111"/>
      <c r="AP92" s="1111"/>
      <c r="AQ92" s="1111"/>
      <c r="AR92" s="1111"/>
      <c r="AS92" s="1111"/>
      <c r="AT92" s="1111"/>
      <c r="AU92" s="1111"/>
      <c r="AV92" s="1111"/>
      <c r="AW92" s="1111"/>
      <c r="AX92" s="1111"/>
      <c r="AY92" s="1111"/>
      <c r="AZ92" s="1111"/>
      <c r="BA92" s="1111"/>
      <c r="BB92" s="1111"/>
      <c r="BC92" s="1223">
        <v>191.7</v>
      </c>
      <c r="BD92" s="1223"/>
      <c r="BE92" s="1223"/>
      <c r="BF92" s="1223"/>
    </row>
    <row r="93" spans="1:58" ht="9" customHeight="1">
      <c r="A93" s="1222" t="s">
        <v>5899</v>
      </c>
      <c r="B93" s="1222"/>
      <c r="C93" s="1222"/>
      <c r="D93" s="1222"/>
      <c r="E93" s="1222"/>
      <c r="F93" s="1222"/>
      <c r="G93" s="1222"/>
      <c r="H93" s="1222"/>
      <c r="I93" s="1222"/>
      <c r="J93" s="1222"/>
      <c r="K93" s="1222"/>
      <c r="L93" s="1222"/>
      <c r="M93" s="1222"/>
      <c r="N93" s="1223">
        <v>423.85</v>
      </c>
      <c r="O93" s="1223"/>
      <c r="P93" s="1223"/>
      <c r="Q93" s="1223"/>
      <c r="R93" s="1223"/>
      <c r="S93" s="1223"/>
      <c r="T93" s="1223"/>
      <c r="U93" s="1223"/>
      <c r="V93" s="1226">
        <v>615.54999999999995</v>
      </c>
      <c r="W93" s="1226"/>
      <c r="X93" s="1226"/>
      <c r="Y93" s="1226"/>
      <c r="Z93" s="1226"/>
      <c r="AA93" s="1226"/>
      <c r="AB93" s="1111"/>
      <c r="AC93" s="1111"/>
      <c r="AD93" s="1111"/>
      <c r="AE93" s="1111"/>
      <c r="AF93" s="1111"/>
      <c r="AG93" s="1111"/>
      <c r="AH93" s="1111"/>
      <c r="AI93" s="1111"/>
      <c r="AJ93" s="1111"/>
      <c r="AK93" s="1111"/>
      <c r="AL93" s="1111"/>
      <c r="AM93" s="1111"/>
      <c r="AN93" s="1111"/>
      <c r="AO93" s="1111"/>
      <c r="AP93" s="1111"/>
      <c r="AQ93" s="1111"/>
      <c r="AR93" s="1111"/>
      <c r="AS93" s="1111"/>
      <c r="AT93" s="1111"/>
      <c r="AU93" s="1111"/>
      <c r="AV93" s="1111"/>
      <c r="AW93" s="1111"/>
      <c r="AX93" s="1111"/>
      <c r="AY93" s="1111"/>
      <c r="AZ93" s="1111"/>
      <c r="BA93" s="1111"/>
      <c r="BB93" s="1111"/>
      <c r="BC93" s="1223">
        <v>423.85</v>
      </c>
      <c r="BD93" s="1223"/>
      <c r="BE93" s="1223"/>
      <c r="BF93" s="1223"/>
    </row>
    <row r="94" spans="1:58" ht="9.9499999999999993" customHeight="1">
      <c r="A94" s="1222" t="s">
        <v>5900</v>
      </c>
      <c r="B94" s="1222"/>
      <c r="C94" s="1222"/>
      <c r="D94" s="1222"/>
      <c r="E94" s="1222"/>
      <c r="F94" s="1222"/>
      <c r="G94" s="1222"/>
      <c r="H94" s="1222"/>
      <c r="I94" s="1222"/>
      <c r="J94" s="1222"/>
      <c r="K94" s="1222"/>
      <c r="L94" s="1222"/>
      <c r="M94" s="1222"/>
      <c r="N94" s="1223">
        <v>10.85</v>
      </c>
      <c r="O94" s="1223"/>
      <c r="P94" s="1223"/>
      <c r="Q94" s="1223"/>
      <c r="R94" s="1223"/>
      <c r="S94" s="1223"/>
      <c r="T94" s="1223"/>
      <c r="U94" s="1223"/>
      <c r="V94" s="1226">
        <v>626.4</v>
      </c>
      <c r="W94" s="1226"/>
      <c r="X94" s="1226"/>
      <c r="Y94" s="1226"/>
      <c r="Z94" s="1226"/>
      <c r="AA94" s="1226"/>
      <c r="AB94" s="1111"/>
      <c r="AC94" s="1111"/>
      <c r="AD94" s="1111"/>
      <c r="AE94" s="1111"/>
      <c r="AF94" s="1111"/>
      <c r="AG94" s="1111"/>
      <c r="AH94" s="1111"/>
      <c r="AI94" s="1111"/>
      <c r="AJ94" s="1111"/>
      <c r="AK94" s="1111"/>
      <c r="AL94" s="1111"/>
      <c r="AM94" s="1111"/>
      <c r="AN94" s="1111"/>
      <c r="AO94" s="1111"/>
      <c r="AP94" s="1111"/>
      <c r="AQ94" s="1111"/>
      <c r="AR94" s="1111"/>
      <c r="AS94" s="1111"/>
      <c r="AT94" s="1111"/>
      <c r="AU94" s="1111"/>
      <c r="AV94" s="1111"/>
      <c r="AW94" s="1111"/>
      <c r="AX94" s="1111"/>
      <c r="AY94" s="1111"/>
      <c r="AZ94" s="1111"/>
      <c r="BA94" s="1111"/>
      <c r="BB94" s="1111"/>
      <c r="BC94" s="1225">
        <v>10.85</v>
      </c>
      <c r="BD94" s="1225"/>
      <c r="BE94" s="1225"/>
      <c r="BF94" s="1225"/>
    </row>
    <row r="95" spans="1:58" ht="9.9499999999999993" customHeight="1">
      <c r="A95" s="1222" t="s">
        <v>5901</v>
      </c>
      <c r="B95" s="1222"/>
      <c r="C95" s="1222"/>
      <c r="D95" s="1222"/>
      <c r="E95" s="1222"/>
      <c r="F95" s="1222"/>
      <c r="G95" s="1222"/>
      <c r="H95" s="1222"/>
      <c r="I95" s="1222"/>
      <c r="J95" s="1222"/>
      <c r="K95" s="1222"/>
      <c r="L95" s="1222"/>
      <c r="M95" s="1222"/>
      <c r="N95" s="1223">
        <v>501.11</v>
      </c>
      <c r="O95" s="1223"/>
      <c r="P95" s="1223"/>
      <c r="Q95" s="1223"/>
      <c r="R95" s="1223"/>
      <c r="S95" s="1223"/>
      <c r="T95" s="1223"/>
      <c r="U95" s="1223"/>
      <c r="V95" s="1220">
        <v>1127.51</v>
      </c>
      <c r="W95" s="1220"/>
      <c r="X95" s="1220"/>
      <c r="Y95" s="1220"/>
      <c r="Z95" s="1220"/>
      <c r="AA95" s="1220"/>
      <c r="AB95" s="1111"/>
      <c r="AC95" s="1111"/>
      <c r="AD95" s="1111"/>
      <c r="AE95" s="1111"/>
      <c r="AF95" s="1111"/>
      <c r="AG95" s="1111"/>
      <c r="AH95" s="1111"/>
      <c r="AI95" s="1111"/>
      <c r="AJ95" s="1111"/>
      <c r="AK95" s="1111"/>
      <c r="AL95" s="1111"/>
      <c r="AM95" s="1111"/>
      <c r="AN95" s="1111"/>
      <c r="AO95" s="1111"/>
      <c r="AP95" s="1111"/>
      <c r="AQ95" s="1111"/>
      <c r="AR95" s="1111"/>
      <c r="AS95" s="1111"/>
      <c r="AT95" s="1111"/>
      <c r="AU95" s="1111"/>
      <c r="AV95" s="1111"/>
      <c r="AW95" s="1111"/>
      <c r="AX95" s="1111"/>
      <c r="AY95" s="1111"/>
      <c r="AZ95" s="1111"/>
      <c r="BA95" s="1111"/>
      <c r="BB95" s="1111"/>
      <c r="BC95" s="1223">
        <v>501.11</v>
      </c>
      <c r="BD95" s="1223"/>
      <c r="BE95" s="1223"/>
      <c r="BF95" s="1223"/>
    </row>
    <row r="96" spans="1:58" ht="9.9499999999999993" customHeight="1">
      <c r="A96" s="1222" t="s">
        <v>5902</v>
      </c>
      <c r="B96" s="1222"/>
      <c r="C96" s="1222"/>
      <c r="D96" s="1222"/>
      <c r="E96" s="1222"/>
      <c r="F96" s="1222"/>
      <c r="G96" s="1222"/>
      <c r="H96" s="1222"/>
      <c r="I96" s="1222"/>
      <c r="J96" s="1222"/>
      <c r="K96" s="1222"/>
      <c r="L96" s="1222"/>
      <c r="M96" s="1222"/>
      <c r="N96" s="1223">
        <v>290.74</v>
      </c>
      <c r="O96" s="1223"/>
      <c r="P96" s="1223"/>
      <c r="Q96" s="1223"/>
      <c r="R96" s="1223"/>
      <c r="S96" s="1223"/>
      <c r="T96" s="1223"/>
      <c r="U96" s="1223"/>
      <c r="V96" s="1220">
        <v>1418.25</v>
      </c>
      <c r="W96" s="1220"/>
      <c r="X96" s="1220"/>
      <c r="Y96" s="1220"/>
      <c r="Z96" s="1220"/>
      <c r="AA96" s="1220"/>
      <c r="AB96" s="1111"/>
      <c r="AC96" s="1111"/>
      <c r="AD96" s="1111"/>
      <c r="AE96" s="1111"/>
      <c r="AF96" s="1111"/>
      <c r="AG96" s="1111"/>
      <c r="AH96" s="1111"/>
      <c r="AI96" s="1111"/>
      <c r="AJ96" s="1111"/>
      <c r="AK96" s="1111"/>
      <c r="AL96" s="1111"/>
      <c r="AM96" s="1111"/>
      <c r="AN96" s="1111"/>
      <c r="AO96" s="1111"/>
      <c r="AP96" s="1111"/>
      <c r="AQ96" s="1111"/>
      <c r="AR96" s="1111"/>
      <c r="AS96" s="1111"/>
      <c r="AT96" s="1111"/>
      <c r="AU96" s="1111"/>
      <c r="AV96" s="1111"/>
      <c r="AW96" s="1111"/>
      <c r="AX96" s="1111"/>
      <c r="AY96" s="1111"/>
      <c r="AZ96" s="1111"/>
      <c r="BA96" s="1111"/>
      <c r="BB96" s="1111"/>
      <c r="BC96" s="1223">
        <v>290.74</v>
      </c>
      <c r="BD96" s="1223"/>
      <c r="BE96" s="1223"/>
      <c r="BF96" s="1223"/>
    </row>
    <row r="97" spans="1:58" ht="9.9499999999999993" customHeight="1">
      <c r="A97" s="1222" t="s">
        <v>5903</v>
      </c>
      <c r="B97" s="1222"/>
      <c r="C97" s="1222"/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3">
        <v>501.11</v>
      </c>
      <c r="O97" s="1223"/>
      <c r="P97" s="1223"/>
      <c r="Q97" s="1223"/>
      <c r="R97" s="1223"/>
      <c r="S97" s="1223"/>
      <c r="T97" s="1223"/>
      <c r="U97" s="1223"/>
      <c r="V97" s="1220">
        <v>1919.36</v>
      </c>
      <c r="W97" s="1220"/>
      <c r="X97" s="1220"/>
      <c r="Y97" s="1220"/>
      <c r="Z97" s="1220"/>
      <c r="AA97" s="1220"/>
      <c r="AB97" s="1111"/>
      <c r="AC97" s="1111"/>
      <c r="AD97" s="1111"/>
      <c r="AE97" s="1111"/>
      <c r="AF97" s="1111"/>
      <c r="AG97" s="1111"/>
      <c r="AH97" s="1111"/>
      <c r="AI97" s="1111"/>
      <c r="AJ97" s="1111"/>
      <c r="AK97" s="1111"/>
      <c r="AL97" s="1111"/>
      <c r="AM97" s="1111"/>
      <c r="AN97" s="1111"/>
      <c r="AO97" s="1111"/>
      <c r="AP97" s="1111"/>
      <c r="AQ97" s="1111"/>
      <c r="AR97" s="1111"/>
      <c r="AS97" s="1111"/>
      <c r="AT97" s="1111"/>
      <c r="AU97" s="1111"/>
      <c r="AV97" s="1111"/>
      <c r="AW97" s="1111"/>
      <c r="AX97" s="1111"/>
      <c r="AY97" s="1111"/>
      <c r="AZ97" s="1111"/>
      <c r="BA97" s="1111"/>
      <c r="BB97" s="1111"/>
      <c r="BC97" s="1223">
        <v>501.11</v>
      </c>
      <c r="BD97" s="1223"/>
      <c r="BE97" s="1223"/>
      <c r="BF97" s="1223"/>
    </row>
    <row r="98" spans="1:58" ht="9.9499999999999993" customHeight="1">
      <c r="A98" s="1222" t="s">
        <v>5904</v>
      </c>
      <c r="B98" s="1222"/>
      <c r="C98" s="1222"/>
      <c r="D98" s="1222"/>
      <c r="E98" s="1222"/>
      <c r="F98" s="1222"/>
      <c r="G98" s="1222"/>
      <c r="H98" s="1222"/>
      <c r="I98" s="1222"/>
      <c r="J98" s="1222"/>
      <c r="K98" s="1222"/>
      <c r="L98" s="1222"/>
      <c r="M98" s="1222"/>
      <c r="N98" s="1223">
        <v>290.74</v>
      </c>
      <c r="O98" s="1223"/>
      <c r="P98" s="1223"/>
      <c r="Q98" s="1223"/>
      <c r="R98" s="1223"/>
      <c r="S98" s="1223"/>
      <c r="T98" s="1223"/>
      <c r="U98" s="1223"/>
      <c r="V98" s="1220">
        <v>2210.1</v>
      </c>
      <c r="W98" s="1220"/>
      <c r="X98" s="1220"/>
      <c r="Y98" s="1220"/>
      <c r="Z98" s="1220"/>
      <c r="AA98" s="1220"/>
      <c r="AB98" s="1111"/>
      <c r="AC98" s="1111"/>
      <c r="AD98" s="1111"/>
      <c r="AE98" s="1111"/>
      <c r="AF98" s="1111"/>
      <c r="AG98" s="1111"/>
      <c r="AH98" s="1111"/>
      <c r="AI98" s="1111"/>
      <c r="AJ98" s="1111"/>
      <c r="AK98" s="1111"/>
      <c r="AL98" s="1111"/>
      <c r="AM98" s="1111"/>
      <c r="AN98" s="1111"/>
      <c r="AO98" s="1111"/>
      <c r="AP98" s="1111"/>
      <c r="AQ98" s="1111"/>
      <c r="AR98" s="1111"/>
      <c r="AS98" s="1111"/>
      <c r="AT98" s="1111"/>
      <c r="AU98" s="1111"/>
      <c r="AV98" s="1111"/>
      <c r="AW98" s="1111"/>
      <c r="AX98" s="1111"/>
      <c r="AY98" s="1111"/>
      <c r="AZ98" s="1111"/>
      <c r="BA98" s="1111"/>
      <c r="BB98" s="1111"/>
      <c r="BC98" s="1223">
        <v>290.74</v>
      </c>
      <c r="BD98" s="1223"/>
      <c r="BE98" s="1223"/>
      <c r="BF98" s="1223"/>
    </row>
    <row r="99" spans="1:58" ht="9.9499999999999993" customHeight="1">
      <c r="A99" s="1222" t="s">
        <v>5905</v>
      </c>
      <c r="B99" s="1222"/>
      <c r="C99" s="1222"/>
      <c r="D99" s="1222"/>
      <c r="E99" s="1222"/>
      <c r="F99" s="1222"/>
      <c r="G99" s="1222"/>
      <c r="H99" s="1222"/>
      <c r="I99" s="1222"/>
      <c r="J99" s="1222"/>
      <c r="K99" s="1222"/>
      <c r="L99" s="1222"/>
      <c r="M99" s="1222"/>
      <c r="N99" s="1223">
        <v>501.11</v>
      </c>
      <c r="O99" s="1223"/>
      <c r="P99" s="1223"/>
      <c r="Q99" s="1223"/>
      <c r="R99" s="1223"/>
      <c r="S99" s="1223"/>
      <c r="T99" s="1223"/>
      <c r="U99" s="1223"/>
      <c r="V99" s="1220">
        <v>2711.21</v>
      </c>
      <c r="W99" s="1220"/>
      <c r="X99" s="1220"/>
      <c r="Y99" s="1220"/>
      <c r="Z99" s="1220"/>
      <c r="AA99" s="1220"/>
      <c r="AB99" s="1111"/>
      <c r="AC99" s="1111"/>
      <c r="AD99" s="1111"/>
      <c r="AE99" s="1111"/>
      <c r="AF99" s="1111"/>
      <c r="AG99" s="1111"/>
      <c r="AH99" s="1111"/>
      <c r="AI99" s="1111"/>
      <c r="AJ99" s="1111"/>
      <c r="AK99" s="1111"/>
      <c r="AL99" s="1111"/>
      <c r="AM99" s="1111"/>
      <c r="AN99" s="1111"/>
      <c r="AO99" s="1111"/>
      <c r="AP99" s="1111"/>
      <c r="AQ99" s="1111"/>
      <c r="AR99" s="1111"/>
      <c r="AS99" s="1111"/>
      <c r="AT99" s="1111"/>
      <c r="AU99" s="1111"/>
      <c r="AV99" s="1111"/>
      <c r="AW99" s="1111"/>
      <c r="AX99" s="1111"/>
      <c r="AY99" s="1111"/>
      <c r="AZ99" s="1111"/>
      <c r="BA99" s="1111"/>
      <c r="BB99" s="1111"/>
      <c r="BC99" s="1223">
        <v>501.11</v>
      </c>
      <c r="BD99" s="1223"/>
      <c r="BE99" s="1223"/>
      <c r="BF99" s="1223"/>
    </row>
    <row r="100" spans="1:58" ht="9.9499999999999993" customHeight="1">
      <c r="A100" s="1222" t="s">
        <v>5906</v>
      </c>
      <c r="B100" s="1222"/>
      <c r="C100" s="1222"/>
      <c r="D100" s="1222"/>
      <c r="E100" s="1222"/>
      <c r="F100" s="1222"/>
      <c r="G100" s="1222"/>
      <c r="H100" s="1222"/>
      <c r="I100" s="1222"/>
      <c r="J100" s="1222"/>
      <c r="K100" s="1222"/>
      <c r="L100" s="1222"/>
      <c r="M100" s="1222"/>
      <c r="N100" s="1223">
        <v>290.74</v>
      </c>
      <c r="O100" s="1223"/>
      <c r="P100" s="1223"/>
      <c r="Q100" s="1223"/>
      <c r="R100" s="1223"/>
      <c r="S100" s="1223"/>
      <c r="T100" s="1223"/>
      <c r="U100" s="1223"/>
      <c r="V100" s="1220">
        <v>3001.95</v>
      </c>
      <c r="W100" s="1220"/>
      <c r="X100" s="1220"/>
      <c r="Y100" s="1220"/>
      <c r="Z100" s="1220"/>
      <c r="AA100" s="1220"/>
      <c r="AB100" s="1111"/>
      <c r="AC100" s="1111"/>
      <c r="AD100" s="1111"/>
      <c r="AE100" s="1111"/>
      <c r="AF100" s="1111"/>
      <c r="AG100" s="1111"/>
      <c r="AH100" s="1111"/>
      <c r="AI100" s="1111"/>
      <c r="AJ100" s="1111"/>
      <c r="AK100" s="1111"/>
      <c r="AL100" s="1111"/>
      <c r="AM100" s="1111"/>
      <c r="AN100" s="1111"/>
      <c r="AO100" s="1111"/>
      <c r="AP100" s="1111"/>
      <c r="AQ100" s="1111"/>
      <c r="AR100" s="1111"/>
      <c r="AS100" s="1111"/>
      <c r="AT100" s="1111"/>
      <c r="AU100" s="1111"/>
      <c r="AV100" s="1111"/>
      <c r="AW100" s="1111"/>
      <c r="AX100" s="1111"/>
      <c r="AY100" s="1111"/>
      <c r="AZ100" s="1111"/>
      <c r="BA100" s="1111"/>
      <c r="BB100" s="1111"/>
      <c r="BC100" s="1223">
        <v>290.74</v>
      </c>
      <c r="BD100" s="1223"/>
      <c r="BE100" s="1223"/>
      <c r="BF100" s="1223"/>
    </row>
    <row r="101" spans="1:58" ht="9.9499999999999993" customHeight="1">
      <c r="A101" s="1222" t="s">
        <v>5907</v>
      </c>
      <c r="B101" s="1222"/>
      <c r="C101" s="1222"/>
      <c r="D101" s="1222"/>
      <c r="E101" s="1222"/>
      <c r="F101" s="1222"/>
      <c r="G101" s="1222"/>
      <c r="H101" s="1222"/>
      <c r="I101" s="1222"/>
      <c r="J101" s="1222"/>
      <c r="K101" s="1222"/>
      <c r="L101" s="1222"/>
      <c r="M101" s="1222"/>
      <c r="N101" s="1223">
        <v>501.11</v>
      </c>
      <c r="O101" s="1223"/>
      <c r="P101" s="1223"/>
      <c r="Q101" s="1223"/>
      <c r="R101" s="1223"/>
      <c r="S101" s="1223"/>
      <c r="T101" s="1223"/>
      <c r="U101" s="1223"/>
      <c r="V101" s="1220">
        <v>3503.06</v>
      </c>
      <c r="W101" s="1220"/>
      <c r="X101" s="1220"/>
      <c r="Y101" s="1220"/>
      <c r="Z101" s="1220"/>
      <c r="AA101" s="1220"/>
      <c r="AB101" s="1111"/>
      <c r="AC101" s="1111"/>
      <c r="AD101" s="1111"/>
      <c r="AE101" s="1111"/>
      <c r="AF101" s="1111"/>
      <c r="AG101" s="1111"/>
      <c r="AH101" s="1111"/>
      <c r="AI101" s="1111"/>
      <c r="AJ101" s="1111"/>
      <c r="AK101" s="1111"/>
      <c r="AL101" s="1111"/>
      <c r="AM101" s="1111"/>
      <c r="AN101" s="1111"/>
      <c r="AO101" s="1111"/>
      <c r="AP101" s="1111"/>
      <c r="AQ101" s="1111"/>
      <c r="AR101" s="1111"/>
      <c r="AS101" s="1111"/>
      <c r="AT101" s="1111"/>
      <c r="AU101" s="1111"/>
      <c r="AV101" s="1111"/>
      <c r="AW101" s="1111"/>
      <c r="AX101" s="1111"/>
      <c r="AY101" s="1111"/>
      <c r="AZ101" s="1111"/>
      <c r="BA101" s="1111"/>
      <c r="BB101" s="1111"/>
      <c r="BC101" s="1223">
        <v>501.11</v>
      </c>
      <c r="BD101" s="1223"/>
      <c r="BE101" s="1223"/>
      <c r="BF101" s="1223"/>
    </row>
    <row r="102" spans="1:58" ht="9.9499999999999993" customHeight="1">
      <c r="A102" s="1222" t="s">
        <v>5908</v>
      </c>
      <c r="B102" s="1222"/>
      <c r="C102" s="1222"/>
      <c r="D102" s="1222"/>
      <c r="E102" s="1222"/>
      <c r="F102" s="1222"/>
      <c r="G102" s="1222"/>
      <c r="H102" s="1222"/>
      <c r="I102" s="1222"/>
      <c r="J102" s="1222"/>
      <c r="K102" s="1222"/>
      <c r="L102" s="1222"/>
      <c r="M102" s="1222"/>
      <c r="N102" s="1223">
        <v>290.74</v>
      </c>
      <c r="O102" s="1223"/>
      <c r="P102" s="1223"/>
      <c r="Q102" s="1223"/>
      <c r="R102" s="1223"/>
      <c r="S102" s="1223"/>
      <c r="T102" s="1223"/>
      <c r="U102" s="1223"/>
      <c r="V102" s="1220">
        <v>3793.8</v>
      </c>
      <c r="W102" s="1220"/>
      <c r="X102" s="1220"/>
      <c r="Y102" s="1220"/>
      <c r="Z102" s="1220"/>
      <c r="AA102" s="1220"/>
      <c r="AB102" s="1111"/>
      <c r="AC102" s="1111"/>
      <c r="AD102" s="1111"/>
      <c r="AE102" s="1111"/>
      <c r="AF102" s="1111"/>
      <c r="AG102" s="1111"/>
      <c r="AH102" s="1111"/>
      <c r="AI102" s="1111"/>
      <c r="AJ102" s="1111"/>
      <c r="AK102" s="1111"/>
      <c r="AL102" s="1111"/>
      <c r="AM102" s="1111"/>
      <c r="AN102" s="1111"/>
      <c r="AO102" s="1111"/>
      <c r="AP102" s="1111"/>
      <c r="AQ102" s="1111"/>
      <c r="AR102" s="1111"/>
      <c r="AS102" s="1111"/>
      <c r="AT102" s="1111"/>
      <c r="AU102" s="1111"/>
      <c r="AV102" s="1111"/>
      <c r="AW102" s="1111"/>
      <c r="AX102" s="1111"/>
      <c r="AY102" s="1111"/>
      <c r="AZ102" s="1111"/>
      <c r="BA102" s="1111"/>
      <c r="BB102" s="1111"/>
      <c r="BC102" s="1223">
        <v>290.74</v>
      </c>
      <c r="BD102" s="1223"/>
      <c r="BE102" s="1223"/>
      <c r="BF102" s="1223"/>
    </row>
    <row r="103" spans="1:58" ht="9.9499999999999993" customHeight="1">
      <c r="A103" s="1222" t="s">
        <v>5909</v>
      </c>
      <c r="B103" s="1222"/>
      <c r="C103" s="1222"/>
      <c r="D103" s="1222"/>
      <c r="E103" s="1222"/>
      <c r="F103" s="1222"/>
      <c r="G103" s="1222"/>
      <c r="H103" s="1222"/>
      <c r="I103" s="1222"/>
      <c r="J103" s="1222"/>
      <c r="K103" s="1222"/>
      <c r="L103" s="1222"/>
      <c r="M103" s="1222"/>
      <c r="N103" s="1223">
        <v>501.11</v>
      </c>
      <c r="O103" s="1223"/>
      <c r="P103" s="1223"/>
      <c r="Q103" s="1223"/>
      <c r="R103" s="1223"/>
      <c r="S103" s="1223"/>
      <c r="T103" s="1223"/>
      <c r="U103" s="1223"/>
      <c r="V103" s="1220">
        <v>4294.91</v>
      </c>
      <c r="W103" s="1220"/>
      <c r="X103" s="1220"/>
      <c r="Y103" s="1220"/>
      <c r="Z103" s="1220"/>
      <c r="AA103" s="1220"/>
      <c r="AB103" s="1111"/>
      <c r="AC103" s="1111"/>
      <c r="AD103" s="1111"/>
      <c r="AE103" s="1111"/>
      <c r="AF103" s="1111"/>
      <c r="AG103" s="1111"/>
      <c r="AH103" s="1111"/>
      <c r="AI103" s="1111"/>
      <c r="AJ103" s="1111"/>
      <c r="AK103" s="1111"/>
      <c r="AL103" s="1111"/>
      <c r="AM103" s="1111"/>
      <c r="AN103" s="1111"/>
      <c r="AO103" s="1111"/>
      <c r="AP103" s="1111"/>
      <c r="AQ103" s="1111"/>
      <c r="AR103" s="1111"/>
      <c r="AS103" s="1111"/>
      <c r="AT103" s="1111"/>
      <c r="AU103" s="1111"/>
      <c r="AV103" s="1111"/>
      <c r="AW103" s="1111"/>
      <c r="AX103" s="1111"/>
      <c r="AY103" s="1111"/>
      <c r="AZ103" s="1111"/>
      <c r="BA103" s="1111"/>
      <c r="BB103" s="1111"/>
      <c r="BC103" s="1223">
        <v>501.11</v>
      </c>
      <c r="BD103" s="1223"/>
      <c r="BE103" s="1223"/>
      <c r="BF103" s="1223"/>
    </row>
    <row r="104" spans="1:58" ht="9.9499999999999993" customHeight="1">
      <c r="A104" s="1222" t="s">
        <v>5910</v>
      </c>
      <c r="B104" s="1222"/>
      <c r="C104" s="1222"/>
      <c r="D104" s="1222"/>
      <c r="E104" s="1222"/>
      <c r="F104" s="1222"/>
      <c r="G104" s="1222"/>
      <c r="H104" s="1222"/>
      <c r="I104" s="1222"/>
      <c r="J104" s="1222"/>
      <c r="K104" s="1222"/>
      <c r="L104" s="1222"/>
      <c r="M104" s="1222"/>
      <c r="N104" s="1223">
        <v>290.74</v>
      </c>
      <c r="O104" s="1223"/>
      <c r="P104" s="1223"/>
      <c r="Q104" s="1223"/>
      <c r="R104" s="1223"/>
      <c r="S104" s="1223"/>
      <c r="T104" s="1223"/>
      <c r="U104" s="1223"/>
      <c r="V104" s="1220">
        <v>4585.6499999999996</v>
      </c>
      <c r="W104" s="1220"/>
      <c r="X104" s="1220"/>
      <c r="Y104" s="1220"/>
      <c r="Z104" s="1220"/>
      <c r="AA104" s="1220"/>
      <c r="AB104" s="1111"/>
      <c r="AC104" s="1111"/>
      <c r="AD104" s="1111"/>
      <c r="AE104" s="1111"/>
      <c r="AF104" s="1111"/>
      <c r="AG104" s="1111"/>
      <c r="AH104" s="1111"/>
      <c r="AI104" s="1111"/>
      <c r="AJ104" s="1111"/>
      <c r="AK104" s="1111"/>
      <c r="AL104" s="1111"/>
      <c r="AM104" s="1111"/>
      <c r="AN104" s="1111"/>
      <c r="AO104" s="1111"/>
      <c r="AP104" s="1111"/>
      <c r="AQ104" s="1111"/>
      <c r="AR104" s="1111"/>
      <c r="AS104" s="1111"/>
      <c r="AT104" s="1111"/>
      <c r="AU104" s="1111"/>
      <c r="AV104" s="1111"/>
      <c r="AW104" s="1111"/>
      <c r="AX104" s="1111"/>
      <c r="AY104" s="1111"/>
      <c r="AZ104" s="1111"/>
      <c r="BA104" s="1111"/>
      <c r="BB104" s="1111"/>
      <c r="BC104" s="1223">
        <v>290.74</v>
      </c>
      <c r="BD104" s="1223"/>
      <c r="BE104" s="1223"/>
      <c r="BF104" s="1223"/>
    </row>
    <row r="105" spans="1:58" ht="9.9499999999999993" customHeight="1">
      <c r="A105" s="1222" t="s">
        <v>5911</v>
      </c>
      <c r="B105" s="1222"/>
      <c r="C105" s="1222"/>
      <c r="D105" s="1222"/>
      <c r="E105" s="1222"/>
      <c r="F105" s="1222"/>
      <c r="G105" s="1222"/>
      <c r="H105" s="1222"/>
      <c r="I105" s="1222"/>
      <c r="J105" s="1222"/>
      <c r="K105" s="1222"/>
      <c r="L105" s="1222"/>
      <c r="M105" s="1222"/>
      <c r="N105" s="1223">
        <v>501.11</v>
      </c>
      <c r="O105" s="1223"/>
      <c r="P105" s="1223"/>
      <c r="Q105" s="1223"/>
      <c r="R105" s="1223"/>
      <c r="S105" s="1223"/>
      <c r="T105" s="1223"/>
      <c r="U105" s="1223"/>
      <c r="V105" s="1220">
        <v>5086.76</v>
      </c>
      <c r="W105" s="1220"/>
      <c r="X105" s="1220"/>
      <c r="Y105" s="1220"/>
      <c r="Z105" s="1220"/>
      <c r="AA105" s="1220"/>
      <c r="AB105" s="1111"/>
      <c r="AC105" s="1111"/>
      <c r="AD105" s="1111"/>
      <c r="AE105" s="1111"/>
      <c r="AF105" s="1111"/>
      <c r="AG105" s="1111"/>
      <c r="AH105" s="1111"/>
      <c r="AI105" s="1111"/>
      <c r="AJ105" s="1111"/>
      <c r="AK105" s="1111"/>
      <c r="AL105" s="1111"/>
      <c r="AM105" s="1111"/>
      <c r="AN105" s="1111"/>
      <c r="AO105" s="1111"/>
      <c r="AP105" s="1111"/>
      <c r="AQ105" s="1111"/>
      <c r="AR105" s="1111"/>
      <c r="AS105" s="1223">
        <v>501.11</v>
      </c>
      <c r="AT105" s="1223"/>
      <c r="AU105" s="1223"/>
      <c r="AV105" s="1223"/>
      <c r="AW105" s="1223"/>
      <c r="AX105" s="1223"/>
      <c r="AY105" s="1223"/>
      <c r="AZ105" s="1223"/>
      <c r="BA105" s="1223"/>
      <c r="BB105" s="1223"/>
      <c r="BC105" s="1111"/>
      <c r="BD105" s="1111"/>
      <c r="BE105" s="1111"/>
      <c r="BF105" s="1111"/>
    </row>
    <row r="106" spans="1:58" ht="9.9499999999999993" customHeight="1">
      <c r="A106" s="1222" t="s">
        <v>5912</v>
      </c>
      <c r="B106" s="1222"/>
      <c r="C106" s="1222"/>
      <c r="D106" s="1222"/>
      <c r="E106" s="1222"/>
      <c r="F106" s="1222"/>
      <c r="G106" s="1222"/>
      <c r="H106" s="1222"/>
      <c r="I106" s="1222"/>
      <c r="J106" s="1222"/>
      <c r="K106" s="1222"/>
      <c r="L106" s="1222"/>
      <c r="M106" s="1222"/>
      <c r="N106" s="1223">
        <v>290.74</v>
      </c>
      <c r="O106" s="1223"/>
      <c r="P106" s="1223"/>
      <c r="Q106" s="1223"/>
      <c r="R106" s="1223"/>
      <c r="S106" s="1223"/>
      <c r="T106" s="1223"/>
      <c r="U106" s="1223"/>
      <c r="V106" s="1220">
        <v>5377.5</v>
      </c>
      <c r="W106" s="1220"/>
      <c r="X106" s="1220"/>
      <c r="Y106" s="1220"/>
      <c r="Z106" s="1220"/>
      <c r="AA106" s="1220"/>
      <c r="AB106" s="1111"/>
      <c r="AC106" s="1111"/>
      <c r="AD106" s="1111"/>
      <c r="AE106" s="1111"/>
      <c r="AF106" s="1111"/>
      <c r="AG106" s="1111"/>
      <c r="AH106" s="1111"/>
      <c r="AI106" s="1111"/>
      <c r="AJ106" s="1111"/>
      <c r="AK106" s="1111"/>
      <c r="AL106" s="1111"/>
      <c r="AM106" s="1111"/>
      <c r="AN106" s="1111"/>
      <c r="AO106" s="1111"/>
      <c r="AP106" s="1111"/>
      <c r="AQ106" s="1111"/>
      <c r="AR106" s="1111"/>
      <c r="AS106" s="1223">
        <v>290.74</v>
      </c>
      <c r="AT106" s="1223"/>
      <c r="AU106" s="1223"/>
      <c r="AV106" s="1223"/>
      <c r="AW106" s="1223"/>
      <c r="AX106" s="1223"/>
      <c r="AY106" s="1223"/>
      <c r="AZ106" s="1223"/>
      <c r="BA106" s="1223"/>
      <c r="BB106" s="1223"/>
      <c r="BC106" s="1111"/>
      <c r="BD106" s="1111"/>
      <c r="BE106" s="1111"/>
      <c r="BF106" s="1111"/>
    </row>
    <row r="107" spans="1:58" ht="9.9499999999999993" customHeight="1">
      <c r="A107" s="1222" t="s">
        <v>5913</v>
      </c>
      <c r="B107" s="1222"/>
      <c r="C107" s="1222"/>
      <c r="D107" s="1222"/>
      <c r="E107" s="1222"/>
      <c r="F107" s="1222"/>
      <c r="G107" s="1222"/>
      <c r="H107" s="1222"/>
      <c r="I107" s="1222"/>
      <c r="J107" s="1222"/>
      <c r="K107" s="1222"/>
      <c r="L107" s="1222"/>
      <c r="M107" s="1222"/>
      <c r="N107" s="1223">
        <v>290.74</v>
      </c>
      <c r="O107" s="1223"/>
      <c r="P107" s="1223"/>
      <c r="Q107" s="1223"/>
      <c r="R107" s="1223"/>
      <c r="S107" s="1223"/>
      <c r="T107" s="1223"/>
      <c r="U107" s="1223"/>
      <c r="V107" s="1220">
        <v>5668.24</v>
      </c>
      <c r="W107" s="1220"/>
      <c r="X107" s="1220"/>
      <c r="Y107" s="1220"/>
      <c r="Z107" s="1220"/>
      <c r="AA107" s="1220"/>
      <c r="AB107" s="1111"/>
      <c r="AC107" s="1111"/>
      <c r="AD107" s="1111"/>
      <c r="AE107" s="1111"/>
      <c r="AF107" s="1111"/>
      <c r="AG107" s="1111"/>
      <c r="AH107" s="1111"/>
      <c r="AI107" s="1226">
        <v>290.74</v>
      </c>
      <c r="AJ107" s="1226"/>
      <c r="AK107" s="1226"/>
      <c r="AL107" s="1226"/>
      <c r="AM107" s="1226"/>
      <c r="AN107" s="1226"/>
      <c r="AO107" s="1226"/>
      <c r="AP107" s="1226"/>
      <c r="AQ107" s="1226"/>
      <c r="AR107" s="1226"/>
      <c r="AS107" s="1111"/>
      <c r="AT107" s="1111"/>
      <c r="AU107" s="1111"/>
      <c r="AV107" s="1111"/>
      <c r="AW107" s="1111"/>
      <c r="AX107" s="1111"/>
      <c r="AY107" s="1111"/>
      <c r="AZ107" s="1111"/>
      <c r="BA107" s="1111"/>
      <c r="BB107" s="1111"/>
      <c r="BC107" s="1111"/>
      <c r="BD107" s="1111"/>
      <c r="BE107" s="1111"/>
      <c r="BF107" s="1111"/>
    </row>
    <row r="108" spans="1:58" ht="14.1" customHeight="1">
      <c r="A108" s="1222" t="s">
        <v>5914</v>
      </c>
      <c r="B108" s="1222"/>
      <c r="C108" s="1222"/>
      <c r="D108" s="1222"/>
      <c r="E108" s="1222"/>
      <c r="F108" s="1222"/>
      <c r="G108" s="1222"/>
      <c r="H108" s="1222"/>
      <c r="I108" s="1222"/>
      <c r="J108" s="1222"/>
      <c r="K108" s="1222"/>
      <c r="L108" s="1222"/>
      <c r="M108" s="1222"/>
      <c r="N108" s="1223">
        <v>501.11</v>
      </c>
      <c r="O108" s="1223"/>
      <c r="P108" s="1223"/>
      <c r="Q108" s="1223"/>
      <c r="R108" s="1223"/>
      <c r="S108" s="1223"/>
      <c r="T108" s="1223"/>
      <c r="U108" s="1223"/>
      <c r="V108" s="1220">
        <v>6169.35</v>
      </c>
      <c r="W108" s="1220"/>
      <c r="X108" s="1220"/>
      <c r="Y108" s="1220"/>
      <c r="Z108" s="1220"/>
      <c r="AA108" s="1220"/>
      <c r="AB108" s="1111"/>
      <c r="AC108" s="1111"/>
      <c r="AD108" s="1111"/>
      <c r="AE108" s="1111"/>
      <c r="AF108" s="1111"/>
      <c r="AG108" s="1111"/>
      <c r="AH108" s="1111"/>
      <c r="AI108" s="1226">
        <v>501.11</v>
      </c>
      <c r="AJ108" s="1226"/>
      <c r="AK108" s="1226"/>
      <c r="AL108" s="1226"/>
      <c r="AM108" s="1226"/>
      <c r="AN108" s="1226"/>
      <c r="AO108" s="1226"/>
      <c r="AP108" s="1226"/>
      <c r="AQ108" s="1226"/>
      <c r="AR108" s="1226"/>
      <c r="AS108" s="1111"/>
      <c r="AT108" s="1111"/>
      <c r="AU108" s="1111"/>
      <c r="AV108" s="1111"/>
      <c r="AW108" s="1111"/>
      <c r="AX108" s="1111"/>
      <c r="AY108" s="1111"/>
      <c r="AZ108" s="1111"/>
      <c r="BA108" s="1111"/>
      <c r="BB108" s="1111"/>
      <c r="BC108" s="1111"/>
      <c r="BD108" s="1111"/>
      <c r="BE108" s="1111"/>
      <c r="BF108" s="1111"/>
    </row>
    <row r="109" spans="1:58" ht="24.95" customHeight="1">
      <c r="A109" s="1229" t="s">
        <v>5915</v>
      </c>
      <c r="B109" s="1229"/>
      <c r="C109" s="1229"/>
      <c r="D109" s="1229"/>
      <c r="E109" s="1229"/>
      <c r="F109" s="1229"/>
      <c r="G109" s="1229"/>
      <c r="H109" s="1229"/>
      <c r="I109" s="1229"/>
      <c r="J109" s="1229"/>
      <c r="K109" s="1229"/>
      <c r="L109" s="1229"/>
      <c r="M109" s="1229"/>
      <c r="N109" s="1227">
        <v>6169.35</v>
      </c>
      <c r="O109" s="1227"/>
      <c r="P109" s="1227"/>
      <c r="Q109" s="1227"/>
      <c r="R109" s="1227"/>
      <c r="S109" s="1227"/>
      <c r="T109" s="1227"/>
      <c r="U109" s="1227"/>
      <c r="V109" s="1111"/>
      <c r="W109" s="1111"/>
      <c r="X109" s="1111"/>
      <c r="Y109" s="1111"/>
      <c r="Z109" s="1111"/>
      <c r="AA109" s="1111"/>
      <c r="AB109" s="1230">
        <v>0</v>
      </c>
      <c r="AC109" s="1230"/>
      <c r="AD109" s="1230"/>
      <c r="AE109" s="1230"/>
      <c r="AF109" s="1230"/>
      <c r="AG109" s="1230"/>
      <c r="AH109" s="1230"/>
      <c r="AI109" s="1230">
        <v>791.85</v>
      </c>
      <c r="AJ109" s="1230"/>
      <c r="AK109" s="1230"/>
      <c r="AL109" s="1230"/>
      <c r="AM109" s="1230"/>
      <c r="AN109" s="1230"/>
      <c r="AO109" s="1230"/>
      <c r="AP109" s="1230"/>
      <c r="AQ109" s="1230"/>
      <c r="AR109" s="1230"/>
      <c r="AS109" s="1231">
        <v>791.85</v>
      </c>
      <c r="AT109" s="1231"/>
      <c r="AU109" s="1231"/>
      <c r="AV109" s="1231"/>
      <c r="AW109" s="1231"/>
      <c r="AX109" s="1231"/>
      <c r="AY109" s="1231"/>
      <c r="AZ109" s="1231"/>
      <c r="BA109" s="1231"/>
      <c r="BB109" s="1231"/>
      <c r="BC109" s="1227">
        <v>4585.6499999999996</v>
      </c>
      <c r="BD109" s="1227"/>
      <c r="BE109" s="1227"/>
      <c r="BF109" s="1227"/>
    </row>
    <row r="110" spans="1:58" ht="24.95" customHeight="1">
      <c r="A110" s="1228" t="s">
        <v>5916</v>
      </c>
      <c r="B110" s="1228"/>
      <c r="C110" s="1228"/>
      <c r="D110" s="1228"/>
      <c r="E110" s="1228"/>
      <c r="F110" s="1228"/>
      <c r="G110" s="1228"/>
      <c r="H110" s="1228"/>
      <c r="I110" s="1228"/>
      <c r="J110" s="1228"/>
      <c r="K110" s="1228"/>
      <c r="L110" s="1228"/>
      <c r="M110" s="1228"/>
      <c r="N110" s="1111"/>
      <c r="O110" s="1111"/>
      <c r="P110" s="1111"/>
      <c r="Q110" s="1111"/>
      <c r="R110" s="1111"/>
      <c r="S110" s="1111"/>
      <c r="T110" s="1111"/>
      <c r="U110" s="1111"/>
      <c r="V110" s="1111"/>
      <c r="W110" s="1111"/>
      <c r="X110" s="1111"/>
      <c r="Y110" s="1111"/>
      <c r="Z110" s="1111"/>
      <c r="AA110" s="1111"/>
      <c r="AB110" s="1111"/>
      <c r="AC110" s="1111"/>
      <c r="AD110" s="1111"/>
      <c r="AE110" s="1111"/>
      <c r="AF110" s="1111"/>
      <c r="AG110" s="1111"/>
      <c r="AH110" s="1111"/>
      <c r="AI110" s="1111"/>
      <c r="AJ110" s="1111"/>
      <c r="AK110" s="1111"/>
      <c r="AL110" s="1111"/>
      <c r="AM110" s="1111"/>
      <c r="AN110" s="1111"/>
      <c r="AO110" s="1111"/>
      <c r="AP110" s="1111"/>
      <c r="AQ110" s="1111"/>
      <c r="AR110" s="1111"/>
      <c r="AS110" s="1111"/>
      <c r="AT110" s="1111"/>
      <c r="AU110" s="1111"/>
      <c r="AV110" s="1111"/>
      <c r="AW110" s="1111"/>
      <c r="AX110" s="1111"/>
      <c r="AY110" s="1111"/>
      <c r="AZ110" s="1111"/>
      <c r="BA110" s="1111"/>
      <c r="BB110" s="1111"/>
      <c r="BC110" s="1111"/>
      <c r="BD110" s="1111"/>
      <c r="BE110" s="1111"/>
      <c r="BF110" s="1111"/>
    </row>
    <row r="111" spans="1:58" ht="17.100000000000001" customHeight="1">
      <c r="A111" s="1222" t="s">
        <v>5917</v>
      </c>
      <c r="B111" s="1222"/>
      <c r="C111" s="1222"/>
      <c r="D111" s="1222"/>
      <c r="E111" s="1222"/>
      <c r="F111" s="1222"/>
      <c r="G111" s="1222"/>
      <c r="H111" s="1222"/>
      <c r="I111" s="1222"/>
      <c r="J111" s="1222"/>
      <c r="K111" s="1222"/>
      <c r="L111" s="1222"/>
      <c r="M111" s="1222"/>
      <c r="N111" s="1223">
        <v>607.35</v>
      </c>
      <c r="O111" s="1223"/>
      <c r="P111" s="1223"/>
      <c r="Q111" s="1223"/>
      <c r="R111" s="1223"/>
      <c r="S111" s="1223"/>
      <c r="T111" s="1223"/>
      <c r="U111" s="1223"/>
      <c r="V111" s="1226">
        <v>607.35</v>
      </c>
      <c r="W111" s="1226"/>
      <c r="X111" s="1226"/>
      <c r="Y111" s="1226"/>
      <c r="Z111" s="1226"/>
      <c r="AA111" s="1226"/>
      <c r="AB111" s="1111"/>
      <c r="AC111" s="1111"/>
      <c r="AD111" s="1111"/>
      <c r="AE111" s="1111"/>
      <c r="AF111" s="1111"/>
      <c r="AG111" s="1111"/>
      <c r="AH111" s="1111"/>
      <c r="AI111" s="1111"/>
      <c r="AJ111" s="1111"/>
      <c r="AK111" s="1111"/>
      <c r="AL111" s="1111"/>
      <c r="AM111" s="1111"/>
      <c r="AN111" s="1111"/>
      <c r="AO111" s="1111"/>
      <c r="AP111" s="1111"/>
      <c r="AQ111" s="1111"/>
      <c r="AR111" s="1111"/>
      <c r="AS111" s="1111"/>
      <c r="AT111" s="1111"/>
      <c r="AU111" s="1111"/>
      <c r="AV111" s="1111"/>
      <c r="AW111" s="1111"/>
      <c r="AX111" s="1111"/>
      <c r="AY111" s="1111"/>
      <c r="AZ111" s="1111"/>
      <c r="BA111" s="1111"/>
      <c r="BB111" s="1111"/>
      <c r="BC111" s="1223">
        <v>607.35</v>
      </c>
      <c r="BD111" s="1223"/>
      <c r="BE111" s="1223"/>
      <c r="BF111" s="1223"/>
    </row>
    <row r="112" spans="1:58" ht="11.1" customHeight="1">
      <c r="A112" s="1012" t="s">
        <v>5815</v>
      </c>
    </row>
    <row r="113" spans="1:58" ht="14.1" customHeight="1">
      <c r="A113" s="1221">
        <v>43983</v>
      </c>
      <c r="B113" s="1221"/>
      <c r="C113" s="1221"/>
      <c r="D113" s="1222" t="s">
        <v>5918</v>
      </c>
      <c r="E113" s="1222"/>
      <c r="F113" s="1222"/>
      <c r="G113" s="1223">
        <v>682.85</v>
      </c>
      <c r="H113" s="1223"/>
      <c r="I113" s="1223"/>
      <c r="J113" s="1223"/>
      <c r="K113" s="1223"/>
      <c r="L113" s="1223"/>
      <c r="M113" s="1223"/>
      <c r="N113" s="1223"/>
      <c r="O113" s="1223">
        <v>682.85</v>
      </c>
      <c r="P113" s="1223"/>
      <c r="Q113" s="1223"/>
      <c r="R113" s="1223"/>
      <c r="S113" s="1223"/>
      <c r="T113" s="1223"/>
      <c r="U113" s="1223"/>
      <c r="V113" s="1220">
        <v>1290.2</v>
      </c>
      <c r="W113" s="1220"/>
      <c r="X113" s="1220"/>
      <c r="Y113" s="1220"/>
      <c r="Z113" s="1220"/>
      <c r="AA113" s="1220"/>
      <c r="AB113" s="1220"/>
      <c r="AC113" s="1220"/>
      <c r="AD113" s="1220"/>
      <c r="AE113" s="1220"/>
      <c r="AF113" s="1220"/>
      <c r="AG113" s="1220"/>
      <c r="AH113" s="1220"/>
      <c r="AI113" s="1220"/>
      <c r="AJ113" s="1111"/>
      <c r="AK113" s="1111"/>
      <c r="AL113" s="1111"/>
      <c r="AM113" s="1111"/>
      <c r="AN113" s="1111"/>
      <c r="AO113" s="1111"/>
      <c r="AP113" s="1111"/>
      <c r="AQ113" s="1111"/>
      <c r="AR113" s="1111"/>
      <c r="AS113" s="1111"/>
      <c r="AT113" s="1111"/>
      <c r="AU113" s="1111"/>
      <c r="AV113" s="1111"/>
      <c r="AW113" s="1111"/>
      <c r="AX113" s="1111"/>
      <c r="AY113" s="1111"/>
      <c r="AZ113" s="1111"/>
      <c r="BA113" s="1111"/>
      <c r="BB113" s="1111"/>
      <c r="BC113" s="1111"/>
      <c r="BD113" s="1223">
        <v>682.85</v>
      </c>
      <c r="BE113" s="1223"/>
      <c r="BF113" s="1223"/>
    </row>
    <row r="114" spans="1:58" ht="14.1" customHeight="1">
      <c r="A114" s="1221">
        <v>44013</v>
      </c>
      <c r="B114" s="1221"/>
      <c r="C114" s="1221"/>
      <c r="D114" s="1222" t="s">
        <v>5919</v>
      </c>
      <c r="E114" s="1222"/>
      <c r="F114" s="1222"/>
      <c r="G114" s="1223">
        <v>607.35</v>
      </c>
      <c r="H114" s="1223"/>
      <c r="I114" s="1223"/>
      <c r="J114" s="1223"/>
      <c r="K114" s="1223"/>
      <c r="L114" s="1223"/>
      <c r="M114" s="1223"/>
      <c r="N114" s="1223"/>
      <c r="O114" s="1223">
        <v>607.35</v>
      </c>
      <c r="P114" s="1223"/>
      <c r="Q114" s="1223"/>
      <c r="R114" s="1223"/>
      <c r="S114" s="1223"/>
      <c r="T114" s="1223"/>
      <c r="U114" s="1223"/>
      <c r="V114" s="1220">
        <v>1897.55</v>
      </c>
      <c r="W114" s="1220"/>
      <c r="X114" s="1220"/>
      <c r="Y114" s="1220"/>
      <c r="Z114" s="1220"/>
      <c r="AA114" s="1220"/>
      <c r="AB114" s="1220"/>
      <c r="AC114" s="1220"/>
      <c r="AD114" s="1220"/>
      <c r="AE114" s="1220"/>
      <c r="AF114" s="1220"/>
      <c r="AG114" s="1220"/>
      <c r="AH114" s="1220"/>
      <c r="AI114" s="1220"/>
      <c r="AJ114" s="1225">
        <v>607.35</v>
      </c>
      <c r="AK114" s="1225"/>
      <c r="AL114" s="1225"/>
      <c r="AM114" s="1225"/>
      <c r="AN114" s="1225"/>
      <c r="AO114" s="1225"/>
      <c r="AP114" s="1225"/>
      <c r="AQ114" s="1225"/>
      <c r="AR114" s="1225"/>
      <c r="AS114" s="1225"/>
      <c r="AT114" s="1225"/>
      <c r="AU114" s="1225"/>
      <c r="AV114" s="1225"/>
      <c r="AW114" s="1225"/>
      <c r="AX114" s="1225"/>
      <c r="AY114" s="1225"/>
      <c r="AZ114" s="1225"/>
      <c r="BA114" s="1225"/>
      <c r="BB114" s="1225"/>
      <c r="BC114" s="1225"/>
      <c r="BD114" s="1111"/>
      <c r="BE114" s="1111"/>
      <c r="BF114" s="1111"/>
    </row>
    <row r="115" spans="1:58" ht="14.1" customHeight="1">
      <c r="A115" s="1013" t="s">
        <v>5920</v>
      </c>
    </row>
    <row r="116" spans="1:58" ht="14.1" customHeight="1">
      <c r="A116" s="1013" t="s">
        <v>5921</v>
      </c>
    </row>
    <row r="117" spans="1:58" ht="14.1" customHeight="1">
      <c r="A117" s="1221">
        <v>43649</v>
      </c>
      <c r="B117" s="1221"/>
      <c r="C117" s="1221"/>
      <c r="D117" s="1222" t="s">
        <v>5922</v>
      </c>
      <c r="E117" s="1222"/>
      <c r="F117" s="1222"/>
      <c r="G117" s="1220">
        <v>1624.75</v>
      </c>
      <c r="H117" s="1220"/>
      <c r="I117" s="1220"/>
      <c r="J117" s="1220"/>
      <c r="K117" s="1220"/>
      <c r="L117" s="1220"/>
      <c r="M117" s="1220"/>
      <c r="N117" s="1220"/>
      <c r="O117" s="1220">
        <v>1624.75</v>
      </c>
      <c r="P117" s="1220"/>
      <c r="Q117" s="1220"/>
      <c r="R117" s="1220"/>
      <c r="S117" s="1220"/>
      <c r="T117" s="1220"/>
      <c r="U117" s="1220"/>
      <c r="V117" s="1220">
        <v>1624.75</v>
      </c>
      <c r="W117" s="1220"/>
      <c r="X117" s="1220"/>
      <c r="Y117" s="1220"/>
      <c r="Z117" s="1220"/>
      <c r="AA117" s="1220"/>
      <c r="AB117" s="1220"/>
      <c r="AC117" s="1220"/>
      <c r="AD117" s="1220"/>
      <c r="AE117" s="1220"/>
      <c r="AF117" s="1220"/>
      <c r="AG117" s="1220"/>
      <c r="AH117" s="1220"/>
      <c r="AI117" s="1220"/>
      <c r="AJ117" s="1220"/>
      <c r="AK117" s="1220"/>
      <c r="AL117" s="1220"/>
      <c r="AM117" s="1224">
        <v>1624.75</v>
      </c>
      <c r="AN117" s="1224"/>
      <c r="AO117" s="1224"/>
      <c r="AP117" s="1224"/>
      <c r="AQ117" s="1224"/>
      <c r="AR117" s="1224"/>
      <c r="AS117" s="1224"/>
      <c r="AT117" s="1224"/>
      <c r="AU117" s="1224"/>
      <c r="AV117" s="1224"/>
      <c r="AW117" s="1224"/>
      <c r="AX117" s="1224"/>
      <c r="AY117" s="1224"/>
      <c r="AZ117" s="1224"/>
      <c r="BA117" s="1224"/>
      <c r="BB117" s="1224"/>
      <c r="BC117" s="1224"/>
      <c r="BD117" s="1224"/>
      <c r="BE117" s="1224"/>
      <c r="BF117" s="1224"/>
    </row>
    <row r="118" spans="1:58" ht="14.1" customHeight="1">
      <c r="A118" s="1221">
        <v>43683</v>
      </c>
      <c r="B118" s="1221"/>
      <c r="C118" s="1221"/>
      <c r="D118" s="1222" t="s">
        <v>5923</v>
      </c>
      <c r="E118" s="1222"/>
      <c r="F118" s="1222"/>
      <c r="G118" s="1220">
        <v>1121.48</v>
      </c>
      <c r="H118" s="1220"/>
      <c r="I118" s="1220"/>
      <c r="J118" s="1220"/>
      <c r="K118" s="1220"/>
      <c r="L118" s="1220"/>
      <c r="M118" s="1220"/>
      <c r="N118" s="1220"/>
      <c r="O118" s="1220">
        <v>1121.48</v>
      </c>
      <c r="P118" s="1220"/>
      <c r="Q118" s="1220"/>
      <c r="R118" s="1220"/>
      <c r="S118" s="1220"/>
      <c r="T118" s="1220"/>
      <c r="U118" s="1220"/>
      <c r="V118" s="1220">
        <v>2746.23</v>
      </c>
      <c r="W118" s="1220"/>
      <c r="X118" s="1220"/>
      <c r="Y118" s="1220"/>
      <c r="Z118" s="1220"/>
      <c r="AA118" s="1220"/>
      <c r="AB118" s="1220"/>
      <c r="AC118" s="1220"/>
      <c r="AD118" s="1220"/>
      <c r="AE118" s="1220"/>
      <c r="AF118" s="1220"/>
      <c r="AG118" s="1220"/>
      <c r="AH118" s="1220"/>
      <c r="AI118" s="1220"/>
      <c r="AJ118" s="1220"/>
      <c r="AK118" s="1220"/>
      <c r="AL118" s="1220"/>
      <c r="AM118" s="1224">
        <v>1121.48</v>
      </c>
      <c r="AN118" s="1224"/>
      <c r="AO118" s="1224"/>
      <c r="AP118" s="1224"/>
      <c r="AQ118" s="1224"/>
      <c r="AR118" s="1224"/>
      <c r="AS118" s="1224"/>
      <c r="AT118" s="1224"/>
      <c r="AU118" s="1224"/>
      <c r="AV118" s="1224"/>
      <c r="AW118" s="1224"/>
      <c r="AX118" s="1224"/>
      <c r="AY118" s="1224"/>
      <c r="AZ118" s="1224"/>
      <c r="BA118" s="1224"/>
      <c r="BB118" s="1224"/>
      <c r="BC118" s="1224"/>
      <c r="BD118" s="1224"/>
      <c r="BE118" s="1224"/>
      <c r="BF118" s="1224"/>
    </row>
    <row r="119" spans="1:58" ht="14.1" customHeight="1">
      <c r="A119" s="1013" t="s">
        <v>5924</v>
      </c>
    </row>
    <row r="120" spans="1:58" ht="14.1" customHeight="1">
      <c r="A120" s="1013" t="s">
        <v>5925</v>
      </c>
    </row>
    <row r="121" spans="1:58" ht="14.1" customHeight="1">
      <c r="A121" s="1221">
        <v>44015</v>
      </c>
      <c r="B121" s="1221"/>
      <c r="C121" s="1221"/>
      <c r="D121" s="1222" t="s">
        <v>5926</v>
      </c>
      <c r="E121" s="1222"/>
      <c r="F121" s="1222"/>
      <c r="G121" s="1220">
        <v>8086.17</v>
      </c>
      <c r="H121" s="1220"/>
      <c r="I121" s="1220"/>
      <c r="J121" s="1220"/>
      <c r="K121" s="1220"/>
      <c r="L121" s="1220"/>
      <c r="M121" s="1220"/>
      <c r="N121" s="1220"/>
      <c r="O121" s="1220">
        <v>8086.17</v>
      </c>
      <c r="P121" s="1220"/>
      <c r="Q121" s="1220"/>
      <c r="R121" s="1220"/>
      <c r="S121" s="1220"/>
      <c r="T121" s="1220"/>
      <c r="U121" s="1220"/>
      <c r="V121" s="1220">
        <v>8086.17</v>
      </c>
      <c r="W121" s="1220"/>
      <c r="X121" s="1220"/>
      <c r="Y121" s="1220"/>
      <c r="Z121" s="1220"/>
      <c r="AA121" s="1220"/>
      <c r="AB121" s="1220"/>
      <c r="AC121" s="1220"/>
      <c r="AD121" s="1220"/>
      <c r="AE121" s="1220"/>
      <c r="AF121" s="1220"/>
      <c r="AG121" s="1220"/>
      <c r="AH121" s="1220"/>
      <c r="AI121" s="1220"/>
      <c r="AJ121" s="1224">
        <v>8086.17</v>
      </c>
      <c r="AK121" s="1224"/>
      <c r="AL121" s="1224"/>
      <c r="AM121" s="1224"/>
      <c r="AN121" s="1224"/>
      <c r="AO121" s="1224"/>
      <c r="AP121" s="1224"/>
      <c r="AQ121" s="1224"/>
      <c r="AR121" s="1224"/>
      <c r="AS121" s="1224"/>
      <c r="AT121" s="1224"/>
      <c r="AU121" s="1224"/>
      <c r="AV121" s="1224"/>
      <c r="AW121" s="1224"/>
      <c r="AX121" s="1224"/>
    </row>
    <row r="122" spans="1:58" ht="14.1" customHeight="1">
      <c r="A122" s="1221">
        <v>44015</v>
      </c>
      <c r="B122" s="1221"/>
      <c r="C122" s="1221"/>
      <c r="D122" s="1222" t="s">
        <v>5927</v>
      </c>
      <c r="E122" s="1222"/>
      <c r="F122" s="1222"/>
      <c r="G122" s="1220">
        <v>1818.77</v>
      </c>
      <c r="H122" s="1220"/>
      <c r="I122" s="1220"/>
      <c r="J122" s="1220"/>
      <c r="K122" s="1220"/>
      <c r="L122" s="1220"/>
      <c r="M122" s="1220"/>
      <c r="N122" s="1220"/>
      <c r="O122" s="1220">
        <v>1818.77</v>
      </c>
      <c r="P122" s="1220"/>
      <c r="Q122" s="1220"/>
      <c r="R122" s="1220"/>
      <c r="S122" s="1220"/>
      <c r="T122" s="1220"/>
      <c r="U122" s="1220"/>
      <c r="V122" s="1220">
        <v>9904.94</v>
      </c>
      <c r="W122" s="1220"/>
      <c r="X122" s="1220"/>
      <c r="Y122" s="1220"/>
      <c r="Z122" s="1220"/>
      <c r="AA122" s="1220"/>
      <c r="AB122" s="1220"/>
      <c r="AC122" s="1220"/>
      <c r="AD122" s="1220"/>
      <c r="AE122" s="1220"/>
      <c r="AF122" s="1220"/>
      <c r="AG122" s="1220"/>
      <c r="AH122" s="1220"/>
      <c r="AI122" s="1220"/>
      <c r="AJ122" s="1224">
        <v>1818.77</v>
      </c>
      <c r="AK122" s="1224"/>
      <c r="AL122" s="1224"/>
      <c r="AM122" s="1224"/>
      <c r="AN122" s="1224"/>
      <c r="AO122" s="1224"/>
      <c r="AP122" s="1224"/>
      <c r="AQ122" s="1224"/>
      <c r="AR122" s="1224"/>
      <c r="AS122" s="1224"/>
      <c r="AT122" s="1224"/>
      <c r="AU122" s="1224"/>
      <c r="AV122" s="1224"/>
      <c r="AW122" s="1224"/>
      <c r="AX122" s="1224"/>
    </row>
    <row r="123" spans="1:58" ht="14.1" customHeight="1">
      <c r="A123" s="1013" t="s">
        <v>5928</v>
      </c>
    </row>
    <row r="124" spans="1:58" ht="14.1" customHeight="1">
      <c r="A124" s="1013" t="s">
        <v>5929</v>
      </c>
    </row>
    <row r="125" spans="1:58" ht="14.1" customHeight="1">
      <c r="A125" s="1221">
        <v>43232</v>
      </c>
      <c r="B125" s="1221"/>
      <c r="C125" s="1221"/>
      <c r="D125" s="1222" t="s">
        <v>5930</v>
      </c>
      <c r="E125" s="1222"/>
      <c r="F125" s="1222"/>
      <c r="G125" s="1220">
        <v>2728.74</v>
      </c>
      <c r="H125" s="1220"/>
      <c r="I125" s="1220"/>
      <c r="J125" s="1220"/>
      <c r="K125" s="1220"/>
      <c r="L125" s="1220"/>
      <c r="M125" s="1220"/>
      <c r="N125" s="1220"/>
      <c r="O125" s="1223">
        <v>413.28</v>
      </c>
      <c r="P125" s="1223"/>
      <c r="Q125" s="1223"/>
      <c r="R125" s="1223"/>
      <c r="S125" s="1223"/>
      <c r="T125" s="1223"/>
      <c r="U125" s="1223">
        <v>413.28</v>
      </c>
      <c r="V125" s="1223"/>
      <c r="W125" s="1223"/>
      <c r="X125" s="1223"/>
      <c r="Y125" s="1223"/>
      <c r="Z125" s="1223"/>
      <c r="AA125" s="1223"/>
      <c r="AB125" s="1223"/>
      <c r="AC125" s="1223"/>
      <c r="AD125" s="1223"/>
      <c r="AE125" s="1223"/>
      <c r="AF125" s="1223"/>
      <c r="AG125" s="1223"/>
      <c r="AH125" s="1223"/>
      <c r="AI125" s="1223"/>
      <c r="AJ125" s="1223"/>
      <c r="AK125" s="1223"/>
      <c r="AL125" s="1223"/>
      <c r="AM125" s="1225">
        <v>413.28</v>
      </c>
      <c r="AN125" s="1225"/>
      <c r="AO125" s="1225"/>
      <c r="AP125" s="1225"/>
      <c r="AQ125" s="1225"/>
      <c r="AR125" s="1225"/>
      <c r="AS125" s="1225"/>
      <c r="AT125" s="1225"/>
      <c r="AU125" s="1225"/>
      <c r="AV125" s="1225"/>
      <c r="AW125" s="1225"/>
      <c r="AX125" s="1225"/>
      <c r="AY125" s="1225"/>
      <c r="AZ125" s="1225"/>
      <c r="BA125" s="1225"/>
      <c r="BB125" s="1225"/>
      <c r="BC125" s="1225"/>
      <c r="BD125" s="1225"/>
      <c r="BE125" s="1225"/>
      <c r="BF125" s="1225"/>
    </row>
    <row r="126" spans="1:58" ht="9.9499999999999993" customHeight="1">
      <c r="A126" s="1221">
        <v>43232</v>
      </c>
      <c r="B126" s="1221"/>
      <c r="C126" s="1221"/>
      <c r="D126" s="1222" t="s">
        <v>5931</v>
      </c>
      <c r="E126" s="1222"/>
      <c r="F126" s="1222"/>
      <c r="G126" s="1220">
        <v>5927.57</v>
      </c>
      <c r="H126" s="1220"/>
      <c r="I126" s="1220"/>
      <c r="J126" s="1220"/>
      <c r="K126" s="1220"/>
      <c r="L126" s="1220"/>
      <c r="M126" s="1220"/>
      <c r="N126" s="1220"/>
      <c r="O126" s="1220">
        <v>5927.57</v>
      </c>
      <c r="P126" s="1220"/>
      <c r="Q126" s="1220"/>
      <c r="R126" s="1220"/>
      <c r="S126" s="1220"/>
      <c r="T126" s="1220"/>
      <c r="U126" s="1220">
        <v>6340.85</v>
      </c>
      <c r="V126" s="1220"/>
      <c r="W126" s="1220"/>
      <c r="X126" s="1220"/>
      <c r="Y126" s="1220"/>
      <c r="Z126" s="1220"/>
      <c r="AA126" s="1220"/>
      <c r="AB126" s="1220"/>
      <c r="AC126" s="1220"/>
      <c r="AD126" s="1220"/>
      <c r="AE126" s="1220"/>
      <c r="AF126" s="1220"/>
      <c r="AG126" s="1220"/>
      <c r="AH126" s="1220"/>
      <c r="AI126" s="1220"/>
      <c r="AJ126" s="1220"/>
      <c r="AK126" s="1220"/>
      <c r="AL126" s="1220"/>
      <c r="AM126" s="1224">
        <v>5927.57</v>
      </c>
      <c r="AN126" s="1224"/>
      <c r="AO126" s="1224"/>
      <c r="AP126" s="1224"/>
      <c r="AQ126" s="1224"/>
      <c r="AR126" s="1224"/>
      <c r="AS126" s="1224"/>
      <c r="AT126" s="1224"/>
      <c r="AU126" s="1224"/>
      <c r="AV126" s="1224"/>
      <c r="AW126" s="1224"/>
      <c r="AX126" s="1224"/>
      <c r="AY126" s="1224"/>
      <c r="AZ126" s="1224"/>
      <c r="BA126" s="1224"/>
      <c r="BB126" s="1224"/>
      <c r="BC126" s="1224"/>
      <c r="BD126" s="1224"/>
      <c r="BE126" s="1224"/>
      <c r="BF126" s="1224"/>
    </row>
    <row r="127" spans="1:58" ht="9.9499999999999993" customHeight="1">
      <c r="A127" s="1221">
        <v>43232</v>
      </c>
      <c r="B127" s="1221"/>
      <c r="C127" s="1221"/>
      <c r="D127" s="1222" t="s">
        <v>5932</v>
      </c>
      <c r="E127" s="1222"/>
      <c r="F127" s="1222"/>
      <c r="G127" s="1220">
        <v>2023.7</v>
      </c>
      <c r="H127" s="1220"/>
      <c r="I127" s="1220"/>
      <c r="J127" s="1220"/>
      <c r="K127" s="1220"/>
      <c r="L127" s="1220"/>
      <c r="M127" s="1220"/>
      <c r="N127" s="1220"/>
      <c r="O127" s="1220">
        <v>2023.7</v>
      </c>
      <c r="P127" s="1220"/>
      <c r="Q127" s="1220"/>
      <c r="R127" s="1220"/>
      <c r="S127" s="1220"/>
      <c r="T127" s="1220"/>
      <c r="U127" s="1220">
        <v>8364.5499999999993</v>
      </c>
      <c r="V127" s="1220"/>
      <c r="W127" s="1220"/>
      <c r="X127" s="1220"/>
      <c r="Y127" s="1220"/>
      <c r="Z127" s="1220"/>
      <c r="AA127" s="1220"/>
      <c r="AB127" s="1220"/>
      <c r="AC127" s="1220"/>
      <c r="AD127" s="1220"/>
      <c r="AE127" s="1220"/>
      <c r="AF127" s="1220"/>
      <c r="AG127" s="1220"/>
      <c r="AH127" s="1220"/>
      <c r="AI127" s="1220"/>
      <c r="AJ127" s="1220"/>
      <c r="AK127" s="1220"/>
      <c r="AL127" s="1220"/>
      <c r="AM127" s="1224">
        <v>2023.7</v>
      </c>
      <c r="AN127" s="1224"/>
      <c r="AO127" s="1224"/>
      <c r="AP127" s="1224"/>
      <c r="AQ127" s="1224"/>
      <c r="AR127" s="1224"/>
      <c r="AS127" s="1224"/>
      <c r="AT127" s="1224"/>
      <c r="AU127" s="1224"/>
      <c r="AV127" s="1224"/>
      <c r="AW127" s="1224"/>
      <c r="AX127" s="1224"/>
      <c r="AY127" s="1224"/>
      <c r="AZ127" s="1224"/>
      <c r="BA127" s="1224"/>
      <c r="BB127" s="1224"/>
      <c r="BC127" s="1224"/>
      <c r="BD127" s="1224"/>
      <c r="BE127" s="1224"/>
      <c r="BF127" s="1224"/>
    </row>
    <row r="128" spans="1:58" ht="9.9499999999999993" customHeight="1">
      <c r="A128" s="1221">
        <v>43232</v>
      </c>
      <c r="B128" s="1221"/>
      <c r="C128" s="1221"/>
      <c r="D128" s="1222" t="s">
        <v>5933</v>
      </c>
      <c r="E128" s="1222"/>
      <c r="F128" s="1222"/>
      <c r="G128" s="1220">
        <v>2728.74</v>
      </c>
      <c r="H128" s="1220"/>
      <c r="I128" s="1220"/>
      <c r="J128" s="1220"/>
      <c r="K128" s="1220"/>
      <c r="L128" s="1220"/>
      <c r="M128" s="1220"/>
      <c r="N128" s="1220"/>
      <c r="O128" s="1220">
        <v>2728.74</v>
      </c>
      <c r="P128" s="1220"/>
      <c r="Q128" s="1220"/>
      <c r="R128" s="1220"/>
      <c r="S128" s="1220"/>
      <c r="T128" s="1220"/>
      <c r="U128" s="1220">
        <v>11093.29</v>
      </c>
      <c r="V128" s="1220"/>
      <c r="W128" s="1220"/>
      <c r="X128" s="1220"/>
      <c r="Y128" s="1220"/>
      <c r="Z128" s="1220"/>
      <c r="AA128" s="1220"/>
      <c r="AB128" s="1220"/>
      <c r="AC128" s="1220"/>
      <c r="AD128" s="1220"/>
      <c r="AE128" s="1220"/>
      <c r="AF128" s="1220"/>
      <c r="AG128" s="1220"/>
      <c r="AH128" s="1220"/>
      <c r="AI128" s="1220"/>
      <c r="AJ128" s="1220"/>
      <c r="AK128" s="1220"/>
      <c r="AL128" s="1220"/>
      <c r="AM128" s="1224">
        <v>2728.74</v>
      </c>
      <c r="AN128" s="1224"/>
      <c r="AO128" s="1224"/>
      <c r="AP128" s="1224"/>
      <c r="AQ128" s="1224"/>
      <c r="AR128" s="1224"/>
      <c r="AS128" s="1224"/>
      <c r="AT128" s="1224"/>
      <c r="AU128" s="1224"/>
      <c r="AV128" s="1224"/>
      <c r="AW128" s="1224"/>
      <c r="AX128" s="1224"/>
      <c r="AY128" s="1224"/>
      <c r="AZ128" s="1224"/>
      <c r="BA128" s="1224"/>
      <c r="BB128" s="1224"/>
      <c r="BC128" s="1224"/>
      <c r="BD128" s="1224"/>
      <c r="BE128" s="1224"/>
      <c r="BF128" s="1224"/>
    </row>
    <row r="129" spans="1:58" ht="9.9499999999999993" customHeight="1">
      <c r="A129" s="1221">
        <v>43232</v>
      </c>
      <c r="B129" s="1221"/>
      <c r="C129" s="1221"/>
      <c r="D129" s="1222" t="s">
        <v>5934</v>
      </c>
      <c r="E129" s="1222"/>
      <c r="F129" s="1222"/>
      <c r="G129" s="1220">
        <v>5741.07</v>
      </c>
      <c r="H129" s="1220"/>
      <c r="I129" s="1220"/>
      <c r="J129" s="1220"/>
      <c r="K129" s="1220"/>
      <c r="L129" s="1220"/>
      <c r="M129" s="1220"/>
      <c r="N129" s="1220"/>
      <c r="O129" s="1220">
        <v>5741.07</v>
      </c>
      <c r="P129" s="1220"/>
      <c r="Q129" s="1220"/>
      <c r="R129" s="1220"/>
      <c r="S129" s="1220"/>
      <c r="T129" s="1220"/>
      <c r="U129" s="1220">
        <v>16834.36</v>
      </c>
      <c r="V129" s="1220"/>
      <c r="W129" s="1220"/>
      <c r="X129" s="1220"/>
      <c r="Y129" s="1220"/>
      <c r="Z129" s="1220"/>
      <c r="AA129" s="1220"/>
      <c r="AB129" s="1220"/>
      <c r="AC129" s="1220"/>
      <c r="AD129" s="1220"/>
      <c r="AE129" s="1220"/>
      <c r="AF129" s="1220"/>
      <c r="AG129" s="1220"/>
      <c r="AH129" s="1220"/>
      <c r="AI129" s="1220"/>
      <c r="AJ129" s="1220"/>
      <c r="AK129" s="1220"/>
      <c r="AL129" s="1220"/>
      <c r="AM129" s="1224">
        <v>5741.07</v>
      </c>
      <c r="AN129" s="1224"/>
      <c r="AO129" s="1224"/>
      <c r="AP129" s="1224"/>
      <c r="AQ129" s="1224"/>
      <c r="AR129" s="1224"/>
      <c r="AS129" s="1224"/>
      <c r="AT129" s="1224"/>
      <c r="AU129" s="1224"/>
      <c r="AV129" s="1224"/>
      <c r="AW129" s="1224"/>
      <c r="AX129" s="1224"/>
      <c r="AY129" s="1224"/>
      <c r="AZ129" s="1224"/>
      <c r="BA129" s="1224"/>
      <c r="BB129" s="1224"/>
      <c r="BC129" s="1224"/>
      <c r="BD129" s="1224"/>
      <c r="BE129" s="1224"/>
      <c r="BF129" s="1224"/>
    </row>
    <row r="130" spans="1:58" ht="9.9499999999999993" customHeight="1">
      <c r="A130" s="1221">
        <v>43232</v>
      </c>
      <c r="B130" s="1221"/>
      <c r="C130" s="1221"/>
      <c r="D130" s="1222" t="s">
        <v>5935</v>
      </c>
      <c r="E130" s="1222"/>
      <c r="F130" s="1222"/>
      <c r="G130" s="1220">
        <v>2023.7</v>
      </c>
      <c r="H130" s="1220"/>
      <c r="I130" s="1220"/>
      <c r="J130" s="1220"/>
      <c r="K130" s="1220"/>
      <c r="L130" s="1220"/>
      <c r="M130" s="1220"/>
      <c r="N130" s="1220"/>
      <c r="O130" s="1220">
        <v>2023.7</v>
      </c>
      <c r="P130" s="1220"/>
      <c r="Q130" s="1220"/>
      <c r="R130" s="1220"/>
      <c r="S130" s="1220"/>
      <c r="T130" s="1220"/>
      <c r="U130" s="1220">
        <v>18858.060000000001</v>
      </c>
      <c r="V130" s="1220"/>
      <c r="W130" s="1220"/>
      <c r="X130" s="1220"/>
      <c r="Y130" s="1220"/>
      <c r="Z130" s="1220"/>
      <c r="AA130" s="1220"/>
      <c r="AB130" s="1220"/>
      <c r="AC130" s="1220"/>
      <c r="AD130" s="1220"/>
      <c r="AE130" s="1220"/>
      <c r="AF130" s="1220"/>
      <c r="AG130" s="1220"/>
      <c r="AH130" s="1220"/>
      <c r="AI130" s="1220"/>
      <c r="AJ130" s="1220"/>
      <c r="AK130" s="1220"/>
      <c r="AL130" s="1220"/>
      <c r="AM130" s="1224">
        <v>2023.7</v>
      </c>
      <c r="AN130" s="1224"/>
      <c r="AO130" s="1224"/>
      <c r="AP130" s="1224"/>
      <c r="AQ130" s="1224"/>
      <c r="AR130" s="1224"/>
      <c r="AS130" s="1224"/>
      <c r="AT130" s="1224"/>
      <c r="AU130" s="1224"/>
      <c r="AV130" s="1224"/>
      <c r="AW130" s="1224"/>
      <c r="AX130" s="1224"/>
      <c r="AY130" s="1224"/>
      <c r="AZ130" s="1224"/>
      <c r="BA130" s="1224"/>
      <c r="BB130" s="1224"/>
      <c r="BC130" s="1224"/>
      <c r="BD130" s="1224"/>
      <c r="BE130" s="1224"/>
      <c r="BF130" s="1224"/>
    </row>
    <row r="131" spans="1:58" ht="9.9499999999999993" customHeight="1">
      <c r="A131" s="1221">
        <v>43232</v>
      </c>
      <c r="B131" s="1221"/>
      <c r="C131" s="1221"/>
      <c r="D131" s="1222" t="s">
        <v>5936</v>
      </c>
      <c r="E131" s="1222"/>
      <c r="F131" s="1222"/>
      <c r="G131" s="1220">
        <v>2728.74</v>
      </c>
      <c r="H131" s="1220"/>
      <c r="I131" s="1220"/>
      <c r="J131" s="1220"/>
      <c r="K131" s="1220"/>
      <c r="L131" s="1220"/>
      <c r="M131" s="1220"/>
      <c r="N131" s="1220"/>
      <c r="O131" s="1220">
        <v>2728.74</v>
      </c>
      <c r="P131" s="1220"/>
      <c r="Q131" s="1220"/>
      <c r="R131" s="1220"/>
      <c r="S131" s="1220"/>
      <c r="T131" s="1220"/>
      <c r="U131" s="1220">
        <v>21586.799999999999</v>
      </c>
      <c r="V131" s="1220"/>
      <c r="W131" s="1220"/>
      <c r="X131" s="1220"/>
      <c r="Y131" s="1220"/>
      <c r="Z131" s="1220"/>
      <c r="AA131" s="1220"/>
      <c r="AB131" s="1220"/>
      <c r="AC131" s="1220"/>
      <c r="AD131" s="1220"/>
      <c r="AE131" s="1220"/>
      <c r="AF131" s="1220"/>
      <c r="AG131" s="1220"/>
      <c r="AH131" s="1220"/>
      <c r="AI131" s="1220"/>
      <c r="AJ131" s="1220"/>
      <c r="AK131" s="1220"/>
      <c r="AL131" s="1220"/>
      <c r="AM131" s="1224">
        <v>2728.74</v>
      </c>
      <c r="AN131" s="1224"/>
      <c r="AO131" s="1224"/>
      <c r="AP131" s="1224"/>
      <c r="AQ131" s="1224"/>
      <c r="AR131" s="1224"/>
      <c r="AS131" s="1224"/>
      <c r="AT131" s="1224"/>
      <c r="AU131" s="1224"/>
      <c r="AV131" s="1224"/>
      <c r="AW131" s="1224"/>
      <c r="AX131" s="1224"/>
      <c r="AY131" s="1224"/>
      <c r="AZ131" s="1224"/>
      <c r="BA131" s="1224"/>
      <c r="BB131" s="1224"/>
      <c r="BC131" s="1224"/>
      <c r="BD131" s="1224"/>
      <c r="BE131" s="1224"/>
      <c r="BF131" s="1224"/>
    </row>
    <row r="132" spans="1:58" ht="9.9499999999999993" customHeight="1">
      <c r="A132" s="1221">
        <v>43232</v>
      </c>
      <c r="B132" s="1221"/>
      <c r="C132" s="1221"/>
      <c r="D132" s="1222" t="s">
        <v>5937</v>
      </c>
      <c r="E132" s="1222"/>
      <c r="F132" s="1222"/>
      <c r="G132" s="1220">
        <v>5592.42</v>
      </c>
      <c r="H132" s="1220"/>
      <c r="I132" s="1220"/>
      <c r="J132" s="1220"/>
      <c r="K132" s="1220"/>
      <c r="L132" s="1220"/>
      <c r="M132" s="1220"/>
      <c r="N132" s="1220"/>
      <c r="O132" s="1220">
        <v>5592.42</v>
      </c>
      <c r="P132" s="1220"/>
      <c r="Q132" s="1220"/>
      <c r="R132" s="1220"/>
      <c r="S132" s="1220"/>
      <c r="T132" s="1220"/>
      <c r="U132" s="1220">
        <v>27179.22</v>
      </c>
      <c r="V132" s="1220"/>
      <c r="W132" s="1220"/>
      <c r="X132" s="1220"/>
      <c r="Y132" s="1220"/>
      <c r="Z132" s="1220"/>
      <c r="AA132" s="1220"/>
      <c r="AB132" s="1220"/>
      <c r="AC132" s="1220"/>
      <c r="AD132" s="1220"/>
      <c r="AE132" s="1220"/>
      <c r="AF132" s="1220"/>
      <c r="AG132" s="1220"/>
      <c r="AH132" s="1220"/>
      <c r="AI132" s="1220"/>
      <c r="AJ132" s="1220"/>
      <c r="AK132" s="1220"/>
      <c r="AL132" s="1220"/>
      <c r="AM132" s="1224">
        <v>5592.42</v>
      </c>
      <c r="AN132" s="1224"/>
      <c r="AO132" s="1224"/>
      <c r="AP132" s="1224"/>
      <c r="AQ132" s="1224"/>
      <c r="AR132" s="1224"/>
      <c r="AS132" s="1224"/>
      <c r="AT132" s="1224"/>
      <c r="AU132" s="1224"/>
      <c r="AV132" s="1224"/>
      <c r="AW132" s="1224"/>
      <c r="AX132" s="1224"/>
      <c r="AY132" s="1224"/>
      <c r="AZ132" s="1224"/>
      <c r="BA132" s="1224"/>
      <c r="BB132" s="1224"/>
      <c r="BC132" s="1224"/>
      <c r="BD132" s="1224"/>
      <c r="BE132" s="1224"/>
      <c r="BF132" s="1224"/>
    </row>
    <row r="133" spans="1:58" ht="9.9499999999999993" customHeight="1">
      <c r="A133" s="1221">
        <v>43232</v>
      </c>
      <c r="B133" s="1221"/>
      <c r="C133" s="1221"/>
      <c r="D133" s="1222" t="s">
        <v>5938</v>
      </c>
      <c r="E133" s="1222"/>
      <c r="F133" s="1222"/>
      <c r="G133" s="1220">
        <v>2023.7</v>
      </c>
      <c r="H133" s="1220"/>
      <c r="I133" s="1220"/>
      <c r="J133" s="1220"/>
      <c r="K133" s="1220"/>
      <c r="L133" s="1220"/>
      <c r="M133" s="1220"/>
      <c r="N133" s="1220"/>
      <c r="O133" s="1220">
        <v>2023.7</v>
      </c>
      <c r="P133" s="1220"/>
      <c r="Q133" s="1220"/>
      <c r="R133" s="1220"/>
      <c r="S133" s="1220"/>
      <c r="T133" s="1220"/>
      <c r="U133" s="1220">
        <v>29202.92</v>
      </c>
      <c r="V133" s="1220"/>
      <c r="W133" s="1220"/>
      <c r="X133" s="1220"/>
      <c r="Y133" s="1220"/>
      <c r="Z133" s="1220"/>
      <c r="AA133" s="1220"/>
      <c r="AB133" s="1220"/>
      <c r="AC133" s="1220"/>
      <c r="AD133" s="1220"/>
      <c r="AE133" s="1220"/>
      <c r="AF133" s="1220"/>
      <c r="AG133" s="1220"/>
      <c r="AH133" s="1220"/>
      <c r="AI133" s="1220"/>
      <c r="AJ133" s="1220"/>
      <c r="AK133" s="1220"/>
      <c r="AL133" s="1220"/>
      <c r="AM133" s="1224">
        <v>2023.7</v>
      </c>
      <c r="AN133" s="1224"/>
      <c r="AO133" s="1224"/>
      <c r="AP133" s="1224"/>
      <c r="AQ133" s="1224"/>
      <c r="AR133" s="1224"/>
      <c r="AS133" s="1224"/>
      <c r="AT133" s="1224"/>
      <c r="AU133" s="1224"/>
      <c r="AV133" s="1224"/>
      <c r="AW133" s="1224"/>
      <c r="AX133" s="1224"/>
      <c r="AY133" s="1224"/>
      <c r="AZ133" s="1224"/>
      <c r="BA133" s="1224"/>
      <c r="BB133" s="1224"/>
      <c r="BC133" s="1224"/>
      <c r="BD133" s="1224"/>
      <c r="BE133" s="1224"/>
      <c r="BF133" s="1224"/>
    </row>
    <row r="134" spans="1:58" ht="9.9499999999999993" customHeight="1">
      <c r="A134" s="1221">
        <v>43232</v>
      </c>
      <c r="B134" s="1221"/>
      <c r="C134" s="1221"/>
      <c r="D134" s="1222" t="s">
        <v>5939</v>
      </c>
      <c r="E134" s="1222"/>
      <c r="F134" s="1222"/>
      <c r="G134" s="1220">
        <v>2728.74</v>
      </c>
      <c r="H134" s="1220"/>
      <c r="I134" s="1220"/>
      <c r="J134" s="1220"/>
      <c r="K134" s="1220"/>
      <c r="L134" s="1220"/>
      <c r="M134" s="1220"/>
      <c r="N134" s="1220"/>
      <c r="O134" s="1220">
        <v>2728.74</v>
      </c>
      <c r="P134" s="1220"/>
      <c r="Q134" s="1220"/>
      <c r="R134" s="1220"/>
      <c r="S134" s="1220"/>
      <c r="T134" s="1220"/>
      <c r="U134" s="1220">
        <v>31931.66</v>
      </c>
      <c r="V134" s="1220"/>
      <c r="W134" s="1220"/>
      <c r="X134" s="1220"/>
      <c r="Y134" s="1220"/>
      <c r="Z134" s="1220"/>
      <c r="AA134" s="1220"/>
      <c r="AB134" s="1220"/>
      <c r="AC134" s="1220"/>
      <c r="AD134" s="1220"/>
      <c r="AE134" s="1220"/>
      <c r="AF134" s="1220"/>
      <c r="AG134" s="1220"/>
      <c r="AH134" s="1220"/>
      <c r="AI134" s="1220"/>
      <c r="AJ134" s="1220"/>
      <c r="AK134" s="1220"/>
      <c r="AL134" s="1220"/>
      <c r="AM134" s="1224">
        <v>2728.74</v>
      </c>
      <c r="AN134" s="1224"/>
      <c r="AO134" s="1224"/>
      <c r="AP134" s="1224"/>
      <c r="AQ134" s="1224"/>
      <c r="AR134" s="1224"/>
      <c r="AS134" s="1224"/>
      <c r="AT134" s="1224"/>
      <c r="AU134" s="1224"/>
      <c r="AV134" s="1224"/>
      <c r="AW134" s="1224"/>
      <c r="AX134" s="1224"/>
      <c r="AY134" s="1224"/>
      <c r="AZ134" s="1224"/>
      <c r="BA134" s="1224"/>
      <c r="BB134" s="1224"/>
      <c r="BC134" s="1224"/>
      <c r="BD134" s="1224"/>
      <c r="BE134" s="1224"/>
      <c r="BF134" s="1224"/>
    </row>
    <row r="135" spans="1:58" ht="9.9499999999999993" customHeight="1">
      <c r="A135" s="1221">
        <v>43232</v>
      </c>
      <c r="B135" s="1221"/>
      <c r="C135" s="1221"/>
      <c r="D135" s="1222" t="s">
        <v>5940</v>
      </c>
      <c r="E135" s="1222"/>
      <c r="F135" s="1222"/>
      <c r="G135" s="1220">
        <v>5443.76</v>
      </c>
      <c r="H135" s="1220"/>
      <c r="I135" s="1220"/>
      <c r="J135" s="1220"/>
      <c r="K135" s="1220"/>
      <c r="L135" s="1220"/>
      <c r="M135" s="1220"/>
      <c r="N135" s="1220"/>
      <c r="O135" s="1220">
        <v>5443.76</v>
      </c>
      <c r="P135" s="1220"/>
      <c r="Q135" s="1220"/>
      <c r="R135" s="1220"/>
      <c r="S135" s="1220"/>
      <c r="T135" s="1220"/>
      <c r="U135" s="1220">
        <v>37375.42</v>
      </c>
      <c r="V135" s="1220"/>
      <c r="W135" s="1220"/>
      <c r="X135" s="1220"/>
      <c r="Y135" s="1220"/>
      <c r="Z135" s="1220"/>
      <c r="AA135" s="1220"/>
      <c r="AB135" s="1220"/>
      <c r="AC135" s="1220"/>
      <c r="AD135" s="1220"/>
      <c r="AE135" s="1220"/>
      <c r="AF135" s="1220"/>
      <c r="AG135" s="1220"/>
      <c r="AH135" s="1220"/>
      <c r="AI135" s="1220"/>
      <c r="AJ135" s="1220"/>
      <c r="AK135" s="1220"/>
      <c r="AL135" s="1220"/>
      <c r="AM135" s="1224">
        <v>5443.76</v>
      </c>
      <c r="AN135" s="1224"/>
      <c r="AO135" s="1224"/>
      <c r="AP135" s="1224"/>
      <c r="AQ135" s="1224"/>
      <c r="AR135" s="1224"/>
      <c r="AS135" s="1224"/>
      <c r="AT135" s="1224"/>
      <c r="AU135" s="1224"/>
      <c r="AV135" s="1224"/>
      <c r="AW135" s="1224"/>
      <c r="AX135" s="1224"/>
      <c r="AY135" s="1224"/>
      <c r="AZ135" s="1224"/>
      <c r="BA135" s="1224"/>
      <c r="BB135" s="1224"/>
      <c r="BC135" s="1224"/>
      <c r="BD135" s="1224"/>
      <c r="BE135" s="1224"/>
      <c r="BF135" s="1224"/>
    </row>
    <row r="136" spans="1:58" ht="9.9499999999999993" customHeight="1">
      <c r="A136" s="1221">
        <v>43232</v>
      </c>
      <c r="B136" s="1221"/>
      <c r="C136" s="1221"/>
      <c r="D136" s="1222" t="s">
        <v>5941</v>
      </c>
      <c r="E136" s="1222"/>
      <c r="F136" s="1222"/>
      <c r="G136" s="1220">
        <v>2023.7</v>
      </c>
      <c r="H136" s="1220"/>
      <c r="I136" s="1220"/>
      <c r="J136" s="1220"/>
      <c r="K136" s="1220"/>
      <c r="L136" s="1220"/>
      <c r="M136" s="1220"/>
      <c r="N136" s="1220"/>
      <c r="O136" s="1220">
        <v>2023.7</v>
      </c>
      <c r="P136" s="1220"/>
      <c r="Q136" s="1220"/>
      <c r="R136" s="1220"/>
      <c r="S136" s="1220"/>
      <c r="T136" s="1220"/>
      <c r="U136" s="1220">
        <v>39399.120000000003</v>
      </c>
      <c r="V136" s="1220"/>
      <c r="W136" s="1220"/>
      <c r="X136" s="1220"/>
      <c r="Y136" s="1220"/>
      <c r="Z136" s="1220"/>
      <c r="AA136" s="1220"/>
      <c r="AB136" s="1220"/>
      <c r="AC136" s="1220"/>
      <c r="AD136" s="1220"/>
      <c r="AE136" s="1220"/>
      <c r="AF136" s="1220"/>
      <c r="AG136" s="1220"/>
      <c r="AH136" s="1220"/>
      <c r="AI136" s="1220"/>
      <c r="AJ136" s="1220"/>
      <c r="AK136" s="1220"/>
      <c r="AL136" s="1220"/>
      <c r="AM136" s="1224">
        <v>2023.7</v>
      </c>
      <c r="AN136" s="1224"/>
      <c r="AO136" s="1224"/>
      <c r="AP136" s="1224"/>
      <c r="AQ136" s="1224"/>
      <c r="AR136" s="1224"/>
      <c r="AS136" s="1224"/>
      <c r="AT136" s="1224"/>
      <c r="AU136" s="1224"/>
      <c r="AV136" s="1224"/>
      <c r="AW136" s="1224"/>
      <c r="AX136" s="1224"/>
      <c r="AY136" s="1224"/>
      <c r="AZ136" s="1224"/>
      <c r="BA136" s="1224"/>
      <c r="BB136" s="1224"/>
      <c r="BC136" s="1224"/>
      <c r="BD136" s="1224"/>
      <c r="BE136" s="1224"/>
      <c r="BF136" s="1224"/>
    </row>
    <row r="137" spans="1:58" ht="9.9499999999999993" customHeight="1">
      <c r="A137" s="1221">
        <v>43232</v>
      </c>
      <c r="B137" s="1221"/>
      <c r="C137" s="1221"/>
      <c r="D137" s="1222" t="s">
        <v>5942</v>
      </c>
      <c r="E137" s="1222"/>
      <c r="F137" s="1222"/>
      <c r="G137" s="1220">
        <v>2837.88</v>
      </c>
      <c r="H137" s="1220"/>
      <c r="I137" s="1220"/>
      <c r="J137" s="1220"/>
      <c r="K137" s="1220"/>
      <c r="L137" s="1220"/>
      <c r="M137" s="1220"/>
      <c r="N137" s="1220"/>
      <c r="O137" s="1220">
        <v>2837.88</v>
      </c>
      <c r="P137" s="1220"/>
      <c r="Q137" s="1220"/>
      <c r="R137" s="1220"/>
      <c r="S137" s="1220"/>
      <c r="T137" s="1220"/>
      <c r="U137" s="1220">
        <v>42237</v>
      </c>
      <c r="V137" s="1220"/>
      <c r="W137" s="1220"/>
      <c r="X137" s="1220"/>
      <c r="Y137" s="1220"/>
      <c r="Z137" s="1220"/>
      <c r="AA137" s="1220"/>
      <c r="AB137" s="1220"/>
      <c r="AC137" s="1220"/>
      <c r="AD137" s="1220"/>
      <c r="AE137" s="1220"/>
      <c r="AF137" s="1220"/>
      <c r="AG137" s="1220"/>
      <c r="AH137" s="1220"/>
      <c r="AI137" s="1220"/>
      <c r="AJ137" s="1220"/>
      <c r="AK137" s="1220"/>
      <c r="AL137" s="1220"/>
      <c r="AM137" s="1224">
        <v>2837.88</v>
      </c>
      <c r="AN137" s="1224"/>
      <c r="AO137" s="1224"/>
      <c r="AP137" s="1224"/>
      <c r="AQ137" s="1224"/>
      <c r="AR137" s="1224"/>
      <c r="AS137" s="1224"/>
      <c r="AT137" s="1224"/>
      <c r="AU137" s="1224"/>
      <c r="AV137" s="1224"/>
      <c r="AW137" s="1224"/>
      <c r="AX137" s="1224"/>
      <c r="AY137" s="1224"/>
      <c r="AZ137" s="1224"/>
      <c r="BA137" s="1224"/>
      <c r="BB137" s="1224"/>
      <c r="BC137" s="1224"/>
      <c r="BD137" s="1224"/>
      <c r="BE137" s="1224"/>
      <c r="BF137" s="1224"/>
    </row>
    <row r="138" spans="1:58" ht="9.9499999999999993" customHeight="1">
      <c r="A138" s="1221">
        <v>43232</v>
      </c>
      <c r="B138" s="1221"/>
      <c r="C138" s="1221"/>
      <c r="D138" s="1222" t="s">
        <v>5943</v>
      </c>
      <c r="E138" s="1222"/>
      <c r="F138" s="1222"/>
      <c r="G138" s="1220">
        <v>5363.34</v>
      </c>
      <c r="H138" s="1220"/>
      <c r="I138" s="1220"/>
      <c r="J138" s="1220"/>
      <c r="K138" s="1220"/>
      <c r="L138" s="1220"/>
      <c r="M138" s="1220"/>
      <c r="N138" s="1220"/>
      <c r="O138" s="1220">
        <v>5363.34</v>
      </c>
      <c r="P138" s="1220"/>
      <c r="Q138" s="1220"/>
      <c r="R138" s="1220"/>
      <c r="S138" s="1220"/>
      <c r="T138" s="1220"/>
      <c r="U138" s="1220">
        <v>47600.34</v>
      </c>
      <c r="V138" s="1220"/>
      <c r="W138" s="1220"/>
      <c r="X138" s="1220"/>
      <c r="Y138" s="1220"/>
      <c r="Z138" s="1220"/>
      <c r="AA138" s="1220"/>
      <c r="AB138" s="1220"/>
      <c r="AC138" s="1220"/>
      <c r="AD138" s="1220"/>
      <c r="AE138" s="1220"/>
      <c r="AF138" s="1220"/>
      <c r="AG138" s="1220"/>
      <c r="AH138" s="1220"/>
      <c r="AI138" s="1220"/>
      <c r="AJ138" s="1220"/>
      <c r="AK138" s="1220"/>
      <c r="AL138" s="1220"/>
      <c r="AM138" s="1224">
        <v>5363.34</v>
      </c>
      <c r="AN138" s="1224"/>
      <c r="AO138" s="1224"/>
      <c r="AP138" s="1224"/>
      <c r="AQ138" s="1224"/>
      <c r="AR138" s="1224"/>
      <c r="AS138" s="1224"/>
      <c r="AT138" s="1224"/>
      <c r="AU138" s="1224"/>
      <c r="AV138" s="1224"/>
      <c r="AW138" s="1224"/>
      <c r="AX138" s="1224"/>
      <c r="AY138" s="1224"/>
      <c r="AZ138" s="1224"/>
      <c r="BA138" s="1224"/>
      <c r="BB138" s="1224"/>
      <c r="BC138" s="1224"/>
      <c r="BD138" s="1224"/>
      <c r="BE138" s="1224"/>
      <c r="BF138" s="1224"/>
    </row>
    <row r="139" spans="1:58" ht="9.9499999999999993" customHeight="1">
      <c r="A139" s="1221">
        <v>43232</v>
      </c>
      <c r="B139" s="1221"/>
      <c r="C139" s="1221"/>
      <c r="D139" s="1222" t="s">
        <v>5944</v>
      </c>
      <c r="E139" s="1222"/>
      <c r="F139" s="1222"/>
      <c r="G139" s="1220">
        <v>2104.65</v>
      </c>
      <c r="H139" s="1220"/>
      <c r="I139" s="1220"/>
      <c r="J139" s="1220"/>
      <c r="K139" s="1220"/>
      <c r="L139" s="1220"/>
      <c r="M139" s="1220"/>
      <c r="N139" s="1220"/>
      <c r="O139" s="1220">
        <v>2104.65</v>
      </c>
      <c r="P139" s="1220"/>
      <c r="Q139" s="1220"/>
      <c r="R139" s="1220"/>
      <c r="S139" s="1220"/>
      <c r="T139" s="1220"/>
      <c r="U139" s="1220">
        <v>49704.99</v>
      </c>
      <c r="V139" s="1220"/>
      <c r="W139" s="1220"/>
      <c r="X139" s="1220"/>
      <c r="Y139" s="1220"/>
      <c r="Z139" s="1220"/>
      <c r="AA139" s="1220"/>
      <c r="AB139" s="1220"/>
      <c r="AC139" s="1220"/>
      <c r="AD139" s="1220"/>
      <c r="AE139" s="1220"/>
      <c r="AF139" s="1220"/>
      <c r="AG139" s="1220"/>
      <c r="AH139" s="1220"/>
      <c r="AI139" s="1220"/>
      <c r="AJ139" s="1220"/>
      <c r="AK139" s="1220"/>
      <c r="AL139" s="1220"/>
      <c r="AM139" s="1224">
        <v>2104.65</v>
      </c>
      <c r="AN139" s="1224"/>
      <c r="AO139" s="1224"/>
      <c r="AP139" s="1224"/>
      <c r="AQ139" s="1224"/>
      <c r="AR139" s="1224"/>
      <c r="AS139" s="1224"/>
      <c r="AT139" s="1224"/>
      <c r="AU139" s="1224"/>
      <c r="AV139" s="1224"/>
      <c r="AW139" s="1224"/>
      <c r="AX139" s="1224"/>
      <c r="AY139" s="1224"/>
      <c r="AZ139" s="1224"/>
      <c r="BA139" s="1224"/>
      <c r="BB139" s="1224"/>
      <c r="BC139" s="1224"/>
      <c r="BD139" s="1224"/>
      <c r="BE139" s="1224"/>
      <c r="BF139" s="1224"/>
    </row>
    <row r="140" spans="1:58" ht="9.9499999999999993" customHeight="1">
      <c r="A140" s="1221">
        <v>43232</v>
      </c>
      <c r="B140" s="1221"/>
      <c r="C140" s="1221"/>
      <c r="D140" s="1222" t="s">
        <v>5945</v>
      </c>
      <c r="E140" s="1222"/>
      <c r="F140" s="1222"/>
      <c r="G140" s="1220">
        <v>2837.88</v>
      </c>
      <c r="H140" s="1220"/>
      <c r="I140" s="1220"/>
      <c r="J140" s="1220"/>
      <c r="K140" s="1220"/>
      <c r="L140" s="1220"/>
      <c r="M140" s="1220"/>
      <c r="N140" s="1220"/>
      <c r="O140" s="1220">
        <v>2837.88</v>
      </c>
      <c r="P140" s="1220"/>
      <c r="Q140" s="1220"/>
      <c r="R140" s="1220"/>
      <c r="S140" s="1220"/>
      <c r="T140" s="1220"/>
      <c r="U140" s="1220">
        <v>52542.87</v>
      </c>
      <c r="V140" s="1220"/>
      <c r="W140" s="1220"/>
      <c r="X140" s="1220"/>
      <c r="Y140" s="1220"/>
      <c r="Z140" s="1220"/>
      <c r="AA140" s="1220"/>
      <c r="AB140" s="1220"/>
      <c r="AC140" s="1220"/>
      <c r="AD140" s="1220"/>
      <c r="AE140" s="1220"/>
      <c r="AF140" s="1220"/>
      <c r="AG140" s="1220"/>
      <c r="AH140" s="1220"/>
      <c r="AI140" s="1220"/>
      <c r="AJ140" s="1220"/>
      <c r="AK140" s="1220"/>
      <c r="AL140" s="1220"/>
      <c r="AM140" s="1224">
        <v>2837.88</v>
      </c>
      <c r="AN140" s="1224"/>
      <c r="AO140" s="1224"/>
      <c r="AP140" s="1224"/>
      <c r="AQ140" s="1224"/>
      <c r="AR140" s="1224"/>
      <c r="AS140" s="1224"/>
      <c r="AT140" s="1224"/>
      <c r="AU140" s="1224"/>
      <c r="AV140" s="1224"/>
      <c r="AW140" s="1224"/>
      <c r="AX140" s="1224"/>
      <c r="AY140" s="1224"/>
      <c r="AZ140" s="1224"/>
      <c r="BA140" s="1224"/>
      <c r="BB140" s="1224"/>
      <c r="BC140" s="1224"/>
      <c r="BD140" s="1224"/>
      <c r="BE140" s="1224"/>
      <c r="BF140" s="1224"/>
    </row>
    <row r="141" spans="1:58" ht="9.9499999999999993" customHeight="1">
      <c r="A141" s="1221">
        <v>43232</v>
      </c>
      <c r="B141" s="1221"/>
      <c r="C141" s="1221"/>
      <c r="D141" s="1222" t="s">
        <v>5946</v>
      </c>
      <c r="E141" s="1222"/>
      <c r="F141" s="1222"/>
      <c r="G141" s="1220">
        <v>5495.44</v>
      </c>
      <c r="H141" s="1220"/>
      <c r="I141" s="1220"/>
      <c r="J141" s="1220"/>
      <c r="K141" s="1220"/>
      <c r="L141" s="1220"/>
      <c r="M141" s="1220"/>
      <c r="N141" s="1220"/>
      <c r="O141" s="1220">
        <v>5495.44</v>
      </c>
      <c r="P141" s="1220"/>
      <c r="Q141" s="1220"/>
      <c r="R141" s="1220"/>
      <c r="S141" s="1220"/>
      <c r="T141" s="1220"/>
      <c r="U141" s="1220">
        <v>58038.31</v>
      </c>
      <c r="V141" s="1220"/>
      <c r="W141" s="1220"/>
      <c r="X141" s="1220"/>
      <c r="Y141" s="1220"/>
      <c r="Z141" s="1220"/>
      <c r="AA141" s="1220"/>
      <c r="AB141" s="1220"/>
      <c r="AC141" s="1220"/>
      <c r="AD141" s="1220"/>
      <c r="AE141" s="1220"/>
      <c r="AF141" s="1220"/>
      <c r="AG141" s="1220"/>
      <c r="AH141" s="1220"/>
      <c r="AI141" s="1220"/>
      <c r="AJ141" s="1220"/>
      <c r="AK141" s="1220"/>
      <c r="AL141" s="1220"/>
      <c r="AM141" s="1224">
        <v>5495.44</v>
      </c>
      <c r="AN141" s="1224"/>
      <c r="AO141" s="1224"/>
      <c r="AP141" s="1224"/>
      <c r="AQ141" s="1224"/>
      <c r="AR141" s="1224"/>
      <c r="AS141" s="1224"/>
      <c r="AT141" s="1224"/>
      <c r="AU141" s="1224"/>
      <c r="AV141" s="1224"/>
      <c r="AW141" s="1224"/>
      <c r="AX141" s="1224"/>
      <c r="AY141" s="1224"/>
      <c r="AZ141" s="1224"/>
      <c r="BA141" s="1224"/>
      <c r="BB141" s="1224"/>
      <c r="BC141" s="1224"/>
      <c r="BD141" s="1224"/>
      <c r="BE141" s="1224"/>
      <c r="BF141" s="1224"/>
    </row>
    <row r="142" spans="1:58" ht="9.9499999999999993" customHeight="1">
      <c r="A142" s="1221">
        <v>43232</v>
      </c>
      <c r="B142" s="1221"/>
      <c r="C142" s="1221"/>
      <c r="D142" s="1222" t="s">
        <v>5947</v>
      </c>
      <c r="E142" s="1222"/>
      <c r="F142" s="1222"/>
      <c r="G142" s="1220">
        <v>2104.65</v>
      </c>
      <c r="H142" s="1220"/>
      <c r="I142" s="1220"/>
      <c r="J142" s="1220"/>
      <c r="K142" s="1220"/>
      <c r="L142" s="1220"/>
      <c r="M142" s="1220"/>
      <c r="N142" s="1220"/>
      <c r="O142" s="1220">
        <v>2104.65</v>
      </c>
      <c r="P142" s="1220"/>
      <c r="Q142" s="1220"/>
      <c r="R142" s="1220"/>
      <c r="S142" s="1220"/>
      <c r="T142" s="1220"/>
      <c r="U142" s="1220">
        <v>60142.96</v>
      </c>
      <c r="V142" s="1220"/>
      <c r="W142" s="1220"/>
      <c r="X142" s="1220"/>
      <c r="Y142" s="1220"/>
      <c r="Z142" s="1220"/>
      <c r="AA142" s="1220"/>
      <c r="AB142" s="1220"/>
      <c r="AC142" s="1220"/>
      <c r="AD142" s="1220"/>
      <c r="AE142" s="1220"/>
      <c r="AF142" s="1220"/>
      <c r="AG142" s="1220"/>
      <c r="AH142" s="1220"/>
      <c r="AI142" s="1220"/>
      <c r="AJ142" s="1220"/>
      <c r="AK142" s="1220"/>
      <c r="AL142" s="1220"/>
      <c r="AM142" s="1224">
        <v>2104.65</v>
      </c>
      <c r="AN142" s="1224"/>
      <c r="AO142" s="1224"/>
      <c r="AP142" s="1224"/>
      <c r="AQ142" s="1224"/>
      <c r="AR142" s="1224"/>
      <c r="AS142" s="1224"/>
      <c r="AT142" s="1224"/>
      <c r="AU142" s="1224"/>
      <c r="AV142" s="1224"/>
      <c r="AW142" s="1224"/>
      <c r="AX142" s="1224"/>
      <c r="AY142" s="1224"/>
      <c r="AZ142" s="1224"/>
      <c r="BA142" s="1224"/>
      <c r="BB142" s="1224"/>
      <c r="BC142" s="1224"/>
      <c r="BD142" s="1224"/>
      <c r="BE142" s="1224"/>
      <c r="BF142" s="1224"/>
    </row>
    <row r="143" spans="1:58" ht="9.9499999999999993" customHeight="1">
      <c r="A143" s="1221">
        <v>43232</v>
      </c>
      <c r="B143" s="1221"/>
      <c r="C143" s="1221"/>
      <c r="D143" s="1222" t="s">
        <v>5948</v>
      </c>
      <c r="E143" s="1222"/>
      <c r="F143" s="1222"/>
      <c r="G143" s="1220">
        <v>2837.88</v>
      </c>
      <c r="H143" s="1220"/>
      <c r="I143" s="1220"/>
      <c r="J143" s="1220"/>
      <c r="K143" s="1220"/>
      <c r="L143" s="1220"/>
      <c r="M143" s="1220"/>
      <c r="N143" s="1220"/>
      <c r="O143" s="1220">
        <v>2837.88</v>
      </c>
      <c r="P143" s="1220"/>
      <c r="Q143" s="1220"/>
      <c r="R143" s="1220"/>
      <c r="S143" s="1220"/>
      <c r="T143" s="1220"/>
      <c r="U143" s="1220">
        <v>62980.84</v>
      </c>
      <c r="V143" s="1220"/>
      <c r="W143" s="1220"/>
      <c r="X143" s="1220"/>
      <c r="Y143" s="1220"/>
      <c r="Z143" s="1220"/>
      <c r="AA143" s="1220"/>
      <c r="AB143" s="1220"/>
      <c r="AC143" s="1220"/>
      <c r="AD143" s="1220"/>
      <c r="AE143" s="1220"/>
      <c r="AF143" s="1220"/>
      <c r="AG143" s="1220"/>
      <c r="AH143" s="1220"/>
      <c r="AI143" s="1220"/>
      <c r="AJ143" s="1220"/>
      <c r="AK143" s="1220"/>
      <c r="AL143" s="1220"/>
      <c r="AM143" s="1224">
        <v>2837.88</v>
      </c>
      <c r="AN143" s="1224"/>
      <c r="AO143" s="1224"/>
      <c r="AP143" s="1224"/>
      <c r="AQ143" s="1224"/>
      <c r="AR143" s="1224"/>
      <c r="AS143" s="1224"/>
      <c r="AT143" s="1224"/>
      <c r="AU143" s="1224"/>
      <c r="AV143" s="1224"/>
      <c r="AW143" s="1224"/>
      <c r="AX143" s="1224"/>
      <c r="AY143" s="1224"/>
      <c r="AZ143" s="1224"/>
      <c r="BA143" s="1224"/>
      <c r="BB143" s="1224"/>
      <c r="BC143" s="1224"/>
      <c r="BD143" s="1224"/>
      <c r="BE143" s="1224"/>
      <c r="BF143" s="1224"/>
    </row>
    <row r="144" spans="1:58" ht="9.9499999999999993" customHeight="1">
      <c r="A144" s="1221">
        <v>43232</v>
      </c>
      <c r="B144" s="1221"/>
      <c r="C144" s="1221"/>
      <c r="D144" s="1222" t="s">
        <v>5949</v>
      </c>
      <c r="E144" s="1222"/>
      <c r="F144" s="1222"/>
      <c r="G144" s="1220">
        <v>5003.57</v>
      </c>
      <c r="H144" s="1220"/>
      <c r="I144" s="1220"/>
      <c r="J144" s="1220"/>
      <c r="K144" s="1220"/>
      <c r="L144" s="1220"/>
      <c r="M144" s="1220"/>
      <c r="N144" s="1220"/>
      <c r="O144" s="1220">
        <v>5003.57</v>
      </c>
      <c r="P144" s="1220"/>
      <c r="Q144" s="1220"/>
      <c r="R144" s="1220"/>
      <c r="S144" s="1220"/>
      <c r="T144" s="1220"/>
      <c r="U144" s="1220">
        <v>67984.41</v>
      </c>
      <c r="V144" s="1220"/>
      <c r="W144" s="1220"/>
      <c r="X144" s="1220"/>
      <c r="Y144" s="1220"/>
      <c r="Z144" s="1220"/>
      <c r="AA144" s="1220"/>
      <c r="AB144" s="1220"/>
      <c r="AC144" s="1220"/>
      <c r="AD144" s="1220"/>
      <c r="AE144" s="1220"/>
      <c r="AF144" s="1220"/>
      <c r="AG144" s="1220"/>
      <c r="AH144" s="1220"/>
      <c r="AI144" s="1220"/>
      <c r="AJ144" s="1220"/>
      <c r="AK144" s="1220"/>
      <c r="AL144" s="1220"/>
      <c r="AM144" s="1224">
        <v>5003.57</v>
      </c>
      <c r="AN144" s="1224"/>
      <c r="AO144" s="1224"/>
      <c r="AP144" s="1224"/>
      <c r="AQ144" s="1224"/>
      <c r="AR144" s="1224"/>
      <c r="AS144" s="1224"/>
      <c r="AT144" s="1224"/>
      <c r="AU144" s="1224"/>
      <c r="AV144" s="1224"/>
      <c r="AW144" s="1224"/>
      <c r="AX144" s="1224"/>
      <c r="AY144" s="1224"/>
      <c r="AZ144" s="1224"/>
      <c r="BA144" s="1224"/>
      <c r="BB144" s="1224"/>
      <c r="BC144" s="1224"/>
      <c r="BD144" s="1224"/>
      <c r="BE144" s="1224"/>
      <c r="BF144" s="1224"/>
    </row>
    <row r="145" spans="1:58" ht="14.1" customHeight="1">
      <c r="A145" s="1221">
        <v>43232</v>
      </c>
      <c r="B145" s="1221"/>
      <c r="C145" s="1221"/>
      <c r="D145" s="1222" t="s">
        <v>5950</v>
      </c>
      <c r="E145" s="1222"/>
      <c r="F145" s="1222"/>
      <c r="G145" s="1220">
        <v>2104.65</v>
      </c>
      <c r="H145" s="1220"/>
      <c r="I145" s="1220"/>
      <c r="J145" s="1220"/>
      <c r="K145" s="1220"/>
      <c r="L145" s="1220"/>
      <c r="M145" s="1220"/>
      <c r="N145" s="1220"/>
      <c r="O145" s="1220">
        <v>2104.65</v>
      </c>
      <c r="P145" s="1220"/>
      <c r="Q145" s="1220"/>
      <c r="R145" s="1220"/>
      <c r="S145" s="1220"/>
      <c r="T145" s="1220"/>
      <c r="U145" s="1220">
        <v>70089.06</v>
      </c>
      <c r="V145" s="1220"/>
      <c r="W145" s="1220"/>
      <c r="X145" s="1220"/>
      <c r="Y145" s="1220"/>
      <c r="Z145" s="1220"/>
      <c r="AA145" s="1220"/>
      <c r="AB145" s="1220"/>
      <c r="AC145" s="1220"/>
      <c r="AD145" s="1220"/>
      <c r="AE145" s="1220"/>
      <c r="AF145" s="1220"/>
      <c r="AG145" s="1220"/>
      <c r="AH145" s="1220"/>
      <c r="AI145" s="1220"/>
      <c r="AJ145" s="1220"/>
      <c r="AK145" s="1220"/>
      <c r="AL145" s="1220"/>
      <c r="AM145" s="1224">
        <v>2104.65</v>
      </c>
      <c r="AN145" s="1224"/>
      <c r="AO145" s="1224"/>
      <c r="AP145" s="1224"/>
      <c r="AQ145" s="1224"/>
      <c r="AR145" s="1224"/>
      <c r="AS145" s="1224"/>
      <c r="AT145" s="1224"/>
      <c r="AU145" s="1224"/>
      <c r="AV145" s="1224"/>
      <c r="AW145" s="1224"/>
      <c r="AX145" s="1224"/>
      <c r="AY145" s="1224"/>
      <c r="AZ145" s="1224"/>
      <c r="BA145" s="1224"/>
      <c r="BB145" s="1224"/>
      <c r="BC145" s="1224"/>
      <c r="BD145" s="1224"/>
      <c r="BE145" s="1224"/>
      <c r="BF145" s="1224"/>
    </row>
    <row r="146" spans="1:58" ht="11.1" customHeight="1">
      <c r="A146" s="1012" t="s">
        <v>5815</v>
      </c>
    </row>
    <row r="147" spans="1:58" ht="14.1" customHeight="1">
      <c r="A147" s="1221">
        <v>43232</v>
      </c>
      <c r="B147" s="1221"/>
      <c r="C147" s="1221"/>
      <c r="D147" s="1222" t="s">
        <v>5951</v>
      </c>
      <c r="E147" s="1222"/>
      <c r="F147" s="1220">
        <v>2837.88</v>
      </c>
      <c r="G147" s="1220"/>
      <c r="H147" s="1220"/>
      <c r="I147" s="1220"/>
      <c r="J147" s="1220"/>
      <c r="K147" s="1220"/>
      <c r="L147" s="1220"/>
      <c r="M147" s="1220"/>
      <c r="N147" s="1220">
        <v>2837.88</v>
      </c>
      <c r="O147" s="1220"/>
      <c r="P147" s="1220"/>
      <c r="Q147" s="1220"/>
      <c r="R147" s="1220"/>
      <c r="S147" s="1220"/>
      <c r="T147" s="1220"/>
      <c r="U147" s="1220">
        <v>72926.94</v>
      </c>
      <c r="V147" s="1220"/>
      <c r="W147" s="1220"/>
      <c r="X147" s="1220"/>
      <c r="Y147" s="1220"/>
      <c r="Z147" s="1220"/>
      <c r="AA147" s="1220"/>
      <c r="AB147" s="1220"/>
      <c r="AC147" s="1220"/>
      <c r="AD147" s="1220"/>
      <c r="AE147" s="1220"/>
      <c r="AF147" s="1220"/>
      <c r="AG147" s="1220"/>
      <c r="AH147" s="1220"/>
      <c r="AI147" s="1220"/>
      <c r="AJ147" s="1220"/>
      <c r="AK147" s="1220"/>
      <c r="AL147" s="1224">
        <v>2837.88</v>
      </c>
      <c r="AM147" s="1224"/>
      <c r="AN147" s="1224"/>
      <c r="AO147" s="1224"/>
      <c r="AP147" s="1224"/>
      <c r="AQ147" s="1224"/>
      <c r="AR147" s="1224"/>
      <c r="AS147" s="1224"/>
      <c r="AT147" s="1224"/>
      <c r="AU147" s="1224"/>
      <c r="AV147" s="1224"/>
      <c r="AW147" s="1224"/>
      <c r="AX147" s="1224"/>
      <c r="AY147" s="1224"/>
      <c r="AZ147" s="1224"/>
      <c r="BA147" s="1224"/>
      <c r="BB147" s="1224"/>
      <c r="BC147" s="1224"/>
      <c r="BD147" s="1224"/>
      <c r="BE147" s="1224"/>
      <c r="BF147" s="1224"/>
    </row>
    <row r="148" spans="1:58" ht="9.9499999999999993" customHeight="1">
      <c r="A148" s="1221">
        <v>43232</v>
      </c>
      <c r="B148" s="1221"/>
      <c r="C148" s="1221"/>
      <c r="D148" s="1222" t="s">
        <v>5952</v>
      </c>
      <c r="E148" s="1222"/>
      <c r="F148" s="1220">
        <v>5383.01</v>
      </c>
      <c r="G148" s="1220"/>
      <c r="H148" s="1220"/>
      <c r="I148" s="1220"/>
      <c r="J148" s="1220"/>
      <c r="K148" s="1220"/>
      <c r="L148" s="1220"/>
      <c r="M148" s="1220"/>
      <c r="N148" s="1220">
        <v>5383.01</v>
      </c>
      <c r="O148" s="1220"/>
      <c r="P148" s="1220"/>
      <c r="Q148" s="1220"/>
      <c r="R148" s="1220"/>
      <c r="S148" s="1220"/>
      <c r="T148" s="1220"/>
      <c r="U148" s="1220">
        <v>78309.95</v>
      </c>
      <c r="V148" s="1220"/>
      <c r="W148" s="1220"/>
      <c r="X148" s="1220"/>
      <c r="Y148" s="1220"/>
      <c r="Z148" s="1220"/>
      <c r="AA148" s="1220"/>
      <c r="AB148" s="1220"/>
      <c r="AC148" s="1220"/>
      <c r="AD148" s="1220"/>
      <c r="AE148" s="1220"/>
      <c r="AF148" s="1220"/>
      <c r="AG148" s="1220"/>
      <c r="AH148" s="1220"/>
      <c r="AI148" s="1220"/>
      <c r="AJ148" s="1220"/>
      <c r="AK148" s="1220"/>
      <c r="AL148" s="1224">
        <v>5383.01</v>
      </c>
      <c r="AM148" s="1224"/>
      <c r="AN148" s="1224"/>
      <c r="AO148" s="1224"/>
      <c r="AP148" s="1224"/>
      <c r="AQ148" s="1224"/>
      <c r="AR148" s="1224"/>
      <c r="AS148" s="1224"/>
      <c r="AT148" s="1224"/>
      <c r="AU148" s="1224"/>
      <c r="AV148" s="1224"/>
      <c r="AW148" s="1224"/>
      <c r="AX148" s="1224"/>
      <c r="AY148" s="1224"/>
      <c r="AZ148" s="1224"/>
      <c r="BA148" s="1224"/>
      <c r="BB148" s="1224"/>
      <c r="BC148" s="1224"/>
      <c r="BD148" s="1224"/>
      <c r="BE148" s="1224"/>
      <c r="BF148" s="1224"/>
    </row>
    <row r="149" spans="1:58" ht="9.9499999999999993" customHeight="1">
      <c r="A149" s="1221">
        <v>43232</v>
      </c>
      <c r="B149" s="1221"/>
      <c r="C149" s="1221"/>
      <c r="D149" s="1222" t="s">
        <v>5953</v>
      </c>
      <c r="E149" s="1222"/>
      <c r="F149" s="1220">
        <v>2104.65</v>
      </c>
      <c r="G149" s="1220"/>
      <c r="H149" s="1220"/>
      <c r="I149" s="1220"/>
      <c r="J149" s="1220"/>
      <c r="K149" s="1220"/>
      <c r="L149" s="1220"/>
      <c r="M149" s="1220"/>
      <c r="N149" s="1220">
        <v>2104.65</v>
      </c>
      <c r="O149" s="1220"/>
      <c r="P149" s="1220"/>
      <c r="Q149" s="1220"/>
      <c r="R149" s="1220"/>
      <c r="S149" s="1220"/>
      <c r="T149" s="1220"/>
      <c r="U149" s="1220">
        <v>80414.600000000006</v>
      </c>
      <c r="V149" s="1220"/>
      <c r="W149" s="1220"/>
      <c r="X149" s="1220"/>
      <c r="Y149" s="1220"/>
      <c r="Z149" s="1220"/>
      <c r="AA149" s="1220"/>
      <c r="AB149" s="1220"/>
      <c r="AC149" s="1220"/>
      <c r="AD149" s="1220"/>
      <c r="AE149" s="1220"/>
      <c r="AF149" s="1220"/>
      <c r="AG149" s="1220"/>
      <c r="AH149" s="1220"/>
      <c r="AI149" s="1220"/>
      <c r="AJ149" s="1220"/>
      <c r="AK149" s="1220"/>
      <c r="AL149" s="1224">
        <v>2104.65</v>
      </c>
      <c r="AM149" s="1224"/>
      <c r="AN149" s="1224"/>
      <c r="AO149" s="1224"/>
      <c r="AP149" s="1224"/>
      <c r="AQ149" s="1224"/>
      <c r="AR149" s="1224"/>
      <c r="AS149" s="1224"/>
      <c r="AT149" s="1224"/>
      <c r="AU149" s="1224"/>
      <c r="AV149" s="1224"/>
      <c r="AW149" s="1224"/>
      <c r="AX149" s="1224"/>
      <c r="AY149" s="1224"/>
      <c r="AZ149" s="1224"/>
      <c r="BA149" s="1224"/>
      <c r="BB149" s="1224"/>
      <c r="BC149" s="1224"/>
      <c r="BD149" s="1224"/>
      <c r="BE149" s="1224"/>
      <c r="BF149" s="1224"/>
    </row>
    <row r="150" spans="1:58" ht="9.9499999999999993" customHeight="1">
      <c r="A150" s="1221">
        <v>43232</v>
      </c>
      <c r="B150" s="1221"/>
      <c r="C150" s="1221"/>
      <c r="D150" s="1222" t="s">
        <v>5954</v>
      </c>
      <c r="E150" s="1222"/>
      <c r="F150" s="1220">
        <v>2837.88</v>
      </c>
      <c r="G150" s="1220"/>
      <c r="H150" s="1220"/>
      <c r="I150" s="1220"/>
      <c r="J150" s="1220"/>
      <c r="K150" s="1220"/>
      <c r="L150" s="1220"/>
      <c r="M150" s="1220"/>
      <c r="N150" s="1220">
        <v>2837.88</v>
      </c>
      <c r="O150" s="1220"/>
      <c r="P150" s="1220"/>
      <c r="Q150" s="1220"/>
      <c r="R150" s="1220"/>
      <c r="S150" s="1220"/>
      <c r="T150" s="1220"/>
      <c r="U150" s="1220">
        <v>83252.479999999996</v>
      </c>
      <c r="V150" s="1220"/>
      <c r="W150" s="1220"/>
      <c r="X150" s="1220"/>
      <c r="Y150" s="1220"/>
      <c r="Z150" s="1220"/>
      <c r="AA150" s="1220"/>
      <c r="AB150" s="1220"/>
      <c r="AC150" s="1220"/>
      <c r="AD150" s="1220"/>
      <c r="AE150" s="1220"/>
      <c r="AF150" s="1220"/>
      <c r="AG150" s="1220"/>
      <c r="AH150" s="1220"/>
      <c r="AI150" s="1220"/>
      <c r="AJ150" s="1220"/>
      <c r="AK150" s="1220"/>
      <c r="AL150" s="1224">
        <v>2837.88</v>
      </c>
      <c r="AM150" s="1224"/>
      <c r="AN150" s="1224"/>
      <c r="AO150" s="1224"/>
      <c r="AP150" s="1224"/>
      <c r="AQ150" s="1224"/>
      <c r="AR150" s="1224"/>
      <c r="AS150" s="1224"/>
      <c r="AT150" s="1224"/>
      <c r="AU150" s="1224"/>
      <c r="AV150" s="1224"/>
      <c r="AW150" s="1224"/>
      <c r="AX150" s="1224"/>
      <c r="AY150" s="1224"/>
      <c r="AZ150" s="1224"/>
      <c r="BA150" s="1224"/>
      <c r="BB150" s="1224"/>
      <c r="BC150" s="1224"/>
      <c r="BD150" s="1224"/>
      <c r="BE150" s="1224"/>
      <c r="BF150" s="1224"/>
    </row>
    <row r="151" spans="1:58" ht="9.9499999999999993" customHeight="1">
      <c r="A151" s="1221">
        <v>43232</v>
      </c>
      <c r="B151" s="1221"/>
      <c r="C151" s="1221"/>
      <c r="D151" s="1222" t="s">
        <v>5955</v>
      </c>
      <c r="E151" s="1222"/>
      <c r="F151" s="1220">
        <v>6726.52</v>
      </c>
      <c r="G151" s="1220"/>
      <c r="H151" s="1220"/>
      <c r="I151" s="1220"/>
      <c r="J151" s="1220"/>
      <c r="K151" s="1220"/>
      <c r="L151" s="1220"/>
      <c r="M151" s="1220"/>
      <c r="N151" s="1220">
        <v>6726.52</v>
      </c>
      <c r="O151" s="1220"/>
      <c r="P151" s="1220"/>
      <c r="Q151" s="1220"/>
      <c r="R151" s="1220"/>
      <c r="S151" s="1220"/>
      <c r="T151" s="1220"/>
      <c r="U151" s="1220">
        <v>89979</v>
      </c>
      <c r="V151" s="1220"/>
      <c r="W151" s="1220"/>
      <c r="X151" s="1220"/>
      <c r="Y151" s="1220"/>
      <c r="Z151" s="1220"/>
      <c r="AA151" s="1220"/>
      <c r="AB151" s="1220"/>
      <c r="AC151" s="1220"/>
      <c r="AD151" s="1220"/>
      <c r="AE151" s="1220"/>
      <c r="AF151" s="1220"/>
      <c r="AG151" s="1220"/>
      <c r="AH151" s="1220"/>
      <c r="AI151" s="1220"/>
      <c r="AJ151" s="1220"/>
      <c r="AK151" s="1220"/>
      <c r="AL151" s="1224">
        <v>6726.52</v>
      </c>
      <c r="AM151" s="1224"/>
      <c r="AN151" s="1224"/>
      <c r="AO151" s="1224"/>
      <c r="AP151" s="1224"/>
      <c r="AQ151" s="1224"/>
      <c r="AR151" s="1224"/>
      <c r="AS151" s="1224"/>
      <c r="AT151" s="1224"/>
      <c r="AU151" s="1224"/>
      <c r="AV151" s="1224"/>
      <c r="AW151" s="1224"/>
      <c r="AX151" s="1224"/>
      <c r="AY151" s="1224"/>
      <c r="AZ151" s="1224"/>
      <c r="BA151" s="1224"/>
      <c r="BB151" s="1224"/>
      <c r="BC151" s="1224"/>
      <c r="BD151" s="1224"/>
      <c r="BE151" s="1224"/>
      <c r="BF151" s="1224"/>
    </row>
    <row r="152" spans="1:58" ht="9.9499999999999993" customHeight="1">
      <c r="A152" s="1221">
        <v>43232</v>
      </c>
      <c r="B152" s="1221"/>
      <c r="C152" s="1221"/>
      <c r="D152" s="1222" t="s">
        <v>5956</v>
      </c>
      <c r="E152" s="1222"/>
      <c r="F152" s="1220">
        <v>2104.65</v>
      </c>
      <c r="G152" s="1220"/>
      <c r="H152" s="1220"/>
      <c r="I152" s="1220"/>
      <c r="J152" s="1220"/>
      <c r="K152" s="1220"/>
      <c r="L152" s="1220"/>
      <c r="M152" s="1220"/>
      <c r="N152" s="1220">
        <v>2104.65</v>
      </c>
      <c r="O152" s="1220"/>
      <c r="P152" s="1220"/>
      <c r="Q152" s="1220"/>
      <c r="R152" s="1220"/>
      <c r="S152" s="1220"/>
      <c r="T152" s="1220"/>
      <c r="U152" s="1220">
        <v>92083.65</v>
      </c>
      <c r="V152" s="1220"/>
      <c r="W152" s="1220"/>
      <c r="X152" s="1220"/>
      <c r="Y152" s="1220"/>
      <c r="Z152" s="1220"/>
      <c r="AA152" s="1220"/>
      <c r="AB152" s="1220"/>
      <c r="AC152" s="1220"/>
      <c r="AD152" s="1220"/>
      <c r="AE152" s="1220"/>
      <c r="AF152" s="1220"/>
      <c r="AG152" s="1220"/>
      <c r="AH152" s="1220"/>
      <c r="AI152" s="1220"/>
      <c r="AJ152" s="1220"/>
      <c r="AK152" s="1220"/>
      <c r="AL152" s="1224">
        <v>2104.65</v>
      </c>
      <c r="AM152" s="1224"/>
      <c r="AN152" s="1224"/>
      <c r="AO152" s="1224"/>
      <c r="AP152" s="1224"/>
      <c r="AQ152" s="1224"/>
      <c r="AR152" s="1224"/>
      <c r="AS152" s="1224"/>
      <c r="AT152" s="1224"/>
      <c r="AU152" s="1224"/>
      <c r="AV152" s="1224"/>
      <c r="AW152" s="1224"/>
      <c r="AX152" s="1224"/>
      <c r="AY152" s="1224"/>
      <c r="AZ152" s="1224"/>
      <c r="BA152" s="1224"/>
      <c r="BB152" s="1224"/>
      <c r="BC152" s="1224"/>
      <c r="BD152" s="1224"/>
      <c r="BE152" s="1224"/>
      <c r="BF152" s="1224"/>
    </row>
    <row r="153" spans="1:58" ht="9.9499999999999993" customHeight="1">
      <c r="A153" s="1221">
        <v>43232</v>
      </c>
      <c r="B153" s="1221"/>
      <c r="C153" s="1221"/>
      <c r="D153" s="1222" t="s">
        <v>5957</v>
      </c>
      <c r="E153" s="1222"/>
      <c r="F153" s="1220">
        <v>2837.88</v>
      </c>
      <c r="G153" s="1220"/>
      <c r="H153" s="1220"/>
      <c r="I153" s="1220"/>
      <c r="J153" s="1220"/>
      <c r="K153" s="1220"/>
      <c r="L153" s="1220"/>
      <c r="M153" s="1220"/>
      <c r="N153" s="1220">
        <v>2837.88</v>
      </c>
      <c r="O153" s="1220"/>
      <c r="P153" s="1220"/>
      <c r="Q153" s="1220"/>
      <c r="R153" s="1220"/>
      <c r="S153" s="1220"/>
      <c r="T153" s="1220"/>
      <c r="U153" s="1220">
        <v>94921.53</v>
      </c>
      <c r="V153" s="1220"/>
      <c r="W153" s="1220"/>
      <c r="X153" s="1220"/>
      <c r="Y153" s="1220"/>
      <c r="Z153" s="1220"/>
      <c r="AA153" s="1220"/>
      <c r="AB153" s="1220"/>
      <c r="AC153" s="1220"/>
      <c r="AD153" s="1220"/>
      <c r="AE153" s="1220"/>
      <c r="AF153" s="1220"/>
      <c r="AG153" s="1220"/>
      <c r="AH153" s="1220"/>
      <c r="AI153" s="1220"/>
      <c r="AJ153" s="1220"/>
      <c r="AK153" s="1220"/>
      <c r="AL153" s="1224">
        <v>2837.88</v>
      </c>
      <c r="AM153" s="1224"/>
      <c r="AN153" s="1224"/>
      <c r="AO153" s="1224"/>
      <c r="AP153" s="1224"/>
      <c r="AQ153" s="1224"/>
      <c r="AR153" s="1224"/>
      <c r="AS153" s="1224"/>
      <c r="AT153" s="1224"/>
      <c r="AU153" s="1224"/>
      <c r="AV153" s="1224"/>
      <c r="AW153" s="1224"/>
      <c r="AX153" s="1224"/>
      <c r="AY153" s="1224"/>
      <c r="AZ153" s="1224"/>
      <c r="BA153" s="1224"/>
      <c r="BB153" s="1224"/>
      <c r="BC153" s="1224"/>
      <c r="BD153" s="1224"/>
      <c r="BE153" s="1224"/>
      <c r="BF153" s="1224"/>
    </row>
    <row r="154" spans="1:58" ht="9.9499999999999993" customHeight="1">
      <c r="A154" s="1221">
        <v>43232</v>
      </c>
      <c r="B154" s="1221"/>
      <c r="C154" s="1221"/>
      <c r="D154" s="1222" t="s">
        <v>5958</v>
      </c>
      <c r="E154" s="1222"/>
      <c r="F154" s="1220">
        <v>4767.47</v>
      </c>
      <c r="G154" s="1220"/>
      <c r="H154" s="1220"/>
      <c r="I154" s="1220"/>
      <c r="J154" s="1220"/>
      <c r="K154" s="1220"/>
      <c r="L154" s="1220"/>
      <c r="M154" s="1220"/>
      <c r="N154" s="1220">
        <v>4767.47</v>
      </c>
      <c r="O154" s="1220"/>
      <c r="P154" s="1220"/>
      <c r="Q154" s="1220"/>
      <c r="R154" s="1220"/>
      <c r="S154" s="1220"/>
      <c r="T154" s="1220"/>
      <c r="U154" s="1220">
        <v>99689</v>
      </c>
      <c r="V154" s="1220"/>
      <c r="W154" s="1220"/>
      <c r="X154" s="1220"/>
      <c r="Y154" s="1220"/>
      <c r="Z154" s="1220"/>
      <c r="AA154" s="1220"/>
      <c r="AB154" s="1220"/>
      <c r="AC154" s="1220"/>
      <c r="AD154" s="1220"/>
      <c r="AE154" s="1220"/>
      <c r="AF154" s="1220"/>
      <c r="AG154" s="1220"/>
      <c r="AH154" s="1220"/>
      <c r="AI154" s="1220"/>
      <c r="AJ154" s="1220"/>
      <c r="AK154" s="1220"/>
      <c r="AL154" s="1224">
        <v>4767.47</v>
      </c>
      <c r="AM154" s="1224"/>
      <c r="AN154" s="1224"/>
      <c r="AO154" s="1224"/>
      <c r="AP154" s="1224"/>
      <c r="AQ154" s="1224"/>
      <c r="AR154" s="1224"/>
      <c r="AS154" s="1224"/>
      <c r="AT154" s="1224"/>
      <c r="AU154" s="1224"/>
      <c r="AV154" s="1224"/>
      <c r="AW154" s="1224"/>
      <c r="AX154" s="1224"/>
      <c r="AY154" s="1224"/>
      <c r="AZ154" s="1224"/>
      <c r="BA154" s="1224"/>
      <c r="BB154" s="1224"/>
      <c r="BC154" s="1224"/>
      <c r="BD154" s="1224"/>
      <c r="BE154" s="1224"/>
      <c r="BF154" s="1224"/>
    </row>
    <row r="155" spans="1:58" ht="9.9499999999999993" customHeight="1">
      <c r="A155" s="1221">
        <v>43232</v>
      </c>
      <c r="B155" s="1221"/>
      <c r="C155" s="1221"/>
      <c r="D155" s="1222" t="s">
        <v>5959</v>
      </c>
      <c r="E155" s="1222"/>
      <c r="F155" s="1220">
        <v>2104.65</v>
      </c>
      <c r="G155" s="1220"/>
      <c r="H155" s="1220"/>
      <c r="I155" s="1220"/>
      <c r="J155" s="1220"/>
      <c r="K155" s="1220"/>
      <c r="L155" s="1220"/>
      <c r="M155" s="1220"/>
      <c r="N155" s="1220">
        <v>2104.65</v>
      </c>
      <c r="O155" s="1220"/>
      <c r="P155" s="1220"/>
      <c r="Q155" s="1220"/>
      <c r="R155" s="1220"/>
      <c r="S155" s="1220"/>
      <c r="T155" s="1220"/>
      <c r="U155" s="1220">
        <v>101793.65</v>
      </c>
      <c r="V155" s="1220"/>
      <c r="W155" s="1220"/>
      <c r="X155" s="1220"/>
      <c r="Y155" s="1220"/>
      <c r="Z155" s="1220"/>
      <c r="AA155" s="1220"/>
      <c r="AB155" s="1220"/>
      <c r="AC155" s="1220"/>
      <c r="AD155" s="1220"/>
      <c r="AE155" s="1220"/>
      <c r="AF155" s="1220"/>
      <c r="AG155" s="1220"/>
      <c r="AH155" s="1220"/>
      <c r="AI155" s="1220"/>
      <c r="AJ155" s="1220"/>
      <c r="AK155" s="1220"/>
      <c r="AL155" s="1224">
        <v>2104.65</v>
      </c>
      <c r="AM155" s="1224"/>
      <c r="AN155" s="1224"/>
      <c r="AO155" s="1224"/>
      <c r="AP155" s="1224"/>
      <c r="AQ155" s="1224"/>
      <c r="AR155" s="1224"/>
      <c r="AS155" s="1224"/>
      <c r="AT155" s="1224"/>
      <c r="AU155" s="1224"/>
      <c r="AV155" s="1224"/>
      <c r="AW155" s="1224"/>
      <c r="AX155" s="1224"/>
      <c r="AY155" s="1224"/>
      <c r="AZ155" s="1224"/>
      <c r="BA155" s="1224"/>
      <c r="BB155" s="1224"/>
      <c r="BC155" s="1224"/>
      <c r="BD155" s="1224"/>
      <c r="BE155" s="1224"/>
      <c r="BF155" s="1224"/>
    </row>
    <row r="156" spans="1:58" ht="9.9499999999999993" customHeight="1">
      <c r="A156" s="1221">
        <v>43232</v>
      </c>
      <c r="B156" s="1221"/>
      <c r="C156" s="1221"/>
      <c r="D156" s="1222" t="s">
        <v>5960</v>
      </c>
      <c r="E156" s="1222"/>
      <c r="F156" s="1220">
        <v>2837.88</v>
      </c>
      <c r="G156" s="1220"/>
      <c r="H156" s="1220"/>
      <c r="I156" s="1220"/>
      <c r="J156" s="1220"/>
      <c r="K156" s="1220"/>
      <c r="L156" s="1220"/>
      <c r="M156" s="1220"/>
      <c r="N156" s="1220">
        <v>2837.88</v>
      </c>
      <c r="O156" s="1220"/>
      <c r="P156" s="1220"/>
      <c r="Q156" s="1220"/>
      <c r="R156" s="1220"/>
      <c r="S156" s="1220"/>
      <c r="T156" s="1220"/>
      <c r="U156" s="1220">
        <v>104631.53</v>
      </c>
      <c r="V156" s="1220"/>
      <c r="W156" s="1220"/>
      <c r="X156" s="1220"/>
      <c r="Y156" s="1220"/>
      <c r="Z156" s="1220"/>
      <c r="AA156" s="1220"/>
      <c r="AB156" s="1220"/>
      <c r="AC156" s="1220"/>
      <c r="AD156" s="1220"/>
      <c r="AE156" s="1220"/>
      <c r="AF156" s="1220"/>
      <c r="AG156" s="1220"/>
      <c r="AH156" s="1220"/>
      <c r="AI156" s="1220"/>
      <c r="AJ156" s="1220"/>
      <c r="AK156" s="1220"/>
      <c r="AL156" s="1224">
        <v>2837.88</v>
      </c>
      <c r="AM156" s="1224"/>
      <c r="AN156" s="1224"/>
      <c r="AO156" s="1224"/>
      <c r="AP156" s="1224"/>
      <c r="AQ156" s="1224"/>
      <c r="AR156" s="1224"/>
      <c r="AS156" s="1224"/>
      <c r="AT156" s="1224"/>
      <c r="AU156" s="1224"/>
      <c r="AV156" s="1224"/>
      <c r="AW156" s="1224"/>
      <c r="AX156" s="1224"/>
      <c r="AY156" s="1224"/>
      <c r="AZ156" s="1224"/>
      <c r="BA156" s="1224"/>
      <c r="BB156" s="1224"/>
      <c r="BC156" s="1224"/>
      <c r="BD156" s="1224"/>
      <c r="BE156" s="1224"/>
      <c r="BF156" s="1224"/>
    </row>
    <row r="157" spans="1:58" ht="9.9499999999999993" customHeight="1">
      <c r="A157" s="1221">
        <v>43232</v>
      </c>
      <c r="B157" s="1221"/>
      <c r="C157" s="1221"/>
      <c r="D157" s="1222" t="s">
        <v>5961</v>
      </c>
      <c r="E157" s="1222"/>
      <c r="F157" s="1220">
        <v>4756.2299999999996</v>
      </c>
      <c r="G157" s="1220"/>
      <c r="H157" s="1220"/>
      <c r="I157" s="1220"/>
      <c r="J157" s="1220"/>
      <c r="K157" s="1220"/>
      <c r="L157" s="1220"/>
      <c r="M157" s="1220"/>
      <c r="N157" s="1220">
        <v>4756.2299999999996</v>
      </c>
      <c r="O157" s="1220"/>
      <c r="P157" s="1220"/>
      <c r="Q157" s="1220"/>
      <c r="R157" s="1220"/>
      <c r="S157" s="1220"/>
      <c r="T157" s="1220"/>
      <c r="U157" s="1220">
        <v>109387.76</v>
      </c>
      <c r="V157" s="1220"/>
      <c r="W157" s="1220"/>
      <c r="X157" s="1220"/>
      <c r="Y157" s="1220"/>
      <c r="Z157" s="1220"/>
      <c r="AA157" s="1220"/>
      <c r="AB157" s="1220"/>
      <c r="AC157" s="1220"/>
      <c r="AD157" s="1220"/>
      <c r="AE157" s="1220"/>
      <c r="AF157" s="1220"/>
      <c r="AG157" s="1220"/>
      <c r="AH157" s="1220"/>
      <c r="AI157" s="1220"/>
      <c r="AJ157" s="1220"/>
      <c r="AK157" s="1220"/>
      <c r="AL157" s="1224">
        <v>4756.2299999999996</v>
      </c>
      <c r="AM157" s="1224"/>
      <c r="AN157" s="1224"/>
      <c r="AO157" s="1224"/>
      <c r="AP157" s="1224"/>
      <c r="AQ157" s="1224"/>
      <c r="AR157" s="1224"/>
      <c r="AS157" s="1224"/>
      <c r="AT157" s="1224"/>
      <c r="AU157" s="1224"/>
      <c r="AV157" s="1224"/>
      <c r="AW157" s="1224"/>
      <c r="AX157" s="1224"/>
      <c r="AY157" s="1224"/>
      <c r="AZ157" s="1224"/>
      <c r="BA157" s="1224"/>
      <c r="BB157" s="1224"/>
      <c r="BC157" s="1224"/>
      <c r="BD157" s="1224"/>
      <c r="BE157" s="1224"/>
      <c r="BF157" s="1224"/>
    </row>
    <row r="158" spans="1:58" ht="9.9499999999999993" customHeight="1">
      <c r="A158" s="1221">
        <v>43232</v>
      </c>
      <c r="B158" s="1221"/>
      <c r="C158" s="1221"/>
      <c r="D158" s="1222" t="s">
        <v>5962</v>
      </c>
      <c r="E158" s="1222"/>
      <c r="F158" s="1220">
        <v>2104.65</v>
      </c>
      <c r="G158" s="1220"/>
      <c r="H158" s="1220"/>
      <c r="I158" s="1220"/>
      <c r="J158" s="1220"/>
      <c r="K158" s="1220"/>
      <c r="L158" s="1220"/>
      <c r="M158" s="1220"/>
      <c r="N158" s="1220">
        <v>2104.65</v>
      </c>
      <c r="O158" s="1220"/>
      <c r="P158" s="1220"/>
      <c r="Q158" s="1220"/>
      <c r="R158" s="1220"/>
      <c r="S158" s="1220"/>
      <c r="T158" s="1220"/>
      <c r="U158" s="1220">
        <v>111492.41</v>
      </c>
      <c r="V158" s="1220"/>
      <c r="W158" s="1220"/>
      <c r="X158" s="1220"/>
      <c r="Y158" s="1220"/>
      <c r="Z158" s="1220"/>
      <c r="AA158" s="1220"/>
      <c r="AB158" s="1220"/>
      <c r="AC158" s="1220"/>
      <c r="AD158" s="1220"/>
      <c r="AE158" s="1220"/>
      <c r="AF158" s="1220"/>
      <c r="AG158" s="1220"/>
      <c r="AH158" s="1220"/>
      <c r="AI158" s="1220"/>
      <c r="AJ158" s="1220"/>
      <c r="AK158" s="1220"/>
      <c r="AL158" s="1224">
        <v>2104.65</v>
      </c>
      <c r="AM158" s="1224"/>
      <c r="AN158" s="1224"/>
      <c r="AO158" s="1224"/>
      <c r="AP158" s="1224"/>
      <c r="AQ158" s="1224"/>
      <c r="AR158" s="1224"/>
      <c r="AS158" s="1224"/>
      <c r="AT158" s="1224"/>
      <c r="AU158" s="1224"/>
      <c r="AV158" s="1224"/>
      <c r="AW158" s="1224"/>
      <c r="AX158" s="1224"/>
      <c r="AY158" s="1224"/>
      <c r="AZ158" s="1224"/>
      <c r="BA158" s="1224"/>
      <c r="BB158" s="1224"/>
      <c r="BC158" s="1224"/>
      <c r="BD158" s="1224"/>
      <c r="BE158" s="1224"/>
      <c r="BF158" s="1224"/>
    </row>
    <row r="159" spans="1:58" ht="9.9499999999999993" customHeight="1">
      <c r="A159" s="1221">
        <v>43232</v>
      </c>
      <c r="B159" s="1221"/>
      <c r="C159" s="1221"/>
      <c r="D159" s="1222" t="s">
        <v>5963</v>
      </c>
      <c r="E159" s="1222"/>
      <c r="F159" s="1220">
        <v>2837.88</v>
      </c>
      <c r="G159" s="1220"/>
      <c r="H159" s="1220"/>
      <c r="I159" s="1220"/>
      <c r="J159" s="1220"/>
      <c r="K159" s="1220"/>
      <c r="L159" s="1220"/>
      <c r="M159" s="1220"/>
      <c r="N159" s="1220">
        <v>2837.88</v>
      </c>
      <c r="O159" s="1220"/>
      <c r="P159" s="1220"/>
      <c r="Q159" s="1220"/>
      <c r="R159" s="1220"/>
      <c r="S159" s="1220"/>
      <c r="T159" s="1220"/>
      <c r="U159" s="1220">
        <v>114330.29</v>
      </c>
      <c r="V159" s="1220"/>
      <c r="W159" s="1220"/>
      <c r="X159" s="1220"/>
      <c r="Y159" s="1220"/>
      <c r="Z159" s="1220"/>
      <c r="AA159" s="1220"/>
      <c r="AB159" s="1220"/>
      <c r="AC159" s="1220"/>
      <c r="AD159" s="1220"/>
      <c r="AE159" s="1220"/>
      <c r="AF159" s="1220"/>
      <c r="AG159" s="1220"/>
      <c r="AH159" s="1220"/>
      <c r="AI159" s="1220"/>
      <c r="AJ159" s="1220"/>
      <c r="AK159" s="1220"/>
      <c r="AL159" s="1224">
        <v>2837.88</v>
      </c>
      <c r="AM159" s="1224"/>
      <c r="AN159" s="1224"/>
      <c r="AO159" s="1224"/>
      <c r="AP159" s="1224"/>
      <c r="AQ159" s="1224"/>
      <c r="AR159" s="1224"/>
      <c r="AS159" s="1224"/>
      <c r="AT159" s="1224"/>
      <c r="AU159" s="1224"/>
      <c r="AV159" s="1224"/>
      <c r="AW159" s="1224"/>
      <c r="AX159" s="1224"/>
      <c r="AY159" s="1224"/>
      <c r="AZ159" s="1224"/>
      <c r="BA159" s="1224"/>
      <c r="BB159" s="1224"/>
      <c r="BC159" s="1224"/>
      <c r="BD159" s="1224"/>
      <c r="BE159" s="1224"/>
      <c r="BF159" s="1224"/>
    </row>
    <row r="160" spans="1:58" ht="9.9499999999999993" customHeight="1">
      <c r="A160" s="1221">
        <v>43232</v>
      </c>
      <c r="B160" s="1221"/>
      <c r="C160" s="1221"/>
      <c r="D160" s="1222" t="s">
        <v>5964</v>
      </c>
      <c r="E160" s="1222"/>
      <c r="F160" s="1220">
        <v>5236.8500000000004</v>
      </c>
      <c r="G160" s="1220"/>
      <c r="H160" s="1220"/>
      <c r="I160" s="1220"/>
      <c r="J160" s="1220"/>
      <c r="K160" s="1220"/>
      <c r="L160" s="1220"/>
      <c r="M160" s="1220"/>
      <c r="N160" s="1220">
        <v>5236.8500000000004</v>
      </c>
      <c r="O160" s="1220"/>
      <c r="P160" s="1220"/>
      <c r="Q160" s="1220"/>
      <c r="R160" s="1220"/>
      <c r="S160" s="1220"/>
      <c r="T160" s="1220"/>
      <c r="U160" s="1220">
        <v>119567.14</v>
      </c>
      <c r="V160" s="1220"/>
      <c r="W160" s="1220"/>
      <c r="X160" s="1220"/>
      <c r="Y160" s="1220"/>
      <c r="Z160" s="1220"/>
      <c r="AA160" s="1220"/>
      <c r="AB160" s="1220"/>
      <c r="AC160" s="1220"/>
      <c r="AD160" s="1220"/>
      <c r="AE160" s="1220"/>
      <c r="AF160" s="1220"/>
      <c r="AG160" s="1220"/>
      <c r="AH160" s="1220"/>
      <c r="AI160" s="1220"/>
      <c r="AJ160" s="1220"/>
      <c r="AK160" s="1220"/>
      <c r="AL160" s="1224">
        <v>5236.8500000000004</v>
      </c>
      <c r="AM160" s="1224"/>
      <c r="AN160" s="1224"/>
      <c r="AO160" s="1224"/>
      <c r="AP160" s="1224"/>
      <c r="AQ160" s="1224"/>
      <c r="AR160" s="1224"/>
      <c r="AS160" s="1224"/>
      <c r="AT160" s="1224"/>
      <c r="AU160" s="1224"/>
      <c r="AV160" s="1224"/>
      <c r="AW160" s="1224"/>
      <c r="AX160" s="1224"/>
      <c r="AY160" s="1224"/>
      <c r="AZ160" s="1224"/>
      <c r="BA160" s="1224"/>
      <c r="BB160" s="1224"/>
      <c r="BC160" s="1224"/>
      <c r="BD160" s="1224"/>
      <c r="BE160" s="1224"/>
      <c r="BF160" s="1224"/>
    </row>
    <row r="161" spans="1:58" ht="9.9499999999999993" customHeight="1">
      <c r="A161" s="1221">
        <v>43232</v>
      </c>
      <c r="B161" s="1221"/>
      <c r="C161" s="1221"/>
      <c r="D161" s="1222" t="s">
        <v>5965</v>
      </c>
      <c r="E161" s="1222"/>
      <c r="F161" s="1220">
        <v>2104.65</v>
      </c>
      <c r="G161" s="1220"/>
      <c r="H161" s="1220"/>
      <c r="I161" s="1220"/>
      <c r="J161" s="1220"/>
      <c r="K161" s="1220"/>
      <c r="L161" s="1220"/>
      <c r="M161" s="1220"/>
      <c r="N161" s="1220">
        <v>2104.65</v>
      </c>
      <c r="O161" s="1220"/>
      <c r="P161" s="1220"/>
      <c r="Q161" s="1220"/>
      <c r="R161" s="1220"/>
      <c r="S161" s="1220"/>
      <c r="T161" s="1220"/>
      <c r="U161" s="1220">
        <v>121671.79</v>
      </c>
      <c r="V161" s="1220"/>
      <c r="W161" s="1220"/>
      <c r="X161" s="1220"/>
      <c r="Y161" s="1220"/>
      <c r="Z161" s="1220"/>
      <c r="AA161" s="1220"/>
      <c r="AB161" s="1220"/>
      <c r="AC161" s="1220"/>
      <c r="AD161" s="1220"/>
      <c r="AE161" s="1220"/>
      <c r="AF161" s="1220"/>
      <c r="AG161" s="1220"/>
      <c r="AH161" s="1220"/>
      <c r="AI161" s="1220"/>
      <c r="AJ161" s="1220"/>
      <c r="AK161" s="1220"/>
      <c r="AL161" s="1224">
        <v>2104.65</v>
      </c>
      <c r="AM161" s="1224"/>
      <c r="AN161" s="1224"/>
      <c r="AO161" s="1224"/>
      <c r="AP161" s="1224"/>
      <c r="AQ161" s="1224"/>
      <c r="AR161" s="1224"/>
      <c r="AS161" s="1224"/>
      <c r="AT161" s="1224"/>
      <c r="AU161" s="1224"/>
      <c r="AV161" s="1224"/>
      <c r="AW161" s="1224"/>
      <c r="AX161" s="1224"/>
      <c r="AY161" s="1224"/>
      <c r="AZ161" s="1224"/>
      <c r="BA161" s="1224"/>
      <c r="BB161" s="1224"/>
      <c r="BC161" s="1224"/>
      <c r="BD161" s="1224"/>
      <c r="BE161" s="1224"/>
      <c r="BF161" s="1224"/>
    </row>
    <row r="162" spans="1:58" ht="9.9499999999999993" customHeight="1">
      <c r="A162" s="1221">
        <v>43232</v>
      </c>
      <c r="B162" s="1221"/>
      <c r="C162" s="1221"/>
      <c r="D162" s="1222" t="s">
        <v>5966</v>
      </c>
      <c r="E162" s="1222"/>
      <c r="F162" s="1220">
        <v>2837.88</v>
      </c>
      <c r="G162" s="1220"/>
      <c r="H162" s="1220"/>
      <c r="I162" s="1220"/>
      <c r="J162" s="1220"/>
      <c r="K162" s="1220"/>
      <c r="L162" s="1220"/>
      <c r="M162" s="1220"/>
      <c r="N162" s="1220">
        <v>2837.88</v>
      </c>
      <c r="O162" s="1220"/>
      <c r="P162" s="1220"/>
      <c r="Q162" s="1220"/>
      <c r="R162" s="1220"/>
      <c r="S162" s="1220"/>
      <c r="T162" s="1220"/>
      <c r="U162" s="1220">
        <v>124509.67</v>
      </c>
      <c r="V162" s="1220"/>
      <c r="W162" s="1220"/>
      <c r="X162" s="1220"/>
      <c r="Y162" s="1220"/>
      <c r="Z162" s="1220"/>
      <c r="AA162" s="1220"/>
      <c r="AB162" s="1220"/>
      <c r="AC162" s="1220"/>
      <c r="AD162" s="1220"/>
      <c r="AE162" s="1220"/>
      <c r="AF162" s="1220"/>
      <c r="AG162" s="1220"/>
      <c r="AH162" s="1220"/>
      <c r="AI162" s="1220"/>
      <c r="AJ162" s="1220"/>
      <c r="AK162" s="1220"/>
      <c r="AL162" s="1224">
        <v>2837.88</v>
      </c>
      <c r="AM162" s="1224"/>
      <c r="AN162" s="1224"/>
      <c r="AO162" s="1224"/>
      <c r="AP162" s="1224"/>
      <c r="AQ162" s="1224"/>
      <c r="AR162" s="1224"/>
      <c r="AS162" s="1224"/>
      <c r="AT162" s="1224"/>
      <c r="AU162" s="1224"/>
      <c r="AV162" s="1224"/>
      <c r="AW162" s="1224"/>
      <c r="AX162" s="1224"/>
      <c r="AY162" s="1224"/>
      <c r="AZ162" s="1224"/>
      <c r="BA162" s="1224"/>
      <c r="BB162" s="1224"/>
      <c r="BC162" s="1224"/>
      <c r="BD162" s="1224"/>
      <c r="BE162" s="1224"/>
      <c r="BF162" s="1224"/>
    </row>
    <row r="163" spans="1:58" ht="9.9499999999999993" customHeight="1">
      <c r="A163" s="1221">
        <v>43232</v>
      </c>
      <c r="B163" s="1221"/>
      <c r="C163" s="1221"/>
      <c r="D163" s="1222" t="s">
        <v>5967</v>
      </c>
      <c r="E163" s="1222"/>
      <c r="F163" s="1220">
        <v>4879.8999999999996</v>
      </c>
      <c r="G163" s="1220"/>
      <c r="H163" s="1220"/>
      <c r="I163" s="1220"/>
      <c r="J163" s="1220"/>
      <c r="K163" s="1220"/>
      <c r="L163" s="1220"/>
      <c r="M163" s="1220"/>
      <c r="N163" s="1220">
        <v>4879.8999999999996</v>
      </c>
      <c r="O163" s="1220"/>
      <c r="P163" s="1220"/>
      <c r="Q163" s="1220"/>
      <c r="R163" s="1220"/>
      <c r="S163" s="1220"/>
      <c r="T163" s="1220"/>
      <c r="U163" s="1220">
        <v>129389.57</v>
      </c>
      <c r="V163" s="1220"/>
      <c r="W163" s="1220"/>
      <c r="X163" s="1220"/>
      <c r="Y163" s="1220"/>
      <c r="Z163" s="1220"/>
      <c r="AA163" s="1220"/>
      <c r="AB163" s="1220"/>
      <c r="AC163" s="1220"/>
      <c r="AD163" s="1220"/>
      <c r="AE163" s="1220"/>
      <c r="AF163" s="1220"/>
      <c r="AG163" s="1220"/>
      <c r="AH163" s="1220"/>
      <c r="AI163" s="1220"/>
      <c r="AJ163" s="1220"/>
      <c r="AK163" s="1220"/>
      <c r="AL163" s="1224">
        <v>4879.8999999999996</v>
      </c>
      <c r="AM163" s="1224"/>
      <c r="AN163" s="1224"/>
      <c r="AO163" s="1224"/>
      <c r="AP163" s="1224"/>
      <c r="AQ163" s="1224"/>
      <c r="AR163" s="1224"/>
      <c r="AS163" s="1224"/>
      <c r="AT163" s="1224"/>
      <c r="AU163" s="1224"/>
      <c r="AV163" s="1224"/>
      <c r="AW163" s="1224"/>
      <c r="AX163" s="1224"/>
      <c r="AY163" s="1224"/>
      <c r="AZ163" s="1224"/>
      <c r="BA163" s="1224"/>
      <c r="BB163" s="1224"/>
      <c r="BC163" s="1224"/>
      <c r="BD163" s="1224"/>
      <c r="BE163" s="1224"/>
      <c r="BF163" s="1224"/>
    </row>
    <row r="164" spans="1:58" ht="9.9499999999999993" customHeight="1">
      <c r="A164" s="1221">
        <v>43232</v>
      </c>
      <c r="B164" s="1221"/>
      <c r="C164" s="1221"/>
      <c r="D164" s="1222" t="s">
        <v>5968</v>
      </c>
      <c r="E164" s="1222"/>
      <c r="F164" s="1220">
        <v>2104.65</v>
      </c>
      <c r="G164" s="1220"/>
      <c r="H164" s="1220"/>
      <c r="I164" s="1220"/>
      <c r="J164" s="1220"/>
      <c r="K164" s="1220"/>
      <c r="L164" s="1220"/>
      <c r="M164" s="1220"/>
      <c r="N164" s="1220">
        <v>2104.65</v>
      </c>
      <c r="O164" s="1220"/>
      <c r="P164" s="1220"/>
      <c r="Q164" s="1220"/>
      <c r="R164" s="1220"/>
      <c r="S164" s="1220"/>
      <c r="T164" s="1220"/>
      <c r="U164" s="1220">
        <v>131494.22</v>
      </c>
      <c r="V164" s="1220"/>
      <c r="W164" s="1220"/>
      <c r="X164" s="1220"/>
      <c r="Y164" s="1220"/>
      <c r="Z164" s="1220"/>
      <c r="AA164" s="1220"/>
      <c r="AB164" s="1220"/>
      <c r="AC164" s="1220"/>
      <c r="AD164" s="1220"/>
      <c r="AE164" s="1220"/>
      <c r="AF164" s="1220"/>
      <c r="AG164" s="1220"/>
      <c r="AH164" s="1220"/>
      <c r="AI164" s="1220"/>
      <c r="AJ164" s="1220"/>
      <c r="AK164" s="1220"/>
      <c r="AL164" s="1224">
        <v>2104.65</v>
      </c>
      <c r="AM164" s="1224"/>
      <c r="AN164" s="1224"/>
      <c r="AO164" s="1224"/>
      <c r="AP164" s="1224"/>
      <c r="AQ164" s="1224"/>
      <c r="AR164" s="1224"/>
      <c r="AS164" s="1224"/>
      <c r="AT164" s="1224"/>
      <c r="AU164" s="1224"/>
      <c r="AV164" s="1224"/>
      <c r="AW164" s="1224"/>
      <c r="AX164" s="1224"/>
      <c r="AY164" s="1224"/>
      <c r="AZ164" s="1224"/>
      <c r="BA164" s="1224"/>
      <c r="BB164" s="1224"/>
      <c r="BC164" s="1224"/>
      <c r="BD164" s="1224"/>
      <c r="BE164" s="1224"/>
      <c r="BF164" s="1224"/>
    </row>
    <row r="165" spans="1:58" ht="9.9499999999999993" customHeight="1">
      <c r="A165" s="1221">
        <v>43232</v>
      </c>
      <c r="B165" s="1221"/>
      <c r="C165" s="1221"/>
      <c r="D165" s="1222" t="s">
        <v>5969</v>
      </c>
      <c r="E165" s="1222"/>
      <c r="F165" s="1220">
        <v>2837.88</v>
      </c>
      <c r="G165" s="1220"/>
      <c r="H165" s="1220"/>
      <c r="I165" s="1220"/>
      <c r="J165" s="1220"/>
      <c r="K165" s="1220"/>
      <c r="L165" s="1220"/>
      <c r="M165" s="1220"/>
      <c r="N165" s="1220">
        <v>2837.88</v>
      </c>
      <c r="O165" s="1220"/>
      <c r="P165" s="1220"/>
      <c r="Q165" s="1220"/>
      <c r="R165" s="1220"/>
      <c r="S165" s="1220"/>
      <c r="T165" s="1220"/>
      <c r="U165" s="1220">
        <v>134332.1</v>
      </c>
      <c r="V165" s="1220"/>
      <c r="W165" s="1220"/>
      <c r="X165" s="1220"/>
      <c r="Y165" s="1220"/>
      <c r="Z165" s="1220"/>
      <c r="AA165" s="1220"/>
      <c r="AB165" s="1220"/>
      <c r="AC165" s="1220"/>
      <c r="AD165" s="1220"/>
      <c r="AE165" s="1220"/>
      <c r="AF165" s="1220"/>
      <c r="AG165" s="1220"/>
      <c r="AH165" s="1220"/>
      <c r="AI165" s="1220"/>
      <c r="AJ165" s="1220"/>
      <c r="AK165" s="1220"/>
      <c r="AL165" s="1224">
        <v>2837.88</v>
      </c>
      <c r="AM165" s="1224"/>
      <c r="AN165" s="1224"/>
      <c r="AO165" s="1224"/>
      <c r="AP165" s="1224"/>
      <c r="AQ165" s="1224"/>
      <c r="AR165" s="1224"/>
      <c r="AS165" s="1224"/>
      <c r="AT165" s="1224"/>
      <c r="AU165" s="1224"/>
      <c r="AV165" s="1224"/>
      <c r="AW165" s="1224"/>
      <c r="AX165" s="1224"/>
      <c r="AY165" s="1224"/>
      <c r="AZ165" s="1224"/>
      <c r="BA165" s="1224"/>
      <c r="BB165" s="1224"/>
      <c r="BC165" s="1224"/>
      <c r="BD165" s="1224"/>
      <c r="BE165" s="1224"/>
      <c r="BF165" s="1224"/>
    </row>
    <row r="166" spans="1:58" ht="9.9499999999999993" customHeight="1">
      <c r="A166" s="1221">
        <v>43232</v>
      </c>
      <c r="B166" s="1221"/>
      <c r="C166" s="1221"/>
      <c r="D166" s="1222" t="s">
        <v>5970</v>
      </c>
      <c r="E166" s="1222"/>
      <c r="F166" s="1220">
        <v>4936.1099999999997</v>
      </c>
      <c r="G166" s="1220"/>
      <c r="H166" s="1220"/>
      <c r="I166" s="1220"/>
      <c r="J166" s="1220"/>
      <c r="K166" s="1220"/>
      <c r="L166" s="1220"/>
      <c r="M166" s="1220"/>
      <c r="N166" s="1220">
        <v>4936.1099999999997</v>
      </c>
      <c r="O166" s="1220"/>
      <c r="P166" s="1220"/>
      <c r="Q166" s="1220"/>
      <c r="R166" s="1220"/>
      <c r="S166" s="1220"/>
      <c r="T166" s="1220"/>
      <c r="U166" s="1220">
        <v>139268.21</v>
      </c>
      <c r="V166" s="1220"/>
      <c r="W166" s="1220"/>
      <c r="X166" s="1220"/>
      <c r="Y166" s="1220"/>
      <c r="Z166" s="1220"/>
      <c r="AA166" s="1220"/>
      <c r="AB166" s="1220"/>
      <c r="AC166" s="1220"/>
      <c r="AD166" s="1220"/>
      <c r="AE166" s="1220"/>
      <c r="AF166" s="1220"/>
      <c r="AG166" s="1220"/>
      <c r="AH166" s="1220"/>
      <c r="AI166" s="1220"/>
      <c r="AJ166" s="1220"/>
      <c r="AK166" s="1220"/>
      <c r="AL166" s="1224">
        <v>4936.1099999999997</v>
      </c>
      <c r="AM166" s="1224"/>
      <c r="AN166" s="1224"/>
      <c r="AO166" s="1224"/>
      <c r="AP166" s="1224"/>
      <c r="AQ166" s="1224"/>
      <c r="AR166" s="1224"/>
      <c r="AS166" s="1224"/>
      <c r="AT166" s="1224"/>
      <c r="AU166" s="1224"/>
      <c r="AV166" s="1224"/>
      <c r="AW166" s="1224"/>
      <c r="AX166" s="1224"/>
      <c r="AY166" s="1224"/>
      <c r="AZ166" s="1224"/>
      <c r="BA166" s="1224"/>
      <c r="BB166" s="1224"/>
      <c r="BC166" s="1224"/>
      <c r="BD166" s="1224"/>
      <c r="BE166" s="1224"/>
      <c r="BF166" s="1224"/>
    </row>
    <row r="167" spans="1:58" ht="9.9499999999999993" customHeight="1">
      <c r="A167" s="1221">
        <v>43232</v>
      </c>
      <c r="B167" s="1221"/>
      <c r="C167" s="1221"/>
      <c r="D167" s="1222" t="s">
        <v>5971</v>
      </c>
      <c r="E167" s="1222"/>
      <c r="F167" s="1220">
        <v>2104.65</v>
      </c>
      <c r="G167" s="1220"/>
      <c r="H167" s="1220"/>
      <c r="I167" s="1220"/>
      <c r="J167" s="1220"/>
      <c r="K167" s="1220"/>
      <c r="L167" s="1220"/>
      <c r="M167" s="1220"/>
      <c r="N167" s="1220">
        <v>2104.65</v>
      </c>
      <c r="O167" s="1220"/>
      <c r="P167" s="1220"/>
      <c r="Q167" s="1220"/>
      <c r="R167" s="1220"/>
      <c r="S167" s="1220"/>
      <c r="T167" s="1220"/>
      <c r="U167" s="1220">
        <v>141372.85999999999</v>
      </c>
      <c r="V167" s="1220"/>
      <c r="W167" s="1220"/>
      <c r="X167" s="1220"/>
      <c r="Y167" s="1220"/>
      <c r="Z167" s="1220"/>
      <c r="AA167" s="1220"/>
      <c r="AB167" s="1220"/>
      <c r="AC167" s="1220"/>
      <c r="AD167" s="1220"/>
      <c r="AE167" s="1220"/>
      <c r="AF167" s="1220"/>
      <c r="AG167" s="1220"/>
      <c r="AH167" s="1220"/>
      <c r="AI167" s="1220"/>
      <c r="AJ167" s="1220"/>
      <c r="AK167" s="1220"/>
      <c r="AL167" s="1224">
        <v>2104.65</v>
      </c>
      <c r="AM167" s="1224"/>
      <c r="AN167" s="1224"/>
      <c r="AO167" s="1224"/>
      <c r="AP167" s="1224"/>
      <c r="AQ167" s="1224"/>
      <c r="AR167" s="1224"/>
      <c r="AS167" s="1224"/>
      <c r="AT167" s="1224"/>
      <c r="AU167" s="1224"/>
      <c r="AV167" s="1224"/>
      <c r="AW167" s="1224"/>
      <c r="AX167" s="1224"/>
      <c r="AY167" s="1224"/>
      <c r="AZ167" s="1224"/>
      <c r="BA167" s="1224"/>
      <c r="BB167" s="1224"/>
      <c r="BC167" s="1224"/>
      <c r="BD167" s="1224"/>
      <c r="BE167" s="1224"/>
      <c r="BF167" s="1224"/>
    </row>
    <row r="168" spans="1:58" ht="9.9499999999999993" customHeight="1">
      <c r="A168" s="1221">
        <v>43232</v>
      </c>
      <c r="B168" s="1221"/>
      <c r="C168" s="1221"/>
      <c r="D168" s="1222" t="s">
        <v>5972</v>
      </c>
      <c r="E168" s="1222"/>
      <c r="F168" s="1220">
        <v>2837.88</v>
      </c>
      <c r="G168" s="1220"/>
      <c r="H168" s="1220"/>
      <c r="I168" s="1220"/>
      <c r="J168" s="1220"/>
      <c r="K168" s="1220"/>
      <c r="L168" s="1220"/>
      <c r="M168" s="1220"/>
      <c r="N168" s="1220">
        <v>2837.88</v>
      </c>
      <c r="O168" s="1220"/>
      <c r="P168" s="1220"/>
      <c r="Q168" s="1220"/>
      <c r="R168" s="1220"/>
      <c r="S168" s="1220"/>
      <c r="T168" s="1220"/>
      <c r="U168" s="1220">
        <v>144210.74</v>
      </c>
      <c r="V168" s="1220"/>
      <c r="W168" s="1220"/>
      <c r="X168" s="1220"/>
      <c r="Y168" s="1220"/>
      <c r="Z168" s="1220"/>
      <c r="AA168" s="1220"/>
      <c r="AB168" s="1220"/>
      <c r="AC168" s="1220"/>
      <c r="AD168" s="1220"/>
      <c r="AE168" s="1220"/>
      <c r="AF168" s="1220"/>
      <c r="AG168" s="1220"/>
      <c r="AH168" s="1220"/>
      <c r="AI168" s="1220"/>
      <c r="AJ168" s="1220"/>
      <c r="AK168" s="1220"/>
      <c r="AL168" s="1224">
        <v>2837.88</v>
      </c>
      <c r="AM168" s="1224"/>
      <c r="AN168" s="1224"/>
      <c r="AO168" s="1224"/>
      <c r="AP168" s="1224"/>
      <c r="AQ168" s="1224"/>
      <c r="AR168" s="1224"/>
      <c r="AS168" s="1224"/>
      <c r="AT168" s="1224"/>
      <c r="AU168" s="1224"/>
      <c r="AV168" s="1224"/>
      <c r="AW168" s="1224"/>
      <c r="AX168" s="1224"/>
      <c r="AY168" s="1224"/>
      <c r="AZ168" s="1224"/>
      <c r="BA168" s="1224"/>
      <c r="BB168" s="1224"/>
      <c r="BC168" s="1224"/>
      <c r="BD168" s="1224"/>
      <c r="BE168" s="1224"/>
      <c r="BF168" s="1224"/>
    </row>
    <row r="169" spans="1:58" ht="9.9499999999999993" customHeight="1">
      <c r="A169" s="1221">
        <v>43232</v>
      </c>
      <c r="B169" s="1221"/>
      <c r="C169" s="1221"/>
      <c r="D169" s="1222" t="s">
        <v>5973</v>
      </c>
      <c r="E169" s="1222"/>
      <c r="F169" s="1220">
        <v>5009.1899999999996</v>
      </c>
      <c r="G169" s="1220"/>
      <c r="H169" s="1220"/>
      <c r="I169" s="1220"/>
      <c r="J169" s="1220"/>
      <c r="K169" s="1220"/>
      <c r="L169" s="1220"/>
      <c r="M169" s="1220"/>
      <c r="N169" s="1220">
        <v>5009.1899999999996</v>
      </c>
      <c r="O169" s="1220"/>
      <c r="P169" s="1220"/>
      <c r="Q169" s="1220"/>
      <c r="R169" s="1220"/>
      <c r="S169" s="1220"/>
      <c r="T169" s="1220"/>
      <c r="U169" s="1220">
        <v>149219.93</v>
      </c>
      <c r="V169" s="1220"/>
      <c r="W169" s="1220"/>
      <c r="X169" s="1220"/>
      <c r="Y169" s="1220"/>
      <c r="Z169" s="1220"/>
      <c r="AA169" s="1220"/>
      <c r="AB169" s="1220"/>
      <c r="AC169" s="1220"/>
      <c r="AD169" s="1220"/>
      <c r="AE169" s="1220"/>
      <c r="AF169" s="1220"/>
      <c r="AG169" s="1220"/>
      <c r="AH169" s="1220"/>
      <c r="AI169" s="1220"/>
      <c r="AJ169" s="1220"/>
      <c r="AK169" s="1220"/>
      <c r="AL169" s="1224">
        <v>5009.1899999999996</v>
      </c>
      <c r="AM169" s="1224"/>
      <c r="AN169" s="1224"/>
      <c r="AO169" s="1224"/>
      <c r="AP169" s="1224"/>
      <c r="AQ169" s="1224"/>
      <c r="AR169" s="1224"/>
      <c r="AS169" s="1224"/>
      <c r="AT169" s="1224"/>
      <c r="AU169" s="1224"/>
      <c r="AV169" s="1224"/>
      <c r="AW169" s="1224"/>
      <c r="AX169" s="1224"/>
      <c r="AY169" s="1224"/>
      <c r="AZ169" s="1224"/>
      <c r="BA169" s="1224"/>
      <c r="BB169" s="1224"/>
      <c r="BC169" s="1224"/>
      <c r="BD169" s="1224"/>
      <c r="BE169" s="1224"/>
      <c r="BF169" s="1224"/>
    </row>
    <row r="170" spans="1:58" ht="9.9499999999999993" customHeight="1">
      <c r="A170" s="1221">
        <v>43232</v>
      </c>
      <c r="B170" s="1221"/>
      <c r="C170" s="1221"/>
      <c r="D170" s="1222" t="s">
        <v>5974</v>
      </c>
      <c r="E170" s="1222"/>
      <c r="F170" s="1220">
        <v>2104.65</v>
      </c>
      <c r="G170" s="1220"/>
      <c r="H170" s="1220"/>
      <c r="I170" s="1220"/>
      <c r="J170" s="1220"/>
      <c r="K170" s="1220"/>
      <c r="L170" s="1220"/>
      <c r="M170" s="1220"/>
      <c r="N170" s="1220">
        <v>2104.65</v>
      </c>
      <c r="O170" s="1220"/>
      <c r="P170" s="1220"/>
      <c r="Q170" s="1220"/>
      <c r="R170" s="1220"/>
      <c r="S170" s="1220"/>
      <c r="T170" s="1220"/>
      <c r="U170" s="1220">
        <v>151324.57999999999</v>
      </c>
      <c r="V170" s="1220"/>
      <c r="W170" s="1220"/>
      <c r="X170" s="1220"/>
      <c r="Y170" s="1220"/>
      <c r="Z170" s="1220"/>
      <c r="AA170" s="1220"/>
      <c r="AB170" s="1220"/>
      <c r="AC170" s="1220"/>
      <c r="AD170" s="1220"/>
      <c r="AE170" s="1220"/>
      <c r="AF170" s="1220"/>
      <c r="AG170" s="1220"/>
      <c r="AH170" s="1220"/>
      <c r="AI170" s="1220"/>
      <c r="AJ170" s="1220"/>
      <c r="AK170" s="1220"/>
      <c r="AL170" s="1224">
        <v>2104.65</v>
      </c>
      <c r="AM170" s="1224"/>
      <c r="AN170" s="1224"/>
      <c r="AO170" s="1224"/>
      <c r="AP170" s="1224"/>
      <c r="AQ170" s="1224"/>
      <c r="AR170" s="1224"/>
      <c r="AS170" s="1224"/>
      <c r="AT170" s="1224"/>
      <c r="AU170" s="1224"/>
      <c r="AV170" s="1224"/>
      <c r="AW170" s="1224"/>
      <c r="AX170" s="1224"/>
      <c r="AY170" s="1224"/>
      <c r="AZ170" s="1224"/>
      <c r="BA170" s="1224"/>
      <c r="BB170" s="1224"/>
      <c r="BC170" s="1224"/>
      <c r="BD170" s="1224"/>
      <c r="BE170" s="1224"/>
      <c r="BF170" s="1224"/>
    </row>
    <row r="171" spans="1:58" ht="9.9499999999999993" customHeight="1">
      <c r="A171" s="1221">
        <v>43232</v>
      </c>
      <c r="B171" s="1221"/>
      <c r="C171" s="1221"/>
      <c r="D171" s="1222" t="s">
        <v>5975</v>
      </c>
      <c r="E171" s="1222"/>
      <c r="F171" s="1220">
        <v>2837.88</v>
      </c>
      <c r="G171" s="1220"/>
      <c r="H171" s="1220"/>
      <c r="I171" s="1220"/>
      <c r="J171" s="1220"/>
      <c r="K171" s="1220"/>
      <c r="L171" s="1220"/>
      <c r="M171" s="1220"/>
      <c r="N171" s="1220">
        <v>2837.88</v>
      </c>
      <c r="O171" s="1220"/>
      <c r="P171" s="1220"/>
      <c r="Q171" s="1220"/>
      <c r="R171" s="1220"/>
      <c r="S171" s="1220"/>
      <c r="T171" s="1220"/>
      <c r="U171" s="1220">
        <v>154162.46</v>
      </c>
      <c r="V171" s="1220"/>
      <c r="W171" s="1220"/>
      <c r="X171" s="1220"/>
      <c r="Y171" s="1220"/>
      <c r="Z171" s="1220"/>
      <c r="AA171" s="1220"/>
      <c r="AB171" s="1220"/>
      <c r="AC171" s="1220"/>
      <c r="AD171" s="1220"/>
      <c r="AE171" s="1220"/>
      <c r="AF171" s="1220"/>
      <c r="AG171" s="1220"/>
      <c r="AH171" s="1220"/>
      <c r="AI171" s="1220"/>
      <c r="AJ171" s="1220"/>
      <c r="AK171" s="1220"/>
      <c r="AL171" s="1224">
        <v>2837.88</v>
      </c>
      <c r="AM171" s="1224"/>
      <c r="AN171" s="1224"/>
      <c r="AO171" s="1224"/>
      <c r="AP171" s="1224"/>
      <c r="AQ171" s="1224"/>
      <c r="AR171" s="1224"/>
      <c r="AS171" s="1224"/>
      <c r="AT171" s="1224"/>
      <c r="AU171" s="1224"/>
      <c r="AV171" s="1224"/>
      <c r="AW171" s="1224"/>
      <c r="AX171" s="1224"/>
      <c r="AY171" s="1224"/>
      <c r="AZ171" s="1224"/>
      <c r="BA171" s="1224"/>
      <c r="BB171" s="1224"/>
      <c r="BC171" s="1224"/>
      <c r="BD171" s="1224"/>
      <c r="BE171" s="1224"/>
      <c r="BF171" s="1224"/>
    </row>
    <row r="172" spans="1:58" ht="9.9499999999999993" customHeight="1">
      <c r="A172" s="1221">
        <v>43232</v>
      </c>
      <c r="B172" s="1221"/>
      <c r="C172" s="1221"/>
      <c r="D172" s="1222" t="s">
        <v>5976</v>
      </c>
      <c r="E172" s="1222"/>
      <c r="F172" s="1220">
        <v>5003.57</v>
      </c>
      <c r="G172" s="1220"/>
      <c r="H172" s="1220"/>
      <c r="I172" s="1220"/>
      <c r="J172" s="1220"/>
      <c r="K172" s="1220"/>
      <c r="L172" s="1220"/>
      <c r="M172" s="1220"/>
      <c r="N172" s="1220">
        <v>5003.57</v>
      </c>
      <c r="O172" s="1220"/>
      <c r="P172" s="1220"/>
      <c r="Q172" s="1220"/>
      <c r="R172" s="1220"/>
      <c r="S172" s="1220"/>
      <c r="T172" s="1220"/>
      <c r="U172" s="1220">
        <v>159166.03</v>
      </c>
      <c r="V172" s="1220"/>
      <c r="W172" s="1220"/>
      <c r="X172" s="1220"/>
      <c r="Y172" s="1220"/>
      <c r="Z172" s="1220"/>
      <c r="AA172" s="1220"/>
      <c r="AB172" s="1220"/>
      <c r="AC172" s="1220"/>
      <c r="AD172" s="1220"/>
      <c r="AE172" s="1220"/>
      <c r="AF172" s="1220"/>
      <c r="AG172" s="1220"/>
      <c r="AH172" s="1220"/>
      <c r="AI172" s="1220"/>
      <c r="AJ172" s="1220"/>
      <c r="AK172" s="1220"/>
      <c r="AL172" s="1224">
        <v>5003.57</v>
      </c>
      <c r="AM172" s="1224"/>
      <c r="AN172" s="1224"/>
      <c r="AO172" s="1224"/>
      <c r="AP172" s="1224"/>
      <c r="AQ172" s="1224"/>
      <c r="AR172" s="1224"/>
      <c r="AS172" s="1224"/>
      <c r="AT172" s="1224"/>
      <c r="AU172" s="1224"/>
      <c r="AV172" s="1224"/>
      <c r="AW172" s="1224"/>
      <c r="AX172" s="1224"/>
      <c r="AY172" s="1224"/>
      <c r="AZ172" s="1224"/>
      <c r="BA172" s="1224"/>
      <c r="BB172" s="1224"/>
      <c r="BC172" s="1224"/>
      <c r="BD172" s="1224"/>
      <c r="BE172" s="1224"/>
      <c r="BF172" s="1224"/>
    </row>
    <row r="173" spans="1:58" ht="9.9499999999999993" customHeight="1">
      <c r="A173" s="1221">
        <v>43232</v>
      </c>
      <c r="B173" s="1221"/>
      <c r="C173" s="1221"/>
      <c r="D173" s="1222" t="s">
        <v>5977</v>
      </c>
      <c r="E173" s="1222"/>
      <c r="F173" s="1220">
        <v>2104.65</v>
      </c>
      <c r="G173" s="1220"/>
      <c r="H173" s="1220"/>
      <c r="I173" s="1220"/>
      <c r="J173" s="1220"/>
      <c r="K173" s="1220"/>
      <c r="L173" s="1220"/>
      <c r="M173" s="1220"/>
      <c r="N173" s="1220">
        <v>2104.65</v>
      </c>
      <c r="O173" s="1220"/>
      <c r="P173" s="1220"/>
      <c r="Q173" s="1220"/>
      <c r="R173" s="1220"/>
      <c r="S173" s="1220"/>
      <c r="T173" s="1220"/>
      <c r="U173" s="1220">
        <v>161270.68</v>
      </c>
      <c r="V173" s="1220"/>
      <c r="W173" s="1220"/>
      <c r="X173" s="1220"/>
      <c r="Y173" s="1220"/>
      <c r="Z173" s="1220"/>
      <c r="AA173" s="1220"/>
      <c r="AB173" s="1220"/>
      <c r="AC173" s="1220"/>
      <c r="AD173" s="1220"/>
      <c r="AE173" s="1220"/>
      <c r="AF173" s="1220"/>
      <c r="AG173" s="1220"/>
      <c r="AH173" s="1220"/>
      <c r="AI173" s="1220"/>
      <c r="AJ173" s="1220"/>
      <c r="AK173" s="1220"/>
      <c r="AL173" s="1224">
        <v>2104.65</v>
      </c>
      <c r="AM173" s="1224"/>
      <c r="AN173" s="1224"/>
      <c r="AO173" s="1224"/>
      <c r="AP173" s="1224"/>
      <c r="AQ173" s="1224"/>
      <c r="AR173" s="1224"/>
      <c r="AS173" s="1224"/>
      <c r="AT173" s="1224"/>
      <c r="AU173" s="1224"/>
      <c r="AV173" s="1224"/>
      <c r="AW173" s="1224"/>
      <c r="AX173" s="1224"/>
      <c r="AY173" s="1224"/>
      <c r="AZ173" s="1224"/>
      <c r="BA173" s="1224"/>
      <c r="BB173" s="1224"/>
      <c r="BC173" s="1224"/>
      <c r="BD173" s="1224"/>
      <c r="BE173" s="1224"/>
      <c r="BF173" s="1224"/>
    </row>
    <row r="174" spans="1:58" ht="9.9499999999999993" customHeight="1">
      <c r="A174" s="1221">
        <v>43232</v>
      </c>
      <c r="B174" s="1221"/>
      <c r="C174" s="1221"/>
      <c r="D174" s="1222" t="s">
        <v>5978</v>
      </c>
      <c r="E174" s="1222"/>
      <c r="F174" s="1220">
        <v>2965.57</v>
      </c>
      <c r="G174" s="1220"/>
      <c r="H174" s="1220"/>
      <c r="I174" s="1220"/>
      <c r="J174" s="1220"/>
      <c r="K174" s="1220"/>
      <c r="L174" s="1220"/>
      <c r="M174" s="1220"/>
      <c r="N174" s="1220">
        <v>2965.57</v>
      </c>
      <c r="O174" s="1220"/>
      <c r="P174" s="1220"/>
      <c r="Q174" s="1220"/>
      <c r="R174" s="1220"/>
      <c r="S174" s="1220"/>
      <c r="T174" s="1220"/>
      <c r="U174" s="1220">
        <v>164236.25</v>
      </c>
      <c r="V174" s="1220"/>
      <c r="W174" s="1220"/>
      <c r="X174" s="1220"/>
      <c r="Y174" s="1220"/>
      <c r="Z174" s="1220"/>
      <c r="AA174" s="1220"/>
      <c r="AB174" s="1220"/>
      <c r="AC174" s="1220"/>
      <c r="AD174" s="1220"/>
      <c r="AE174" s="1220"/>
      <c r="AF174" s="1220"/>
      <c r="AG174" s="1220"/>
      <c r="AH174" s="1220"/>
      <c r="AI174" s="1220"/>
      <c r="AJ174" s="1220"/>
      <c r="AK174" s="1220"/>
      <c r="AL174" s="1224">
        <v>2965.57</v>
      </c>
      <c r="AM174" s="1224"/>
      <c r="AN174" s="1224"/>
      <c r="AO174" s="1224"/>
      <c r="AP174" s="1224"/>
      <c r="AQ174" s="1224"/>
      <c r="AR174" s="1224"/>
      <c r="AS174" s="1224"/>
      <c r="AT174" s="1224"/>
      <c r="AU174" s="1224"/>
      <c r="AV174" s="1224"/>
      <c r="AW174" s="1224"/>
      <c r="AX174" s="1224"/>
      <c r="AY174" s="1224"/>
      <c r="AZ174" s="1224"/>
      <c r="BA174" s="1224"/>
      <c r="BB174" s="1224"/>
      <c r="BC174" s="1224"/>
      <c r="BD174" s="1224"/>
      <c r="BE174" s="1224"/>
      <c r="BF174" s="1224"/>
    </row>
    <row r="175" spans="1:58" ht="9.9499999999999993" customHeight="1">
      <c r="A175" s="1221">
        <v>43232</v>
      </c>
      <c r="B175" s="1221"/>
      <c r="C175" s="1221"/>
      <c r="D175" s="1222" t="s">
        <v>5979</v>
      </c>
      <c r="E175" s="1222"/>
      <c r="F175" s="1220">
        <v>5657.51</v>
      </c>
      <c r="G175" s="1220"/>
      <c r="H175" s="1220"/>
      <c r="I175" s="1220"/>
      <c r="J175" s="1220"/>
      <c r="K175" s="1220"/>
      <c r="L175" s="1220"/>
      <c r="M175" s="1220"/>
      <c r="N175" s="1220">
        <v>5657.51</v>
      </c>
      <c r="O175" s="1220"/>
      <c r="P175" s="1220"/>
      <c r="Q175" s="1220"/>
      <c r="R175" s="1220"/>
      <c r="S175" s="1220"/>
      <c r="T175" s="1220"/>
      <c r="U175" s="1220">
        <v>169893.76000000001</v>
      </c>
      <c r="V175" s="1220"/>
      <c r="W175" s="1220"/>
      <c r="X175" s="1220"/>
      <c r="Y175" s="1220"/>
      <c r="Z175" s="1220"/>
      <c r="AA175" s="1220"/>
      <c r="AB175" s="1220"/>
      <c r="AC175" s="1220"/>
      <c r="AD175" s="1220"/>
      <c r="AE175" s="1220"/>
      <c r="AF175" s="1220"/>
      <c r="AG175" s="1220"/>
      <c r="AH175" s="1220"/>
      <c r="AI175" s="1220"/>
      <c r="AJ175" s="1220"/>
      <c r="AK175" s="1220"/>
      <c r="AL175" s="1224">
        <v>5657.51</v>
      </c>
      <c r="AM175" s="1224"/>
      <c r="AN175" s="1224"/>
      <c r="AO175" s="1224"/>
      <c r="AP175" s="1224"/>
      <c r="AQ175" s="1224"/>
      <c r="AR175" s="1224"/>
      <c r="AS175" s="1224"/>
      <c r="AT175" s="1224"/>
      <c r="AU175" s="1224"/>
      <c r="AV175" s="1224"/>
      <c r="AW175" s="1224"/>
      <c r="AX175" s="1224"/>
      <c r="AY175" s="1224"/>
      <c r="AZ175" s="1224"/>
      <c r="BA175" s="1224"/>
      <c r="BB175" s="1224"/>
      <c r="BC175" s="1224"/>
      <c r="BD175" s="1224"/>
      <c r="BE175" s="1224"/>
      <c r="BF175" s="1224"/>
    </row>
    <row r="176" spans="1:58" ht="9.9499999999999993" customHeight="1">
      <c r="A176" s="1221">
        <v>43232</v>
      </c>
      <c r="B176" s="1221"/>
      <c r="C176" s="1221"/>
      <c r="D176" s="1222" t="s">
        <v>5980</v>
      </c>
      <c r="E176" s="1222"/>
      <c r="F176" s="1220">
        <v>2199.35</v>
      </c>
      <c r="G176" s="1220"/>
      <c r="H176" s="1220"/>
      <c r="I176" s="1220"/>
      <c r="J176" s="1220"/>
      <c r="K176" s="1220"/>
      <c r="L176" s="1220"/>
      <c r="M176" s="1220"/>
      <c r="N176" s="1220">
        <v>2199.35</v>
      </c>
      <c r="O176" s="1220"/>
      <c r="P176" s="1220"/>
      <c r="Q176" s="1220"/>
      <c r="R176" s="1220"/>
      <c r="S176" s="1220"/>
      <c r="T176" s="1220"/>
      <c r="U176" s="1220">
        <v>172093.11</v>
      </c>
      <c r="V176" s="1220"/>
      <c r="W176" s="1220"/>
      <c r="X176" s="1220"/>
      <c r="Y176" s="1220"/>
      <c r="Z176" s="1220"/>
      <c r="AA176" s="1220"/>
      <c r="AB176" s="1220"/>
      <c r="AC176" s="1220"/>
      <c r="AD176" s="1220"/>
      <c r="AE176" s="1220"/>
      <c r="AF176" s="1220"/>
      <c r="AG176" s="1220"/>
      <c r="AH176" s="1220"/>
      <c r="AI176" s="1220"/>
      <c r="AJ176" s="1220"/>
      <c r="AK176" s="1220"/>
      <c r="AL176" s="1224">
        <v>2199.35</v>
      </c>
      <c r="AM176" s="1224"/>
      <c r="AN176" s="1224"/>
      <c r="AO176" s="1224"/>
      <c r="AP176" s="1224"/>
      <c r="AQ176" s="1224"/>
      <c r="AR176" s="1224"/>
      <c r="AS176" s="1224"/>
      <c r="AT176" s="1224"/>
      <c r="AU176" s="1224"/>
      <c r="AV176" s="1224"/>
      <c r="AW176" s="1224"/>
      <c r="AX176" s="1224"/>
      <c r="AY176" s="1224"/>
      <c r="AZ176" s="1224"/>
      <c r="BA176" s="1224"/>
      <c r="BB176" s="1224"/>
      <c r="BC176" s="1224"/>
      <c r="BD176" s="1224"/>
      <c r="BE176" s="1224"/>
      <c r="BF176" s="1224"/>
    </row>
    <row r="177" spans="1:58" ht="9.9499999999999993" customHeight="1">
      <c r="A177" s="1221">
        <v>43232</v>
      </c>
      <c r="B177" s="1221"/>
      <c r="C177" s="1221"/>
      <c r="D177" s="1222" t="s">
        <v>5981</v>
      </c>
      <c r="E177" s="1222"/>
      <c r="F177" s="1220">
        <v>2965.57</v>
      </c>
      <c r="G177" s="1220"/>
      <c r="H177" s="1220"/>
      <c r="I177" s="1220"/>
      <c r="J177" s="1220"/>
      <c r="K177" s="1220"/>
      <c r="L177" s="1220"/>
      <c r="M177" s="1220"/>
      <c r="N177" s="1220">
        <v>2965.57</v>
      </c>
      <c r="O177" s="1220"/>
      <c r="P177" s="1220"/>
      <c r="Q177" s="1220"/>
      <c r="R177" s="1220"/>
      <c r="S177" s="1220"/>
      <c r="T177" s="1220"/>
      <c r="U177" s="1220">
        <v>175058.68</v>
      </c>
      <c r="V177" s="1220"/>
      <c r="W177" s="1220"/>
      <c r="X177" s="1220"/>
      <c r="Y177" s="1220"/>
      <c r="Z177" s="1220"/>
      <c r="AA177" s="1220"/>
      <c r="AB177" s="1220"/>
      <c r="AC177" s="1220"/>
      <c r="AD177" s="1220"/>
      <c r="AE177" s="1220"/>
      <c r="AF177" s="1220"/>
      <c r="AG177" s="1220"/>
      <c r="AH177" s="1220"/>
      <c r="AI177" s="1220"/>
      <c r="AJ177" s="1220"/>
      <c r="AK177" s="1220"/>
      <c r="AL177" s="1224">
        <v>2965.57</v>
      </c>
      <c r="AM177" s="1224"/>
      <c r="AN177" s="1224"/>
      <c r="AO177" s="1224"/>
      <c r="AP177" s="1224"/>
      <c r="AQ177" s="1224"/>
      <c r="AR177" s="1224"/>
      <c r="AS177" s="1224"/>
      <c r="AT177" s="1224"/>
      <c r="AU177" s="1224"/>
      <c r="AV177" s="1224"/>
      <c r="AW177" s="1224"/>
      <c r="AX177" s="1224"/>
      <c r="AY177" s="1224"/>
      <c r="AZ177" s="1224"/>
      <c r="BA177" s="1224"/>
      <c r="BB177" s="1224"/>
      <c r="BC177" s="1224"/>
      <c r="BD177" s="1224"/>
      <c r="BE177" s="1224"/>
      <c r="BF177" s="1224"/>
    </row>
    <row r="178" spans="1:58" ht="9.9499999999999993" customHeight="1">
      <c r="A178" s="1221">
        <v>43232</v>
      </c>
      <c r="B178" s="1221"/>
      <c r="C178" s="1221"/>
      <c r="D178" s="1222" t="s">
        <v>5982</v>
      </c>
      <c r="E178" s="1222"/>
      <c r="F178" s="1220">
        <v>10826.84</v>
      </c>
      <c r="G178" s="1220"/>
      <c r="H178" s="1220"/>
      <c r="I178" s="1220"/>
      <c r="J178" s="1220"/>
      <c r="K178" s="1220"/>
      <c r="L178" s="1220"/>
      <c r="M178" s="1220"/>
      <c r="N178" s="1220">
        <v>10826.84</v>
      </c>
      <c r="O178" s="1220"/>
      <c r="P178" s="1220"/>
      <c r="Q178" s="1220"/>
      <c r="R178" s="1220"/>
      <c r="S178" s="1220"/>
      <c r="T178" s="1220"/>
      <c r="U178" s="1220">
        <v>185885.52</v>
      </c>
      <c r="V178" s="1220"/>
      <c r="W178" s="1220"/>
      <c r="X178" s="1220"/>
      <c r="Y178" s="1220"/>
      <c r="Z178" s="1220"/>
      <c r="AA178" s="1220"/>
      <c r="AB178" s="1220"/>
      <c r="AC178" s="1220"/>
      <c r="AD178" s="1220"/>
      <c r="AE178" s="1220"/>
      <c r="AF178" s="1220"/>
      <c r="AG178" s="1220"/>
      <c r="AH178" s="1220"/>
      <c r="AI178" s="1220"/>
      <c r="AJ178" s="1220"/>
      <c r="AK178" s="1220"/>
      <c r="AL178" s="1224">
        <v>10826.84</v>
      </c>
      <c r="AM178" s="1224"/>
      <c r="AN178" s="1224"/>
      <c r="AO178" s="1224"/>
      <c r="AP178" s="1224"/>
      <c r="AQ178" s="1224"/>
      <c r="AR178" s="1224"/>
      <c r="AS178" s="1224"/>
      <c r="AT178" s="1224"/>
      <c r="AU178" s="1224"/>
      <c r="AV178" s="1224"/>
      <c r="AW178" s="1224"/>
      <c r="AX178" s="1224"/>
      <c r="AY178" s="1224"/>
      <c r="AZ178" s="1224"/>
      <c r="BA178" s="1224"/>
      <c r="BB178" s="1224"/>
      <c r="BC178" s="1224"/>
      <c r="BD178" s="1224"/>
      <c r="BE178" s="1224"/>
      <c r="BF178" s="1224"/>
    </row>
    <row r="179" spans="1:58" ht="9.9499999999999993" customHeight="1">
      <c r="A179" s="1221">
        <v>43232</v>
      </c>
      <c r="B179" s="1221"/>
      <c r="C179" s="1221"/>
      <c r="D179" s="1222" t="s">
        <v>5983</v>
      </c>
      <c r="E179" s="1222"/>
      <c r="F179" s="1220">
        <v>2199.35</v>
      </c>
      <c r="G179" s="1220"/>
      <c r="H179" s="1220"/>
      <c r="I179" s="1220"/>
      <c r="J179" s="1220"/>
      <c r="K179" s="1220"/>
      <c r="L179" s="1220"/>
      <c r="M179" s="1220"/>
      <c r="N179" s="1220">
        <v>2199.35</v>
      </c>
      <c r="O179" s="1220"/>
      <c r="P179" s="1220"/>
      <c r="Q179" s="1220"/>
      <c r="R179" s="1220"/>
      <c r="S179" s="1220"/>
      <c r="T179" s="1220"/>
      <c r="U179" s="1220">
        <v>188084.87</v>
      </c>
      <c r="V179" s="1220"/>
      <c r="W179" s="1220"/>
      <c r="X179" s="1220"/>
      <c r="Y179" s="1220"/>
      <c r="Z179" s="1220"/>
      <c r="AA179" s="1220"/>
      <c r="AB179" s="1220"/>
      <c r="AC179" s="1220"/>
      <c r="AD179" s="1220"/>
      <c r="AE179" s="1220"/>
      <c r="AF179" s="1220"/>
      <c r="AG179" s="1220"/>
      <c r="AH179" s="1220"/>
      <c r="AI179" s="1220"/>
      <c r="AJ179" s="1220"/>
      <c r="AK179" s="1220"/>
      <c r="AL179" s="1224">
        <v>2199.35</v>
      </c>
      <c r="AM179" s="1224"/>
      <c r="AN179" s="1224"/>
      <c r="AO179" s="1224"/>
      <c r="AP179" s="1224"/>
      <c r="AQ179" s="1224"/>
      <c r="AR179" s="1224"/>
      <c r="AS179" s="1224"/>
      <c r="AT179" s="1224"/>
      <c r="AU179" s="1224"/>
      <c r="AV179" s="1224"/>
      <c r="AW179" s="1224"/>
      <c r="AX179" s="1224"/>
      <c r="AY179" s="1224"/>
      <c r="AZ179" s="1224"/>
      <c r="BA179" s="1224"/>
      <c r="BB179" s="1224"/>
      <c r="BC179" s="1224"/>
      <c r="BD179" s="1224"/>
      <c r="BE179" s="1224"/>
      <c r="BF179" s="1224"/>
    </row>
    <row r="180" spans="1:58" ht="9.9499999999999993" customHeight="1">
      <c r="A180" s="1221">
        <v>43232</v>
      </c>
      <c r="B180" s="1221"/>
      <c r="C180" s="1221"/>
      <c r="D180" s="1222" t="s">
        <v>5984</v>
      </c>
      <c r="E180" s="1222"/>
      <c r="F180" s="1220">
        <v>2965.57</v>
      </c>
      <c r="G180" s="1220"/>
      <c r="H180" s="1220"/>
      <c r="I180" s="1220"/>
      <c r="J180" s="1220"/>
      <c r="K180" s="1220"/>
      <c r="L180" s="1220"/>
      <c r="M180" s="1220"/>
      <c r="N180" s="1220">
        <v>2965.57</v>
      </c>
      <c r="O180" s="1220"/>
      <c r="P180" s="1220"/>
      <c r="Q180" s="1220"/>
      <c r="R180" s="1220"/>
      <c r="S180" s="1220"/>
      <c r="T180" s="1220"/>
      <c r="U180" s="1220">
        <v>191050.44</v>
      </c>
      <c r="V180" s="1220"/>
      <c r="W180" s="1220"/>
      <c r="X180" s="1220"/>
      <c r="Y180" s="1220"/>
      <c r="Z180" s="1220"/>
      <c r="AA180" s="1220"/>
      <c r="AB180" s="1220"/>
      <c r="AC180" s="1220"/>
      <c r="AD180" s="1220"/>
      <c r="AE180" s="1220"/>
      <c r="AF180" s="1220"/>
      <c r="AG180" s="1220"/>
      <c r="AH180" s="1220"/>
      <c r="AI180" s="1220"/>
      <c r="AJ180" s="1220"/>
      <c r="AK180" s="1220"/>
      <c r="AL180" s="1224">
        <v>2965.57</v>
      </c>
      <c r="AM180" s="1224"/>
      <c r="AN180" s="1224"/>
      <c r="AO180" s="1224"/>
      <c r="AP180" s="1224"/>
      <c r="AQ180" s="1224"/>
      <c r="AR180" s="1224"/>
      <c r="AS180" s="1224"/>
      <c r="AT180" s="1224"/>
      <c r="AU180" s="1224"/>
      <c r="AV180" s="1224"/>
      <c r="AW180" s="1224"/>
      <c r="AX180" s="1224"/>
      <c r="AY180" s="1224"/>
      <c r="AZ180" s="1224"/>
      <c r="BA180" s="1224"/>
      <c r="BB180" s="1224"/>
      <c r="BC180" s="1224"/>
      <c r="BD180" s="1224"/>
      <c r="BE180" s="1224"/>
      <c r="BF180" s="1224"/>
    </row>
    <row r="181" spans="1:58" ht="9.9499999999999993" customHeight="1">
      <c r="A181" s="1221">
        <v>43232</v>
      </c>
      <c r="B181" s="1221"/>
      <c r="C181" s="1221"/>
      <c r="D181" s="1222" t="s">
        <v>5985</v>
      </c>
      <c r="E181" s="1222"/>
      <c r="F181" s="1220">
        <v>6568.01</v>
      </c>
      <c r="G181" s="1220"/>
      <c r="H181" s="1220"/>
      <c r="I181" s="1220"/>
      <c r="J181" s="1220"/>
      <c r="K181" s="1220"/>
      <c r="L181" s="1220"/>
      <c r="M181" s="1220"/>
      <c r="N181" s="1220">
        <v>6568.01</v>
      </c>
      <c r="O181" s="1220"/>
      <c r="P181" s="1220"/>
      <c r="Q181" s="1220"/>
      <c r="R181" s="1220"/>
      <c r="S181" s="1220"/>
      <c r="T181" s="1220"/>
      <c r="U181" s="1220">
        <v>197618.45</v>
      </c>
      <c r="V181" s="1220"/>
      <c r="W181" s="1220"/>
      <c r="X181" s="1220"/>
      <c r="Y181" s="1220"/>
      <c r="Z181" s="1220"/>
      <c r="AA181" s="1220"/>
      <c r="AB181" s="1220"/>
      <c r="AC181" s="1220"/>
      <c r="AD181" s="1220"/>
      <c r="AE181" s="1220"/>
      <c r="AF181" s="1220"/>
      <c r="AG181" s="1220"/>
      <c r="AH181" s="1220"/>
      <c r="AI181" s="1220"/>
      <c r="AJ181" s="1220"/>
      <c r="AK181" s="1220"/>
      <c r="AL181" s="1224">
        <v>6568.01</v>
      </c>
      <c r="AM181" s="1224"/>
      <c r="AN181" s="1224"/>
      <c r="AO181" s="1224"/>
      <c r="AP181" s="1224"/>
      <c r="AQ181" s="1224"/>
      <c r="AR181" s="1224"/>
      <c r="AS181" s="1224"/>
      <c r="AT181" s="1224"/>
      <c r="AU181" s="1224"/>
      <c r="AV181" s="1224"/>
      <c r="AW181" s="1224"/>
      <c r="AX181" s="1224"/>
      <c r="AY181" s="1224"/>
      <c r="AZ181" s="1224"/>
      <c r="BA181" s="1224"/>
      <c r="BB181" s="1224"/>
      <c r="BC181" s="1224"/>
      <c r="BD181" s="1224"/>
      <c r="BE181" s="1224"/>
      <c r="BF181" s="1224"/>
    </row>
    <row r="182" spans="1:58" ht="9.9499999999999993" customHeight="1">
      <c r="A182" s="1221">
        <v>43232</v>
      </c>
      <c r="B182" s="1221"/>
      <c r="C182" s="1221"/>
      <c r="D182" s="1222" t="s">
        <v>5986</v>
      </c>
      <c r="E182" s="1222"/>
      <c r="F182" s="1220">
        <v>2199.35</v>
      </c>
      <c r="G182" s="1220"/>
      <c r="H182" s="1220"/>
      <c r="I182" s="1220"/>
      <c r="J182" s="1220"/>
      <c r="K182" s="1220"/>
      <c r="L182" s="1220"/>
      <c r="M182" s="1220"/>
      <c r="N182" s="1220">
        <v>2199.35</v>
      </c>
      <c r="O182" s="1220"/>
      <c r="P182" s="1220"/>
      <c r="Q182" s="1220"/>
      <c r="R182" s="1220"/>
      <c r="S182" s="1220"/>
      <c r="T182" s="1220"/>
      <c r="U182" s="1220">
        <v>199817.8</v>
      </c>
      <c r="V182" s="1220"/>
      <c r="W182" s="1220"/>
      <c r="X182" s="1220"/>
      <c r="Y182" s="1220"/>
      <c r="Z182" s="1220"/>
      <c r="AA182" s="1220"/>
      <c r="AB182" s="1220"/>
      <c r="AC182" s="1220"/>
      <c r="AD182" s="1220"/>
      <c r="AE182" s="1220"/>
      <c r="AF182" s="1220"/>
      <c r="AG182" s="1220"/>
      <c r="AH182" s="1220"/>
      <c r="AI182" s="1220"/>
      <c r="AJ182" s="1220"/>
      <c r="AK182" s="1220"/>
      <c r="AL182" s="1224">
        <v>2199.35</v>
      </c>
      <c r="AM182" s="1224"/>
      <c r="AN182" s="1224"/>
      <c r="AO182" s="1224"/>
      <c r="AP182" s="1224"/>
      <c r="AQ182" s="1224"/>
      <c r="AR182" s="1224"/>
      <c r="AS182" s="1224"/>
      <c r="AT182" s="1224"/>
      <c r="AU182" s="1224"/>
      <c r="AV182" s="1224"/>
      <c r="AW182" s="1224"/>
      <c r="AX182" s="1224"/>
      <c r="AY182" s="1224"/>
      <c r="AZ182" s="1224"/>
      <c r="BA182" s="1224"/>
      <c r="BB182" s="1224"/>
      <c r="BC182" s="1224"/>
      <c r="BD182" s="1224"/>
      <c r="BE182" s="1224"/>
      <c r="BF182" s="1224"/>
    </row>
    <row r="183" spans="1:58" ht="9.9499999999999993" customHeight="1">
      <c r="A183" s="1221">
        <v>43232</v>
      </c>
      <c r="B183" s="1221"/>
      <c r="C183" s="1221"/>
      <c r="D183" s="1222" t="s">
        <v>5987</v>
      </c>
      <c r="E183" s="1222"/>
      <c r="F183" s="1220">
        <v>2965.57</v>
      </c>
      <c r="G183" s="1220"/>
      <c r="H183" s="1220"/>
      <c r="I183" s="1220"/>
      <c r="J183" s="1220"/>
      <c r="K183" s="1220"/>
      <c r="L183" s="1220"/>
      <c r="M183" s="1220"/>
      <c r="N183" s="1220">
        <v>2965.57</v>
      </c>
      <c r="O183" s="1220"/>
      <c r="P183" s="1220"/>
      <c r="Q183" s="1220"/>
      <c r="R183" s="1220"/>
      <c r="S183" s="1220"/>
      <c r="T183" s="1220"/>
      <c r="U183" s="1220">
        <v>202783.37</v>
      </c>
      <c r="V183" s="1220"/>
      <c r="W183" s="1220"/>
      <c r="X183" s="1220"/>
      <c r="Y183" s="1220"/>
      <c r="Z183" s="1220"/>
      <c r="AA183" s="1220"/>
      <c r="AB183" s="1220"/>
      <c r="AC183" s="1220"/>
      <c r="AD183" s="1220"/>
      <c r="AE183" s="1220"/>
      <c r="AF183" s="1220"/>
      <c r="AG183" s="1220"/>
      <c r="AH183" s="1220"/>
      <c r="AI183" s="1220"/>
      <c r="AJ183" s="1220"/>
      <c r="AK183" s="1220"/>
      <c r="AL183" s="1224">
        <v>2965.57</v>
      </c>
      <c r="AM183" s="1224"/>
      <c r="AN183" s="1224"/>
      <c r="AO183" s="1224"/>
      <c r="AP183" s="1224"/>
      <c r="AQ183" s="1224"/>
      <c r="AR183" s="1224"/>
      <c r="AS183" s="1224"/>
      <c r="AT183" s="1224"/>
      <c r="AU183" s="1224"/>
      <c r="AV183" s="1224"/>
      <c r="AW183" s="1224"/>
      <c r="AX183" s="1224"/>
      <c r="AY183" s="1224"/>
      <c r="AZ183" s="1224"/>
      <c r="BA183" s="1224"/>
      <c r="BB183" s="1224"/>
      <c r="BC183" s="1224"/>
      <c r="BD183" s="1224"/>
      <c r="BE183" s="1224"/>
      <c r="BF183" s="1224"/>
    </row>
    <row r="184" spans="1:58" ht="9.9499999999999993" customHeight="1">
      <c r="A184" s="1221">
        <v>43232</v>
      </c>
      <c r="B184" s="1221"/>
      <c r="C184" s="1221"/>
      <c r="D184" s="1222" t="s">
        <v>5988</v>
      </c>
      <c r="E184" s="1222"/>
      <c r="F184" s="1220">
        <v>7070.26</v>
      </c>
      <c r="G184" s="1220"/>
      <c r="H184" s="1220"/>
      <c r="I184" s="1220"/>
      <c r="J184" s="1220"/>
      <c r="K184" s="1220"/>
      <c r="L184" s="1220"/>
      <c r="M184" s="1220"/>
      <c r="N184" s="1220">
        <v>7070.26</v>
      </c>
      <c r="O184" s="1220"/>
      <c r="P184" s="1220"/>
      <c r="Q184" s="1220"/>
      <c r="R184" s="1220"/>
      <c r="S184" s="1220"/>
      <c r="T184" s="1220"/>
      <c r="U184" s="1220">
        <v>209853.63</v>
      </c>
      <c r="V184" s="1220"/>
      <c r="W184" s="1220"/>
      <c r="X184" s="1220"/>
      <c r="Y184" s="1220"/>
      <c r="Z184" s="1220"/>
      <c r="AA184" s="1220"/>
      <c r="AB184" s="1220"/>
      <c r="AC184" s="1220"/>
      <c r="AD184" s="1220"/>
      <c r="AE184" s="1220"/>
      <c r="AF184" s="1220"/>
      <c r="AG184" s="1220"/>
      <c r="AH184" s="1220"/>
      <c r="AI184" s="1220"/>
      <c r="AJ184" s="1220"/>
      <c r="AK184" s="1220"/>
      <c r="AL184" s="1224">
        <v>7070.26</v>
      </c>
      <c r="AM184" s="1224"/>
      <c r="AN184" s="1224"/>
      <c r="AO184" s="1224"/>
      <c r="AP184" s="1224"/>
      <c r="AQ184" s="1224"/>
      <c r="AR184" s="1224"/>
      <c r="AS184" s="1224"/>
      <c r="AT184" s="1224"/>
      <c r="AU184" s="1224"/>
      <c r="AV184" s="1224"/>
      <c r="AW184" s="1224"/>
      <c r="AX184" s="1224"/>
      <c r="AY184" s="1224"/>
      <c r="AZ184" s="1224"/>
      <c r="BA184" s="1224"/>
      <c r="BB184" s="1224"/>
      <c r="BC184" s="1224"/>
      <c r="BD184" s="1224"/>
      <c r="BE184" s="1224"/>
      <c r="BF184" s="1224"/>
    </row>
    <row r="185" spans="1:58" ht="9.9499999999999993" customHeight="1">
      <c r="A185" s="1221">
        <v>43232</v>
      </c>
      <c r="B185" s="1221"/>
      <c r="C185" s="1221"/>
      <c r="D185" s="1222" t="s">
        <v>5989</v>
      </c>
      <c r="E185" s="1222"/>
      <c r="F185" s="1220">
        <v>2199.35</v>
      </c>
      <c r="G185" s="1220"/>
      <c r="H185" s="1220"/>
      <c r="I185" s="1220"/>
      <c r="J185" s="1220"/>
      <c r="K185" s="1220"/>
      <c r="L185" s="1220"/>
      <c r="M185" s="1220"/>
      <c r="N185" s="1220">
        <v>2199.35</v>
      </c>
      <c r="O185" s="1220"/>
      <c r="P185" s="1220"/>
      <c r="Q185" s="1220"/>
      <c r="R185" s="1220"/>
      <c r="S185" s="1220"/>
      <c r="T185" s="1220"/>
      <c r="U185" s="1220">
        <v>212052.98</v>
      </c>
      <c r="V185" s="1220"/>
      <c r="W185" s="1220"/>
      <c r="X185" s="1220"/>
      <c r="Y185" s="1220"/>
      <c r="Z185" s="1220"/>
      <c r="AA185" s="1220"/>
      <c r="AB185" s="1220"/>
      <c r="AC185" s="1220"/>
      <c r="AD185" s="1220"/>
      <c r="AE185" s="1220"/>
      <c r="AF185" s="1220"/>
      <c r="AG185" s="1220"/>
      <c r="AH185" s="1220"/>
      <c r="AI185" s="1220"/>
      <c r="AJ185" s="1220"/>
      <c r="AK185" s="1220"/>
      <c r="AL185" s="1224">
        <v>2199.35</v>
      </c>
      <c r="AM185" s="1224"/>
      <c r="AN185" s="1224"/>
      <c r="AO185" s="1224"/>
      <c r="AP185" s="1224"/>
      <c r="AQ185" s="1224"/>
      <c r="AR185" s="1224"/>
      <c r="AS185" s="1224"/>
      <c r="AT185" s="1224"/>
      <c r="AU185" s="1224"/>
      <c r="AV185" s="1224"/>
      <c r="AW185" s="1224"/>
      <c r="AX185" s="1224"/>
      <c r="AY185" s="1224"/>
      <c r="AZ185" s="1224"/>
      <c r="BA185" s="1224"/>
      <c r="BB185" s="1224"/>
      <c r="BC185" s="1224"/>
      <c r="BD185" s="1224"/>
      <c r="BE185" s="1224"/>
      <c r="BF185" s="1224"/>
    </row>
    <row r="186" spans="1:58" ht="9.9499999999999993" customHeight="1">
      <c r="A186" s="1221">
        <v>43232</v>
      </c>
      <c r="B186" s="1221"/>
      <c r="C186" s="1221"/>
      <c r="D186" s="1222" t="s">
        <v>5990</v>
      </c>
      <c r="E186" s="1222"/>
      <c r="F186" s="1220">
        <v>2965.57</v>
      </c>
      <c r="G186" s="1220"/>
      <c r="H186" s="1220"/>
      <c r="I186" s="1220"/>
      <c r="J186" s="1220"/>
      <c r="K186" s="1220"/>
      <c r="L186" s="1220"/>
      <c r="M186" s="1220"/>
      <c r="N186" s="1220">
        <v>2965.57</v>
      </c>
      <c r="O186" s="1220"/>
      <c r="P186" s="1220"/>
      <c r="Q186" s="1220"/>
      <c r="R186" s="1220"/>
      <c r="S186" s="1220"/>
      <c r="T186" s="1220"/>
      <c r="U186" s="1220">
        <v>215018.55</v>
      </c>
      <c r="V186" s="1220"/>
      <c r="W186" s="1220"/>
      <c r="X186" s="1220"/>
      <c r="Y186" s="1220"/>
      <c r="Z186" s="1220"/>
      <c r="AA186" s="1220"/>
      <c r="AB186" s="1220"/>
      <c r="AC186" s="1220"/>
      <c r="AD186" s="1220"/>
      <c r="AE186" s="1220"/>
      <c r="AF186" s="1220"/>
      <c r="AG186" s="1220"/>
      <c r="AH186" s="1220"/>
      <c r="AI186" s="1220"/>
      <c r="AJ186" s="1220"/>
      <c r="AK186" s="1220"/>
      <c r="AL186" s="1224">
        <v>2965.57</v>
      </c>
      <c r="AM186" s="1224"/>
      <c r="AN186" s="1224"/>
      <c r="AO186" s="1224"/>
      <c r="AP186" s="1224"/>
      <c r="AQ186" s="1224"/>
      <c r="AR186" s="1224"/>
      <c r="AS186" s="1224"/>
      <c r="AT186" s="1224"/>
      <c r="AU186" s="1224"/>
      <c r="AV186" s="1224"/>
      <c r="AW186" s="1224"/>
      <c r="AX186" s="1224"/>
      <c r="AY186" s="1224"/>
      <c r="AZ186" s="1224"/>
      <c r="BA186" s="1224"/>
      <c r="BB186" s="1224"/>
      <c r="BC186" s="1224"/>
      <c r="BD186" s="1224"/>
      <c r="BE186" s="1224"/>
      <c r="BF186" s="1224"/>
    </row>
    <row r="187" spans="1:58" ht="9.9499999999999993" customHeight="1">
      <c r="A187" s="1221">
        <v>43232</v>
      </c>
      <c r="B187" s="1221"/>
      <c r="C187" s="1221"/>
      <c r="D187" s="1222" t="s">
        <v>5991</v>
      </c>
      <c r="E187" s="1222"/>
      <c r="F187" s="1220">
        <v>5713.31</v>
      </c>
      <c r="G187" s="1220"/>
      <c r="H187" s="1220"/>
      <c r="I187" s="1220"/>
      <c r="J187" s="1220"/>
      <c r="K187" s="1220"/>
      <c r="L187" s="1220"/>
      <c r="M187" s="1220"/>
      <c r="N187" s="1220">
        <v>5713.31</v>
      </c>
      <c r="O187" s="1220"/>
      <c r="P187" s="1220"/>
      <c r="Q187" s="1220"/>
      <c r="R187" s="1220"/>
      <c r="S187" s="1220"/>
      <c r="T187" s="1220"/>
      <c r="U187" s="1220">
        <v>220731.86</v>
      </c>
      <c r="V187" s="1220"/>
      <c r="W187" s="1220"/>
      <c r="X187" s="1220"/>
      <c r="Y187" s="1220"/>
      <c r="Z187" s="1220"/>
      <c r="AA187" s="1220"/>
      <c r="AB187" s="1220"/>
      <c r="AC187" s="1220"/>
      <c r="AD187" s="1220"/>
      <c r="AE187" s="1220"/>
      <c r="AF187" s="1220"/>
      <c r="AG187" s="1220"/>
      <c r="AH187" s="1220"/>
      <c r="AI187" s="1220"/>
      <c r="AJ187" s="1220"/>
      <c r="AK187" s="1220"/>
      <c r="AL187" s="1224">
        <v>5713.31</v>
      </c>
      <c r="AM187" s="1224"/>
      <c r="AN187" s="1224"/>
      <c r="AO187" s="1224"/>
      <c r="AP187" s="1224"/>
      <c r="AQ187" s="1224"/>
      <c r="AR187" s="1224"/>
      <c r="AS187" s="1224"/>
      <c r="AT187" s="1224"/>
      <c r="AU187" s="1224"/>
      <c r="AV187" s="1224"/>
      <c r="AW187" s="1224"/>
      <c r="AX187" s="1224"/>
      <c r="AY187" s="1224"/>
      <c r="AZ187" s="1224"/>
      <c r="BA187" s="1224"/>
      <c r="BB187" s="1224"/>
      <c r="BC187" s="1224"/>
      <c r="BD187" s="1224"/>
      <c r="BE187" s="1224"/>
      <c r="BF187" s="1224"/>
    </row>
    <row r="188" spans="1:58" ht="9.9499999999999993" customHeight="1">
      <c r="A188" s="1221">
        <v>43232</v>
      </c>
      <c r="B188" s="1221"/>
      <c r="C188" s="1221"/>
      <c r="D188" s="1222" t="s">
        <v>5992</v>
      </c>
      <c r="E188" s="1222"/>
      <c r="F188" s="1220">
        <v>2199.35</v>
      </c>
      <c r="G188" s="1220"/>
      <c r="H188" s="1220"/>
      <c r="I188" s="1220"/>
      <c r="J188" s="1220"/>
      <c r="K188" s="1220"/>
      <c r="L188" s="1220"/>
      <c r="M188" s="1220"/>
      <c r="N188" s="1220">
        <v>2199.35</v>
      </c>
      <c r="O188" s="1220"/>
      <c r="P188" s="1220"/>
      <c r="Q188" s="1220"/>
      <c r="R188" s="1220"/>
      <c r="S188" s="1220"/>
      <c r="T188" s="1220"/>
      <c r="U188" s="1220">
        <v>222931.21</v>
      </c>
      <c r="V188" s="1220"/>
      <c r="W188" s="1220"/>
      <c r="X188" s="1220"/>
      <c r="Y188" s="1220"/>
      <c r="Z188" s="1220"/>
      <c r="AA188" s="1220"/>
      <c r="AB188" s="1220"/>
      <c r="AC188" s="1220"/>
      <c r="AD188" s="1220"/>
      <c r="AE188" s="1220"/>
      <c r="AF188" s="1220"/>
      <c r="AG188" s="1220"/>
      <c r="AH188" s="1220"/>
      <c r="AI188" s="1220"/>
      <c r="AJ188" s="1220"/>
      <c r="AK188" s="1220"/>
      <c r="AL188" s="1224">
        <v>2199.35</v>
      </c>
      <c r="AM188" s="1224"/>
      <c r="AN188" s="1224"/>
      <c r="AO188" s="1224"/>
      <c r="AP188" s="1224"/>
      <c r="AQ188" s="1224"/>
      <c r="AR188" s="1224"/>
      <c r="AS188" s="1224"/>
      <c r="AT188" s="1224"/>
      <c r="AU188" s="1224"/>
      <c r="AV188" s="1224"/>
      <c r="AW188" s="1224"/>
      <c r="AX188" s="1224"/>
      <c r="AY188" s="1224"/>
      <c r="AZ188" s="1224"/>
      <c r="BA188" s="1224"/>
      <c r="BB188" s="1224"/>
      <c r="BC188" s="1224"/>
      <c r="BD188" s="1224"/>
      <c r="BE188" s="1224"/>
      <c r="BF188" s="1224"/>
    </row>
    <row r="189" spans="1:58" ht="9.9499999999999993" customHeight="1">
      <c r="A189" s="1221">
        <v>43232</v>
      </c>
      <c r="B189" s="1221"/>
      <c r="C189" s="1221"/>
      <c r="D189" s="1222" t="s">
        <v>5993</v>
      </c>
      <c r="E189" s="1222"/>
      <c r="F189" s="1220">
        <v>2965.57</v>
      </c>
      <c r="G189" s="1220"/>
      <c r="H189" s="1220"/>
      <c r="I189" s="1220"/>
      <c r="J189" s="1220"/>
      <c r="K189" s="1220"/>
      <c r="L189" s="1220"/>
      <c r="M189" s="1220"/>
      <c r="N189" s="1220">
        <v>2965.57</v>
      </c>
      <c r="O189" s="1220"/>
      <c r="P189" s="1220"/>
      <c r="Q189" s="1220"/>
      <c r="R189" s="1220"/>
      <c r="S189" s="1220"/>
      <c r="T189" s="1220"/>
      <c r="U189" s="1220">
        <v>225896.78</v>
      </c>
      <c r="V189" s="1220"/>
      <c r="W189" s="1220"/>
      <c r="X189" s="1220"/>
      <c r="Y189" s="1220"/>
      <c r="Z189" s="1220"/>
      <c r="AA189" s="1220"/>
      <c r="AB189" s="1220"/>
      <c r="AC189" s="1220"/>
      <c r="AD189" s="1220"/>
      <c r="AE189" s="1220"/>
      <c r="AF189" s="1220"/>
      <c r="AG189" s="1220"/>
      <c r="AH189" s="1220"/>
      <c r="AI189" s="1220"/>
      <c r="AJ189" s="1220"/>
      <c r="AK189" s="1220"/>
      <c r="AL189" s="1224">
        <v>2965.57</v>
      </c>
      <c r="AM189" s="1224"/>
      <c r="AN189" s="1224"/>
      <c r="AO189" s="1224"/>
      <c r="AP189" s="1224"/>
      <c r="AQ189" s="1224"/>
      <c r="AR189" s="1224"/>
      <c r="AS189" s="1224"/>
      <c r="AT189" s="1224"/>
      <c r="AU189" s="1224"/>
      <c r="AV189" s="1224"/>
      <c r="AW189" s="1224"/>
      <c r="AX189" s="1224"/>
      <c r="AY189" s="1224"/>
      <c r="AZ189" s="1224"/>
      <c r="BA189" s="1224"/>
      <c r="BB189" s="1224"/>
      <c r="BC189" s="1224"/>
      <c r="BD189" s="1224"/>
      <c r="BE189" s="1224"/>
      <c r="BF189" s="1224"/>
    </row>
    <row r="190" spans="1:58" ht="9.9499999999999993" customHeight="1">
      <c r="A190" s="1221">
        <v>43232</v>
      </c>
      <c r="B190" s="1221"/>
      <c r="C190" s="1221"/>
      <c r="D190" s="1222" t="s">
        <v>5994</v>
      </c>
      <c r="E190" s="1222"/>
      <c r="F190" s="1220">
        <v>6215.56</v>
      </c>
      <c r="G190" s="1220"/>
      <c r="H190" s="1220"/>
      <c r="I190" s="1220"/>
      <c r="J190" s="1220"/>
      <c r="K190" s="1220"/>
      <c r="L190" s="1220"/>
      <c r="M190" s="1220"/>
      <c r="N190" s="1220">
        <v>6215.56</v>
      </c>
      <c r="O190" s="1220"/>
      <c r="P190" s="1220"/>
      <c r="Q190" s="1220"/>
      <c r="R190" s="1220"/>
      <c r="S190" s="1220"/>
      <c r="T190" s="1220"/>
      <c r="U190" s="1220">
        <v>232112.34</v>
      </c>
      <c r="V190" s="1220"/>
      <c r="W190" s="1220"/>
      <c r="X190" s="1220"/>
      <c r="Y190" s="1220"/>
      <c r="Z190" s="1220"/>
      <c r="AA190" s="1220"/>
      <c r="AB190" s="1220"/>
      <c r="AC190" s="1220"/>
      <c r="AD190" s="1220"/>
      <c r="AE190" s="1220"/>
      <c r="AF190" s="1220"/>
      <c r="AG190" s="1220"/>
      <c r="AH190" s="1220"/>
      <c r="AI190" s="1220"/>
      <c r="AJ190" s="1220"/>
      <c r="AK190" s="1220"/>
      <c r="AL190" s="1224">
        <v>6215.56</v>
      </c>
      <c r="AM190" s="1224"/>
      <c r="AN190" s="1224"/>
      <c r="AO190" s="1224"/>
      <c r="AP190" s="1224"/>
      <c r="AQ190" s="1224"/>
      <c r="AR190" s="1224"/>
      <c r="AS190" s="1224"/>
      <c r="AT190" s="1224"/>
      <c r="AU190" s="1224"/>
      <c r="AV190" s="1224"/>
      <c r="AW190" s="1224"/>
      <c r="AX190" s="1224"/>
      <c r="AY190" s="1224"/>
      <c r="AZ190" s="1224"/>
      <c r="BA190" s="1224"/>
      <c r="BB190" s="1224"/>
      <c r="BC190" s="1224"/>
      <c r="BD190" s="1224"/>
      <c r="BE190" s="1224"/>
      <c r="BF190" s="1224"/>
    </row>
    <row r="191" spans="1:58" ht="14.1" customHeight="1">
      <c r="A191" s="1221">
        <v>43232</v>
      </c>
      <c r="B191" s="1221"/>
      <c r="C191" s="1221"/>
      <c r="D191" s="1222" t="s">
        <v>5995</v>
      </c>
      <c r="E191" s="1222"/>
      <c r="F191" s="1220">
        <v>2199.35</v>
      </c>
      <c r="G191" s="1220"/>
      <c r="H191" s="1220"/>
      <c r="I191" s="1220"/>
      <c r="J191" s="1220"/>
      <c r="K191" s="1220"/>
      <c r="L191" s="1220"/>
      <c r="M191" s="1220"/>
      <c r="N191" s="1220">
        <v>2199.35</v>
      </c>
      <c r="O191" s="1220"/>
      <c r="P191" s="1220"/>
      <c r="Q191" s="1220"/>
      <c r="R191" s="1220"/>
      <c r="S191" s="1220"/>
      <c r="T191" s="1220"/>
      <c r="U191" s="1220">
        <v>234311.69</v>
      </c>
      <c r="V191" s="1220"/>
      <c r="W191" s="1220"/>
      <c r="X191" s="1220"/>
      <c r="Y191" s="1220"/>
      <c r="Z191" s="1220"/>
      <c r="AA191" s="1220"/>
      <c r="AB191" s="1220"/>
      <c r="AC191" s="1220"/>
      <c r="AD191" s="1220"/>
      <c r="AE191" s="1220"/>
      <c r="AF191" s="1220"/>
      <c r="AG191" s="1220"/>
      <c r="AH191" s="1220"/>
      <c r="AI191" s="1220"/>
      <c r="AJ191" s="1220"/>
      <c r="AK191" s="1220"/>
      <c r="AL191" s="1224">
        <v>2199.35</v>
      </c>
      <c r="AM191" s="1224"/>
      <c r="AN191" s="1224"/>
      <c r="AO191" s="1224"/>
      <c r="AP191" s="1224"/>
      <c r="AQ191" s="1224"/>
      <c r="AR191" s="1224"/>
      <c r="AS191" s="1224"/>
      <c r="AT191" s="1224"/>
      <c r="AU191" s="1224"/>
      <c r="AV191" s="1224"/>
      <c r="AW191" s="1224"/>
      <c r="AX191" s="1224"/>
      <c r="AY191" s="1224"/>
      <c r="AZ191" s="1224"/>
      <c r="BA191" s="1224"/>
      <c r="BB191" s="1224"/>
      <c r="BC191" s="1224"/>
      <c r="BD191" s="1224"/>
      <c r="BE191" s="1224"/>
      <c r="BF191" s="1224"/>
    </row>
    <row r="192" spans="1:58" ht="11.1" customHeight="1">
      <c r="A192" s="1012" t="s">
        <v>5815</v>
      </c>
    </row>
    <row r="193" spans="1:58" ht="14.1" customHeight="1">
      <c r="A193" s="1221">
        <v>43232</v>
      </c>
      <c r="B193" s="1221"/>
      <c r="C193" s="1221"/>
      <c r="D193" s="1222" t="s">
        <v>5996</v>
      </c>
      <c r="E193" s="1222"/>
      <c r="F193" s="1222"/>
      <c r="G193" s="1220">
        <v>2965.57</v>
      </c>
      <c r="H193" s="1220"/>
      <c r="I193" s="1220"/>
      <c r="J193" s="1220"/>
      <c r="K193" s="1220"/>
      <c r="L193" s="1220"/>
      <c r="M193" s="1220"/>
      <c r="N193" s="1220"/>
      <c r="O193" s="1220">
        <v>2965.57</v>
      </c>
      <c r="P193" s="1220"/>
      <c r="Q193" s="1220"/>
      <c r="R193" s="1220"/>
      <c r="S193" s="1220"/>
      <c r="T193" s="1220"/>
      <c r="U193" s="1220">
        <v>237277.26</v>
      </c>
      <c r="V193" s="1220"/>
      <c r="W193" s="1220"/>
      <c r="X193" s="1220"/>
      <c r="Y193" s="1220"/>
      <c r="Z193" s="1220"/>
      <c r="AA193" s="1220"/>
      <c r="AB193" s="1220"/>
      <c r="AC193" s="1220"/>
      <c r="AD193" s="1220"/>
      <c r="AE193" s="1220"/>
      <c r="AF193" s="1220"/>
      <c r="AG193" s="1220"/>
      <c r="AH193" s="1220"/>
      <c r="AI193" s="1220"/>
      <c r="AJ193" s="1220"/>
      <c r="AK193" s="1220"/>
      <c r="AL193" s="1220"/>
      <c r="AM193" s="1224">
        <v>2965.57</v>
      </c>
      <c r="AN193" s="1224"/>
      <c r="AO193" s="1224"/>
      <c r="AP193" s="1224"/>
      <c r="AQ193" s="1224"/>
      <c r="AR193" s="1224"/>
      <c r="AS193" s="1224"/>
      <c r="AT193" s="1224"/>
      <c r="AU193" s="1224"/>
      <c r="AV193" s="1224"/>
      <c r="AW193" s="1224"/>
      <c r="AX193" s="1224"/>
      <c r="AY193" s="1224"/>
      <c r="AZ193" s="1224"/>
      <c r="BA193" s="1224"/>
      <c r="BB193" s="1224"/>
      <c r="BC193" s="1224"/>
      <c r="BD193" s="1224"/>
      <c r="BE193" s="1224"/>
      <c r="BF193" s="1224"/>
    </row>
    <row r="194" spans="1:58" ht="9.9499999999999993" customHeight="1">
      <c r="A194" s="1221">
        <v>43232</v>
      </c>
      <c r="B194" s="1221"/>
      <c r="C194" s="1221"/>
      <c r="D194" s="1222" t="s">
        <v>5997</v>
      </c>
      <c r="E194" s="1222"/>
      <c r="F194" s="1222"/>
      <c r="G194" s="1220">
        <v>6612.07</v>
      </c>
      <c r="H194" s="1220"/>
      <c r="I194" s="1220"/>
      <c r="J194" s="1220"/>
      <c r="K194" s="1220"/>
      <c r="L194" s="1220"/>
      <c r="M194" s="1220"/>
      <c r="N194" s="1220"/>
      <c r="O194" s="1220">
        <v>6612.07</v>
      </c>
      <c r="P194" s="1220"/>
      <c r="Q194" s="1220"/>
      <c r="R194" s="1220"/>
      <c r="S194" s="1220"/>
      <c r="T194" s="1220"/>
      <c r="U194" s="1220">
        <v>243889.33</v>
      </c>
      <c r="V194" s="1220"/>
      <c r="W194" s="1220"/>
      <c r="X194" s="1220"/>
      <c r="Y194" s="1220"/>
      <c r="Z194" s="1220"/>
      <c r="AA194" s="1220"/>
      <c r="AB194" s="1220"/>
      <c r="AC194" s="1220"/>
      <c r="AD194" s="1220"/>
      <c r="AE194" s="1220"/>
      <c r="AF194" s="1220"/>
      <c r="AG194" s="1220"/>
      <c r="AH194" s="1220"/>
      <c r="AI194" s="1220"/>
      <c r="AJ194" s="1220"/>
      <c r="AK194" s="1220"/>
      <c r="AL194" s="1220"/>
      <c r="AM194" s="1224">
        <v>6612.07</v>
      </c>
      <c r="AN194" s="1224"/>
      <c r="AO194" s="1224"/>
      <c r="AP194" s="1224"/>
      <c r="AQ194" s="1224"/>
      <c r="AR194" s="1224"/>
      <c r="AS194" s="1224"/>
      <c r="AT194" s="1224"/>
      <c r="AU194" s="1224"/>
      <c r="AV194" s="1224"/>
      <c r="AW194" s="1224"/>
      <c r="AX194" s="1224"/>
      <c r="AY194" s="1224"/>
      <c r="AZ194" s="1224"/>
      <c r="BA194" s="1224"/>
      <c r="BB194" s="1224"/>
      <c r="BC194" s="1224"/>
      <c r="BD194" s="1224"/>
      <c r="BE194" s="1224"/>
      <c r="BF194" s="1224"/>
    </row>
    <row r="195" spans="1:58" ht="9.9499999999999993" customHeight="1">
      <c r="A195" s="1221">
        <v>43232</v>
      </c>
      <c r="B195" s="1221"/>
      <c r="C195" s="1221"/>
      <c r="D195" s="1222" t="s">
        <v>5998</v>
      </c>
      <c r="E195" s="1222"/>
      <c r="F195" s="1222"/>
      <c r="G195" s="1220">
        <v>2199.35</v>
      </c>
      <c r="H195" s="1220"/>
      <c r="I195" s="1220"/>
      <c r="J195" s="1220"/>
      <c r="K195" s="1220"/>
      <c r="L195" s="1220"/>
      <c r="M195" s="1220"/>
      <c r="N195" s="1220"/>
      <c r="O195" s="1220">
        <v>2199.35</v>
      </c>
      <c r="P195" s="1220"/>
      <c r="Q195" s="1220"/>
      <c r="R195" s="1220"/>
      <c r="S195" s="1220"/>
      <c r="T195" s="1220"/>
      <c r="U195" s="1220">
        <v>246088.68</v>
      </c>
      <c r="V195" s="1220"/>
      <c r="W195" s="1220"/>
      <c r="X195" s="1220"/>
      <c r="Y195" s="1220"/>
      <c r="Z195" s="1220"/>
      <c r="AA195" s="1220"/>
      <c r="AB195" s="1220"/>
      <c r="AC195" s="1220"/>
      <c r="AD195" s="1220"/>
      <c r="AE195" s="1220"/>
      <c r="AF195" s="1220"/>
      <c r="AG195" s="1220"/>
      <c r="AH195" s="1220"/>
      <c r="AI195" s="1220"/>
      <c r="AJ195" s="1220"/>
      <c r="AK195" s="1220"/>
      <c r="AL195" s="1220"/>
      <c r="AM195" s="1224">
        <v>2199.35</v>
      </c>
      <c r="AN195" s="1224"/>
      <c r="AO195" s="1224"/>
      <c r="AP195" s="1224"/>
      <c r="AQ195" s="1224"/>
      <c r="AR195" s="1224"/>
      <c r="AS195" s="1224"/>
      <c r="AT195" s="1224"/>
      <c r="AU195" s="1224"/>
      <c r="AV195" s="1224"/>
      <c r="AW195" s="1224"/>
      <c r="AX195" s="1224"/>
      <c r="AY195" s="1224"/>
      <c r="AZ195" s="1224"/>
      <c r="BA195" s="1224"/>
      <c r="BB195" s="1224"/>
      <c r="BC195" s="1224"/>
      <c r="BD195" s="1224"/>
      <c r="BE195" s="1224"/>
      <c r="BF195" s="1224"/>
    </row>
    <row r="196" spans="1:58" ht="9.9499999999999993" customHeight="1">
      <c r="A196" s="1221">
        <v>43232</v>
      </c>
      <c r="B196" s="1221"/>
      <c r="C196" s="1221"/>
      <c r="D196" s="1222" t="s">
        <v>5999</v>
      </c>
      <c r="E196" s="1222"/>
      <c r="F196" s="1222"/>
      <c r="G196" s="1220">
        <v>2965.57</v>
      </c>
      <c r="H196" s="1220"/>
      <c r="I196" s="1220"/>
      <c r="J196" s="1220"/>
      <c r="K196" s="1220"/>
      <c r="L196" s="1220"/>
      <c r="M196" s="1220"/>
      <c r="N196" s="1220"/>
      <c r="O196" s="1220">
        <v>2965.57</v>
      </c>
      <c r="P196" s="1220"/>
      <c r="Q196" s="1220"/>
      <c r="R196" s="1220"/>
      <c r="S196" s="1220"/>
      <c r="T196" s="1220"/>
      <c r="U196" s="1220">
        <v>249054.25</v>
      </c>
      <c r="V196" s="1220"/>
      <c r="W196" s="1220"/>
      <c r="X196" s="1220"/>
      <c r="Y196" s="1220"/>
      <c r="Z196" s="1220"/>
      <c r="AA196" s="1220"/>
      <c r="AB196" s="1220"/>
      <c r="AC196" s="1220"/>
      <c r="AD196" s="1220"/>
      <c r="AE196" s="1220"/>
      <c r="AF196" s="1220"/>
      <c r="AG196" s="1220"/>
      <c r="AH196" s="1220"/>
      <c r="AI196" s="1220"/>
      <c r="AJ196" s="1220"/>
      <c r="AK196" s="1220"/>
      <c r="AL196" s="1220"/>
      <c r="AM196" s="1224">
        <v>2965.57</v>
      </c>
      <c r="AN196" s="1224"/>
      <c r="AO196" s="1224"/>
      <c r="AP196" s="1224"/>
      <c r="AQ196" s="1224"/>
      <c r="AR196" s="1224"/>
      <c r="AS196" s="1224"/>
      <c r="AT196" s="1224"/>
      <c r="AU196" s="1224"/>
      <c r="AV196" s="1224"/>
      <c r="AW196" s="1224"/>
      <c r="AX196" s="1224"/>
      <c r="AY196" s="1224"/>
      <c r="AZ196" s="1224"/>
      <c r="BA196" s="1224"/>
      <c r="BB196" s="1224"/>
      <c r="BC196" s="1224"/>
      <c r="BD196" s="1224"/>
      <c r="BE196" s="1224"/>
      <c r="BF196" s="1224"/>
    </row>
    <row r="197" spans="1:58" ht="9.9499999999999993" customHeight="1">
      <c r="A197" s="1221">
        <v>43232</v>
      </c>
      <c r="B197" s="1221"/>
      <c r="C197" s="1221"/>
      <c r="D197" s="1222" t="s">
        <v>6000</v>
      </c>
      <c r="E197" s="1222"/>
      <c r="F197" s="1222"/>
      <c r="G197" s="1220">
        <v>6024.65</v>
      </c>
      <c r="H197" s="1220"/>
      <c r="I197" s="1220"/>
      <c r="J197" s="1220"/>
      <c r="K197" s="1220"/>
      <c r="L197" s="1220"/>
      <c r="M197" s="1220"/>
      <c r="N197" s="1220"/>
      <c r="O197" s="1220">
        <v>6024.65</v>
      </c>
      <c r="P197" s="1220"/>
      <c r="Q197" s="1220"/>
      <c r="R197" s="1220"/>
      <c r="S197" s="1220"/>
      <c r="T197" s="1220"/>
      <c r="U197" s="1220">
        <v>255078.9</v>
      </c>
      <c r="V197" s="1220"/>
      <c r="W197" s="1220"/>
      <c r="X197" s="1220"/>
      <c r="Y197" s="1220"/>
      <c r="Z197" s="1220"/>
      <c r="AA197" s="1220"/>
      <c r="AB197" s="1220"/>
      <c r="AC197" s="1220"/>
      <c r="AD197" s="1220"/>
      <c r="AE197" s="1220"/>
      <c r="AF197" s="1220"/>
      <c r="AG197" s="1220"/>
      <c r="AH197" s="1220"/>
      <c r="AI197" s="1220"/>
      <c r="AJ197" s="1220"/>
      <c r="AK197" s="1220"/>
      <c r="AL197" s="1220"/>
      <c r="AM197" s="1224">
        <v>6024.65</v>
      </c>
      <c r="AN197" s="1224"/>
      <c r="AO197" s="1224"/>
      <c r="AP197" s="1224"/>
      <c r="AQ197" s="1224"/>
      <c r="AR197" s="1224"/>
      <c r="AS197" s="1224"/>
      <c r="AT197" s="1224"/>
      <c r="AU197" s="1224"/>
      <c r="AV197" s="1224"/>
      <c r="AW197" s="1224"/>
      <c r="AX197" s="1224"/>
      <c r="AY197" s="1224"/>
      <c r="AZ197" s="1224"/>
      <c r="BA197" s="1224"/>
      <c r="BB197" s="1224"/>
      <c r="BC197" s="1224"/>
      <c r="BD197" s="1224"/>
      <c r="BE197" s="1224"/>
      <c r="BF197" s="1224"/>
    </row>
    <row r="198" spans="1:58" ht="9.9499999999999993" customHeight="1">
      <c r="A198" s="1221">
        <v>43232</v>
      </c>
      <c r="B198" s="1221"/>
      <c r="C198" s="1221"/>
      <c r="D198" s="1222" t="s">
        <v>6001</v>
      </c>
      <c r="E198" s="1222"/>
      <c r="F198" s="1222"/>
      <c r="G198" s="1220">
        <v>2199.35</v>
      </c>
      <c r="H198" s="1220"/>
      <c r="I198" s="1220"/>
      <c r="J198" s="1220"/>
      <c r="K198" s="1220"/>
      <c r="L198" s="1220"/>
      <c r="M198" s="1220"/>
      <c r="N198" s="1220"/>
      <c r="O198" s="1220">
        <v>2199.35</v>
      </c>
      <c r="P198" s="1220"/>
      <c r="Q198" s="1220"/>
      <c r="R198" s="1220"/>
      <c r="S198" s="1220"/>
      <c r="T198" s="1220"/>
      <c r="U198" s="1220">
        <v>257278.25</v>
      </c>
      <c r="V198" s="1220"/>
      <c r="W198" s="1220"/>
      <c r="X198" s="1220"/>
      <c r="Y198" s="1220"/>
      <c r="Z198" s="1220"/>
      <c r="AA198" s="1220"/>
      <c r="AB198" s="1220"/>
      <c r="AC198" s="1220"/>
      <c r="AD198" s="1220"/>
      <c r="AE198" s="1220"/>
      <c r="AF198" s="1220"/>
      <c r="AG198" s="1220"/>
      <c r="AH198" s="1220"/>
      <c r="AI198" s="1220"/>
      <c r="AJ198" s="1220"/>
      <c r="AK198" s="1220"/>
      <c r="AL198" s="1220"/>
      <c r="AM198" s="1224">
        <v>2199.35</v>
      </c>
      <c r="AN198" s="1224"/>
      <c r="AO198" s="1224"/>
      <c r="AP198" s="1224"/>
      <c r="AQ198" s="1224"/>
      <c r="AR198" s="1224"/>
      <c r="AS198" s="1224"/>
      <c r="AT198" s="1224"/>
      <c r="AU198" s="1224"/>
      <c r="AV198" s="1224"/>
      <c r="AW198" s="1224"/>
      <c r="AX198" s="1224"/>
      <c r="AY198" s="1224"/>
      <c r="AZ198" s="1224"/>
      <c r="BA198" s="1224"/>
      <c r="BB198" s="1224"/>
      <c r="BC198" s="1224"/>
      <c r="BD198" s="1224"/>
      <c r="BE198" s="1224"/>
      <c r="BF198" s="1224"/>
    </row>
    <row r="199" spans="1:58" ht="9.9499999999999993" customHeight="1">
      <c r="A199" s="1221">
        <v>43232</v>
      </c>
      <c r="B199" s="1221"/>
      <c r="C199" s="1221"/>
      <c r="D199" s="1222" t="s">
        <v>6002</v>
      </c>
      <c r="E199" s="1222"/>
      <c r="F199" s="1222"/>
      <c r="G199" s="1220">
        <v>2965.57</v>
      </c>
      <c r="H199" s="1220"/>
      <c r="I199" s="1220"/>
      <c r="J199" s="1220"/>
      <c r="K199" s="1220"/>
      <c r="L199" s="1220"/>
      <c r="M199" s="1220"/>
      <c r="N199" s="1220"/>
      <c r="O199" s="1220">
        <v>2965.57</v>
      </c>
      <c r="P199" s="1220"/>
      <c r="Q199" s="1220"/>
      <c r="R199" s="1220"/>
      <c r="S199" s="1220"/>
      <c r="T199" s="1220"/>
      <c r="U199" s="1220">
        <v>260243.82</v>
      </c>
      <c r="V199" s="1220"/>
      <c r="W199" s="1220"/>
      <c r="X199" s="1220"/>
      <c r="Y199" s="1220"/>
      <c r="Z199" s="1220"/>
      <c r="AA199" s="1220"/>
      <c r="AB199" s="1220"/>
      <c r="AC199" s="1220"/>
      <c r="AD199" s="1220"/>
      <c r="AE199" s="1220"/>
      <c r="AF199" s="1220"/>
      <c r="AG199" s="1220"/>
      <c r="AH199" s="1220"/>
      <c r="AI199" s="1220"/>
      <c r="AJ199" s="1220"/>
      <c r="AK199" s="1220"/>
      <c r="AL199" s="1220"/>
      <c r="AM199" s="1224">
        <v>2965.57</v>
      </c>
      <c r="AN199" s="1224"/>
      <c r="AO199" s="1224"/>
      <c r="AP199" s="1224"/>
      <c r="AQ199" s="1224"/>
      <c r="AR199" s="1224"/>
      <c r="AS199" s="1224"/>
      <c r="AT199" s="1224"/>
      <c r="AU199" s="1224"/>
      <c r="AV199" s="1224"/>
      <c r="AW199" s="1224"/>
      <c r="AX199" s="1224"/>
      <c r="AY199" s="1224"/>
      <c r="AZ199" s="1224"/>
      <c r="BA199" s="1224"/>
      <c r="BB199" s="1224"/>
      <c r="BC199" s="1224"/>
      <c r="BD199" s="1224"/>
      <c r="BE199" s="1224"/>
      <c r="BF199" s="1224"/>
    </row>
    <row r="200" spans="1:58" ht="9.9499999999999993" customHeight="1">
      <c r="A200" s="1221">
        <v>43232</v>
      </c>
      <c r="B200" s="1221"/>
      <c r="C200" s="1221"/>
      <c r="D200" s="1222" t="s">
        <v>6003</v>
      </c>
      <c r="E200" s="1222"/>
      <c r="F200" s="1222"/>
      <c r="G200" s="1220">
        <v>5863.1</v>
      </c>
      <c r="H200" s="1220"/>
      <c r="I200" s="1220"/>
      <c r="J200" s="1220"/>
      <c r="K200" s="1220"/>
      <c r="L200" s="1220"/>
      <c r="M200" s="1220"/>
      <c r="N200" s="1220"/>
      <c r="O200" s="1220">
        <v>5863.1</v>
      </c>
      <c r="P200" s="1220"/>
      <c r="Q200" s="1220"/>
      <c r="R200" s="1220"/>
      <c r="S200" s="1220"/>
      <c r="T200" s="1220"/>
      <c r="U200" s="1220">
        <v>266106.92</v>
      </c>
      <c r="V200" s="1220"/>
      <c r="W200" s="1220"/>
      <c r="X200" s="1220"/>
      <c r="Y200" s="1220"/>
      <c r="Z200" s="1220"/>
      <c r="AA200" s="1220"/>
      <c r="AB200" s="1220"/>
      <c r="AC200" s="1220"/>
      <c r="AD200" s="1220"/>
      <c r="AE200" s="1220"/>
      <c r="AF200" s="1220"/>
      <c r="AG200" s="1220"/>
      <c r="AH200" s="1220"/>
      <c r="AI200" s="1220"/>
      <c r="AJ200" s="1220"/>
      <c r="AK200" s="1220"/>
      <c r="AL200" s="1220"/>
      <c r="AM200" s="1224">
        <v>5863.1</v>
      </c>
      <c r="AN200" s="1224"/>
      <c r="AO200" s="1224"/>
      <c r="AP200" s="1224"/>
      <c r="AQ200" s="1224"/>
      <c r="AR200" s="1224"/>
      <c r="AS200" s="1224"/>
      <c r="AT200" s="1224"/>
      <c r="AU200" s="1224"/>
      <c r="AV200" s="1224"/>
      <c r="AW200" s="1224"/>
      <c r="AX200" s="1224"/>
      <c r="AY200" s="1224"/>
      <c r="AZ200" s="1224"/>
      <c r="BA200" s="1224"/>
      <c r="BB200" s="1224"/>
      <c r="BC200" s="1224"/>
      <c r="BD200" s="1224"/>
      <c r="BE200" s="1224"/>
      <c r="BF200" s="1224"/>
    </row>
    <row r="201" spans="1:58" ht="9.9499999999999993" customHeight="1">
      <c r="A201" s="1221">
        <v>43232</v>
      </c>
      <c r="B201" s="1221"/>
      <c r="C201" s="1221"/>
      <c r="D201" s="1222" t="s">
        <v>6004</v>
      </c>
      <c r="E201" s="1222"/>
      <c r="F201" s="1222"/>
      <c r="G201" s="1220">
        <v>2199.35</v>
      </c>
      <c r="H201" s="1220"/>
      <c r="I201" s="1220"/>
      <c r="J201" s="1220"/>
      <c r="K201" s="1220"/>
      <c r="L201" s="1220"/>
      <c r="M201" s="1220"/>
      <c r="N201" s="1220"/>
      <c r="O201" s="1220">
        <v>2199.35</v>
      </c>
      <c r="P201" s="1220"/>
      <c r="Q201" s="1220"/>
      <c r="R201" s="1220"/>
      <c r="S201" s="1220"/>
      <c r="T201" s="1220"/>
      <c r="U201" s="1220">
        <v>268306.27</v>
      </c>
      <c r="V201" s="1220"/>
      <c r="W201" s="1220"/>
      <c r="X201" s="1220"/>
      <c r="Y201" s="1220"/>
      <c r="Z201" s="1220"/>
      <c r="AA201" s="1220"/>
      <c r="AB201" s="1220"/>
      <c r="AC201" s="1220"/>
      <c r="AD201" s="1220"/>
      <c r="AE201" s="1220"/>
      <c r="AF201" s="1220"/>
      <c r="AG201" s="1220"/>
      <c r="AH201" s="1220"/>
      <c r="AI201" s="1220"/>
      <c r="AJ201" s="1220"/>
      <c r="AK201" s="1220"/>
      <c r="AL201" s="1220"/>
      <c r="AM201" s="1224">
        <v>2199.35</v>
      </c>
      <c r="AN201" s="1224"/>
      <c r="AO201" s="1224"/>
      <c r="AP201" s="1224"/>
      <c r="AQ201" s="1224"/>
      <c r="AR201" s="1224"/>
      <c r="AS201" s="1224"/>
      <c r="AT201" s="1224"/>
      <c r="AU201" s="1224"/>
      <c r="AV201" s="1224"/>
      <c r="AW201" s="1224"/>
      <c r="AX201" s="1224"/>
      <c r="AY201" s="1224"/>
      <c r="AZ201" s="1224"/>
      <c r="BA201" s="1224"/>
      <c r="BB201" s="1224"/>
      <c r="BC201" s="1224"/>
      <c r="BD201" s="1224"/>
      <c r="BE201" s="1224"/>
      <c r="BF201" s="1224"/>
    </row>
    <row r="202" spans="1:58" ht="9.9499999999999993" customHeight="1">
      <c r="A202" s="1221">
        <v>43232</v>
      </c>
      <c r="B202" s="1221"/>
      <c r="C202" s="1221"/>
      <c r="D202" s="1222" t="s">
        <v>6005</v>
      </c>
      <c r="E202" s="1222"/>
      <c r="F202" s="1222"/>
      <c r="G202" s="1220">
        <v>2965.57</v>
      </c>
      <c r="H202" s="1220"/>
      <c r="I202" s="1220"/>
      <c r="J202" s="1220"/>
      <c r="K202" s="1220"/>
      <c r="L202" s="1220"/>
      <c r="M202" s="1220"/>
      <c r="N202" s="1220"/>
      <c r="O202" s="1220">
        <v>2965.57</v>
      </c>
      <c r="P202" s="1220"/>
      <c r="Q202" s="1220"/>
      <c r="R202" s="1220"/>
      <c r="S202" s="1220"/>
      <c r="T202" s="1220"/>
      <c r="U202" s="1220">
        <v>271271.84000000003</v>
      </c>
      <c r="V202" s="1220"/>
      <c r="W202" s="1220"/>
      <c r="X202" s="1220"/>
      <c r="Y202" s="1220"/>
      <c r="Z202" s="1220"/>
      <c r="AA202" s="1220"/>
      <c r="AB202" s="1220"/>
      <c r="AC202" s="1220"/>
      <c r="AD202" s="1220"/>
      <c r="AE202" s="1220"/>
      <c r="AF202" s="1220"/>
      <c r="AG202" s="1220"/>
      <c r="AH202" s="1220"/>
      <c r="AI202" s="1220"/>
      <c r="AJ202" s="1220"/>
      <c r="AK202" s="1220"/>
      <c r="AL202" s="1220"/>
      <c r="AM202" s="1224">
        <v>2965.57</v>
      </c>
      <c r="AN202" s="1224"/>
      <c r="AO202" s="1224"/>
      <c r="AP202" s="1224"/>
      <c r="AQ202" s="1224"/>
      <c r="AR202" s="1224"/>
      <c r="AS202" s="1224"/>
      <c r="AT202" s="1224"/>
      <c r="AU202" s="1224"/>
      <c r="AV202" s="1224"/>
      <c r="AW202" s="1224"/>
      <c r="AX202" s="1224"/>
      <c r="AY202" s="1224"/>
      <c r="AZ202" s="1224"/>
      <c r="BA202" s="1224"/>
      <c r="BB202" s="1224"/>
      <c r="BC202" s="1224"/>
      <c r="BD202" s="1224"/>
      <c r="BE202" s="1224"/>
      <c r="BF202" s="1224"/>
    </row>
    <row r="203" spans="1:58" ht="9.9499999999999993" customHeight="1">
      <c r="A203" s="1221">
        <v>43232</v>
      </c>
      <c r="B203" s="1221"/>
      <c r="C203" s="1221"/>
      <c r="D203" s="1222" t="s">
        <v>6006</v>
      </c>
      <c r="E203" s="1222"/>
      <c r="F203" s="1222"/>
      <c r="G203" s="1220">
        <v>6068.7</v>
      </c>
      <c r="H203" s="1220"/>
      <c r="I203" s="1220"/>
      <c r="J203" s="1220"/>
      <c r="K203" s="1220"/>
      <c r="L203" s="1220"/>
      <c r="M203" s="1220"/>
      <c r="N203" s="1220"/>
      <c r="O203" s="1220">
        <v>6068.7</v>
      </c>
      <c r="P203" s="1220"/>
      <c r="Q203" s="1220"/>
      <c r="R203" s="1220"/>
      <c r="S203" s="1220"/>
      <c r="T203" s="1220"/>
      <c r="U203" s="1220">
        <v>277340.53999999998</v>
      </c>
      <c r="V203" s="1220"/>
      <c r="W203" s="1220"/>
      <c r="X203" s="1220"/>
      <c r="Y203" s="1220"/>
      <c r="Z203" s="1220"/>
      <c r="AA203" s="1220"/>
      <c r="AB203" s="1220"/>
      <c r="AC203" s="1220"/>
      <c r="AD203" s="1220"/>
      <c r="AE203" s="1220"/>
      <c r="AF203" s="1220"/>
      <c r="AG203" s="1220"/>
      <c r="AH203" s="1220"/>
      <c r="AI203" s="1220"/>
      <c r="AJ203" s="1220"/>
      <c r="AK203" s="1220"/>
      <c r="AL203" s="1220"/>
      <c r="AM203" s="1224">
        <v>6068.7</v>
      </c>
      <c r="AN203" s="1224"/>
      <c r="AO203" s="1224"/>
      <c r="AP203" s="1224"/>
      <c r="AQ203" s="1224"/>
      <c r="AR203" s="1224"/>
      <c r="AS203" s="1224"/>
      <c r="AT203" s="1224"/>
      <c r="AU203" s="1224"/>
      <c r="AV203" s="1224"/>
      <c r="AW203" s="1224"/>
      <c r="AX203" s="1224"/>
      <c r="AY203" s="1224"/>
      <c r="AZ203" s="1224"/>
      <c r="BA203" s="1224"/>
      <c r="BB203" s="1224"/>
      <c r="BC203" s="1224"/>
      <c r="BD203" s="1224"/>
      <c r="BE203" s="1224"/>
      <c r="BF203" s="1224"/>
    </row>
    <row r="204" spans="1:58" ht="9.9499999999999993" customHeight="1">
      <c r="A204" s="1221">
        <v>43232</v>
      </c>
      <c r="B204" s="1221"/>
      <c r="C204" s="1221"/>
      <c r="D204" s="1222" t="s">
        <v>6007</v>
      </c>
      <c r="E204" s="1222"/>
      <c r="F204" s="1222"/>
      <c r="G204" s="1220">
        <v>2199.35</v>
      </c>
      <c r="H204" s="1220"/>
      <c r="I204" s="1220"/>
      <c r="J204" s="1220"/>
      <c r="K204" s="1220"/>
      <c r="L204" s="1220"/>
      <c r="M204" s="1220"/>
      <c r="N204" s="1220"/>
      <c r="O204" s="1220">
        <v>2199.35</v>
      </c>
      <c r="P204" s="1220"/>
      <c r="Q204" s="1220"/>
      <c r="R204" s="1220"/>
      <c r="S204" s="1220"/>
      <c r="T204" s="1220"/>
      <c r="U204" s="1220">
        <v>279539.89</v>
      </c>
      <c r="V204" s="1220"/>
      <c r="W204" s="1220"/>
      <c r="X204" s="1220"/>
      <c r="Y204" s="1220"/>
      <c r="Z204" s="1220"/>
      <c r="AA204" s="1220"/>
      <c r="AB204" s="1220"/>
      <c r="AC204" s="1220"/>
      <c r="AD204" s="1220"/>
      <c r="AE204" s="1220"/>
      <c r="AF204" s="1220"/>
      <c r="AG204" s="1220"/>
      <c r="AH204" s="1220"/>
      <c r="AI204" s="1220"/>
      <c r="AJ204" s="1220"/>
      <c r="AK204" s="1220"/>
      <c r="AL204" s="1220"/>
      <c r="AM204" s="1224">
        <v>2199.35</v>
      </c>
      <c r="AN204" s="1224"/>
      <c r="AO204" s="1224"/>
      <c r="AP204" s="1224"/>
      <c r="AQ204" s="1224"/>
      <c r="AR204" s="1224"/>
      <c r="AS204" s="1224"/>
      <c r="AT204" s="1224"/>
      <c r="AU204" s="1224"/>
      <c r="AV204" s="1224"/>
      <c r="AW204" s="1224"/>
      <c r="AX204" s="1224"/>
      <c r="AY204" s="1224"/>
      <c r="AZ204" s="1224"/>
      <c r="BA204" s="1224"/>
      <c r="BB204" s="1224"/>
      <c r="BC204" s="1224"/>
      <c r="BD204" s="1224"/>
      <c r="BE204" s="1224"/>
      <c r="BF204" s="1224"/>
    </row>
    <row r="205" spans="1:58" ht="9.9499999999999993" customHeight="1">
      <c r="A205" s="1221">
        <v>43232</v>
      </c>
      <c r="B205" s="1221"/>
      <c r="C205" s="1221"/>
      <c r="D205" s="1222" t="s">
        <v>6008</v>
      </c>
      <c r="E205" s="1222"/>
      <c r="F205" s="1222"/>
      <c r="G205" s="1220">
        <v>2965.57</v>
      </c>
      <c r="H205" s="1220"/>
      <c r="I205" s="1220"/>
      <c r="J205" s="1220"/>
      <c r="K205" s="1220"/>
      <c r="L205" s="1220"/>
      <c r="M205" s="1220"/>
      <c r="N205" s="1220"/>
      <c r="O205" s="1220">
        <v>2965.57</v>
      </c>
      <c r="P205" s="1220"/>
      <c r="Q205" s="1220"/>
      <c r="R205" s="1220"/>
      <c r="S205" s="1220"/>
      <c r="T205" s="1220"/>
      <c r="U205" s="1220">
        <v>282505.46000000002</v>
      </c>
      <c r="V205" s="1220"/>
      <c r="W205" s="1220"/>
      <c r="X205" s="1220"/>
      <c r="Y205" s="1220"/>
      <c r="Z205" s="1220"/>
      <c r="AA205" s="1220"/>
      <c r="AB205" s="1220"/>
      <c r="AC205" s="1220"/>
      <c r="AD205" s="1220"/>
      <c r="AE205" s="1220"/>
      <c r="AF205" s="1220"/>
      <c r="AG205" s="1220"/>
      <c r="AH205" s="1220"/>
      <c r="AI205" s="1220"/>
      <c r="AJ205" s="1220"/>
      <c r="AK205" s="1220"/>
      <c r="AL205" s="1220"/>
      <c r="AM205" s="1224">
        <v>2965.57</v>
      </c>
      <c r="AN205" s="1224"/>
      <c r="AO205" s="1224"/>
      <c r="AP205" s="1224"/>
      <c r="AQ205" s="1224"/>
      <c r="AR205" s="1224"/>
      <c r="AS205" s="1224"/>
      <c r="AT205" s="1224"/>
      <c r="AU205" s="1224"/>
      <c r="AV205" s="1224"/>
      <c r="AW205" s="1224"/>
      <c r="AX205" s="1224"/>
      <c r="AY205" s="1224"/>
      <c r="AZ205" s="1224"/>
      <c r="BA205" s="1224"/>
      <c r="BB205" s="1224"/>
      <c r="BC205" s="1224"/>
      <c r="BD205" s="1224"/>
      <c r="BE205" s="1224"/>
      <c r="BF205" s="1224"/>
    </row>
    <row r="206" spans="1:58" ht="9.9499999999999993" customHeight="1">
      <c r="A206" s="1221">
        <v>43232</v>
      </c>
      <c r="B206" s="1221"/>
      <c r="C206" s="1221"/>
      <c r="D206" s="1222" t="s">
        <v>6009</v>
      </c>
      <c r="E206" s="1222"/>
      <c r="F206" s="1222"/>
      <c r="G206" s="1220">
        <v>5716.25</v>
      </c>
      <c r="H206" s="1220"/>
      <c r="I206" s="1220"/>
      <c r="J206" s="1220"/>
      <c r="K206" s="1220"/>
      <c r="L206" s="1220"/>
      <c r="M206" s="1220"/>
      <c r="N206" s="1220"/>
      <c r="O206" s="1220">
        <v>5716.25</v>
      </c>
      <c r="P206" s="1220"/>
      <c r="Q206" s="1220"/>
      <c r="R206" s="1220"/>
      <c r="S206" s="1220"/>
      <c r="T206" s="1220"/>
      <c r="U206" s="1220">
        <v>288221.71000000002</v>
      </c>
      <c r="V206" s="1220"/>
      <c r="W206" s="1220"/>
      <c r="X206" s="1220"/>
      <c r="Y206" s="1220"/>
      <c r="Z206" s="1220"/>
      <c r="AA206" s="1220"/>
      <c r="AB206" s="1220"/>
      <c r="AC206" s="1220"/>
      <c r="AD206" s="1220"/>
      <c r="AE206" s="1220"/>
      <c r="AF206" s="1220"/>
      <c r="AG206" s="1220"/>
      <c r="AH206" s="1220"/>
      <c r="AI206" s="1220"/>
      <c r="AJ206" s="1220"/>
      <c r="AK206" s="1220"/>
      <c r="AL206" s="1220"/>
      <c r="AM206" s="1224">
        <v>5716.25</v>
      </c>
      <c r="AN206" s="1224"/>
      <c r="AO206" s="1224"/>
      <c r="AP206" s="1224"/>
      <c r="AQ206" s="1224"/>
      <c r="AR206" s="1224"/>
      <c r="AS206" s="1224"/>
      <c r="AT206" s="1224"/>
      <c r="AU206" s="1224"/>
      <c r="AV206" s="1224"/>
      <c r="AW206" s="1224"/>
      <c r="AX206" s="1224"/>
      <c r="AY206" s="1224"/>
      <c r="AZ206" s="1224"/>
      <c r="BA206" s="1224"/>
      <c r="BB206" s="1224"/>
      <c r="BC206" s="1224"/>
      <c r="BD206" s="1224"/>
      <c r="BE206" s="1224"/>
      <c r="BF206" s="1224"/>
    </row>
    <row r="207" spans="1:58" ht="9.9499999999999993" customHeight="1">
      <c r="A207" s="1221">
        <v>43232</v>
      </c>
      <c r="B207" s="1221"/>
      <c r="C207" s="1221"/>
      <c r="D207" s="1222" t="s">
        <v>6010</v>
      </c>
      <c r="E207" s="1222"/>
      <c r="F207" s="1222"/>
      <c r="G207" s="1220">
        <v>2199.35</v>
      </c>
      <c r="H207" s="1220"/>
      <c r="I207" s="1220"/>
      <c r="J207" s="1220"/>
      <c r="K207" s="1220"/>
      <c r="L207" s="1220"/>
      <c r="M207" s="1220"/>
      <c r="N207" s="1220"/>
      <c r="O207" s="1220">
        <v>2199.35</v>
      </c>
      <c r="P207" s="1220"/>
      <c r="Q207" s="1220"/>
      <c r="R207" s="1220"/>
      <c r="S207" s="1220"/>
      <c r="T207" s="1220"/>
      <c r="U207" s="1220">
        <v>290421.06</v>
      </c>
      <c r="V207" s="1220"/>
      <c r="W207" s="1220"/>
      <c r="X207" s="1220"/>
      <c r="Y207" s="1220"/>
      <c r="Z207" s="1220"/>
      <c r="AA207" s="1220"/>
      <c r="AB207" s="1220"/>
      <c r="AC207" s="1220"/>
      <c r="AD207" s="1220"/>
      <c r="AE207" s="1220"/>
      <c r="AF207" s="1220"/>
      <c r="AG207" s="1220"/>
      <c r="AH207" s="1220"/>
      <c r="AI207" s="1220"/>
      <c r="AJ207" s="1220"/>
      <c r="AK207" s="1220"/>
      <c r="AL207" s="1220"/>
      <c r="AM207" s="1224">
        <v>2199.35</v>
      </c>
      <c r="AN207" s="1224"/>
      <c r="AO207" s="1224"/>
      <c r="AP207" s="1224"/>
      <c r="AQ207" s="1224"/>
      <c r="AR207" s="1224"/>
      <c r="AS207" s="1224"/>
      <c r="AT207" s="1224"/>
      <c r="AU207" s="1224"/>
      <c r="AV207" s="1224"/>
      <c r="AW207" s="1224"/>
      <c r="AX207" s="1224"/>
      <c r="AY207" s="1224"/>
      <c r="AZ207" s="1224"/>
      <c r="BA207" s="1224"/>
      <c r="BB207" s="1224"/>
      <c r="BC207" s="1224"/>
      <c r="BD207" s="1224"/>
      <c r="BE207" s="1224"/>
      <c r="BF207" s="1224"/>
    </row>
    <row r="208" spans="1:58" ht="9.9499999999999993" customHeight="1">
      <c r="A208" s="1221">
        <v>43232</v>
      </c>
      <c r="B208" s="1221"/>
      <c r="C208" s="1221"/>
      <c r="D208" s="1222" t="s">
        <v>6011</v>
      </c>
      <c r="E208" s="1222"/>
      <c r="F208" s="1222"/>
      <c r="G208" s="1220">
        <v>2965.57</v>
      </c>
      <c r="H208" s="1220"/>
      <c r="I208" s="1220"/>
      <c r="J208" s="1220"/>
      <c r="K208" s="1220"/>
      <c r="L208" s="1220"/>
      <c r="M208" s="1220"/>
      <c r="N208" s="1220"/>
      <c r="O208" s="1220">
        <v>2965.57</v>
      </c>
      <c r="P208" s="1220"/>
      <c r="Q208" s="1220"/>
      <c r="R208" s="1220"/>
      <c r="S208" s="1220"/>
      <c r="T208" s="1220"/>
      <c r="U208" s="1220">
        <v>293386.63</v>
      </c>
      <c r="V208" s="1220"/>
      <c r="W208" s="1220"/>
      <c r="X208" s="1220"/>
      <c r="Y208" s="1220"/>
      <c r="Z208" s="1220"/>
      <c r="AA208" s="1220"/>
      <c r="AB208" s="1220"/>
      <c r="AC208" s="1220"/>
      <c r="AD208" s="1220"/>
      <c r="AE208" s="1220"/>
      <c r="AF208" s="1220"/>
      <c r="AG208" s="1220"/>
      <c r="AH208" s="1220"/>
      <c r="AI208" s="1220"/>
      <c r="AJ208" s="1220"/>
      <c r="AK208" s="1220"/>
      <c r="AL208" s="1220"/>
      <c r="AM208" s="1224">
        <v>2965.57</v>
      </c>
      <c r="AN208" s="1224"/>
      <c r="AO208" s="1224"/>
      <c r="AP208" s="1224"/>
      <c r="AQ208" s="1224"/>
      <c r="AR208" s="1224"/>
      <c r="AS208" s="1224"/>
      <c r="AT208" s="1224"/>
      <c r="AU208" s="1224"/>
      <c r="AV208" s="1224"/>
      <c r="AW208" s="1224"/>
      <c r="AX208" s="1224"/>
      <c r="AY208" s="1224"/>
      <c r="AZ208" s="1224"/>
      <c r="BA208" s="1224"/>
      <c r="BB208" s="1224"/>
      <c r="BC208" s="1224"/>
      <c r="BD208" s="1224"/>
      <c r="BE208" s="1224"/>
      <c r="BF208" s="1224"/>
    </row>
    <row r="209" spans="1:58" ht="9.9499999999999993" customHeight="1">
      <c r="A209" s="1221">
        <v>43232</v>
      </c>
      <c r="B209" s="1221"/>
      <c r="C209" s="1221"/>
      <c r="D209" s="1222" t="s">
        <v>6012</v>
      </c>
      <c r="E209" s="1222"/>
      <c r="F209" s="1222"/>
      <c r="G209" s="1220">
        <v>2837.87</v>
      </c>
      <c r="H209" s="1220"/>
      <c r="I209" s="1220"/>
      <c r="J209" s="1220"/>
      <c r="K209" s="1220"/>
      <c r="L209" s="1220"/>
      <c r="M209" s="1220"/>
      <c r="N209" s="1220"/>
      <c r="O209" s="1220">
        <v>2837.87</v>
      </c>
      <c r="P209" s="1220"/>
      <c r="Q209" s="1220"/>
      <c r="R209" s="1220"/>
      <c r="S209" s="1220"/>
      <c r="T209" s="1220"/>
      <c r="U209" s="1220">
        <v>296224.5</v>
      </c>
      <c r="V209" s="1220"/>
      <c r="W209" s="1220"/>
      <c r="X209" s="1220"/>
      <c r="Y209" s="1220"/>
      <c r="Z209" s="1220"/>
      <c r="AA209" s="1220"/>
      <c r="AB209" s="1220"/>
      <c r="AC209" s="1220"/>
      <c r="AD209" s="1220"/>
      <c r="AE209" s="1220"/>
      <c r="AF209" s="1220"/>
      <c r="AG209" s="1220"/>
      <c r="AH209" s="1220"/>
      <c r="AI209" s="1220"/>
      <c r="AJ209" s="1220"/>
      <c r="AK209" s="1220"/>
      <c r="AL209" s="1220"/>
      <c r="AM209" s="1224">
        <v>2837.87</v>
      </c>
      <c r="AN209" s="1224"/>
      <c r="AO209" s="1224"/>
      <c r="AP209" s="1224"/>
      <c r="AQ209" s="1224"/>
      <c r="AR209" s="1224"/>
      <c r="AS209" s="1224"/>
      <c r="AT209" s="1224"/>
      <c r="AU209" s="1224"/>
      <c r="AV209" s="1224"/>
      <c r="AW209" s="1224"/>
      <c r="AX209" s="1224"/>
      <c r="AY209" s="1224"/>
      <c r="AZ209" s="1224"/>
      <c r="BA209" s="1224"/>
      <c r="BB209" s="1224"/>
      <c r="BC209" s="1224"/>
      <c r="BD209" s="1224"/>
      <c r="BE209" s="1224"/>
      <c r="BF209" s="1224"/>
    </row>
    <row r="210" spans="1:58" ht="9.9499999999999993" customHeight="1">
      <c r="A210" s="1221">
        <v>43232</v>
      </c>
      <c r="B210" s="1221"/>
      <c r="C210" s="1221"/>
      <c r="D210" s="1222" t="s">
        <v>6013</v>
      </c>
      <c r="E210" s="1222"/>
      <c r="F210" s="1222"/>
      <c r="G210" s="1220">
        <v>2199.35</v>
      </c>
      <c r="H210" s="1220"/>
      <c r="I210" s="1220"/>
      <c r="J210" s="1220"/>
      <c r="K210" s="1220"/>
      <c r="L210" s="1220"/>
      <c r="M210" s="1220"/>
      <c r="N210" s="1220"/>
      <c r="O210" s="1220">
        <v>2199.35</v>
      </c>
      <c r="P210" s="1220"/>
      <c r="Q210" s="1220"/>
      <c r="R210" s="1220"/>
      <c r="S210" s="1220"/>
      <c r="T210" s="1220"/>
      <c r="U210" s="1220">
        <v>298423.84999999998</v>
      </c>
      <c r="V210" s="1220"/>
      <c r="W210" s="1220"/>
      <c r="X210" s="1220"/>
      <c r="Y210" s="1220"/>
      <c r="Z210" s="1220"/>
      <c r="AA210" s="1220"/>
      <c r="AB210" s="1220"/>
      <c r="AC210" s="1220"/>
      <c r="AD210" s="1220"/>
      <c r="AE210" s="1220"/>
      <c r="AF210" s="1220"/>
      <c r="AG210" s="1220"/>
      <c r="AH210" s="1220"/>
      <c r="AI210" s="1220"/>
      <c r="AJ210" s="1220"/>
      <c r="AK210" s="1220"/>
      <c r="AL210" s="1220"/>
      <c r="AM210" s="1224">
        <v>2199.35</v>
      </c>
      <c r="AN210" s="1224"/>
      <c r="AO210" s="1224"/>
      <c r="AP210" s="1224"/>
      <c r="AQ210" s="1224"/>
      <c r="AR210" s="1224"/>
      <c r="AS210" s="1224"/>
      <c r="AT210" s="1224"/>
      <c r="AU210" s="1224"/>
      <c r="AV210" s="1224"/>
      <c r="AW210" s="1224"/>
      <c r="AX210" s="1224"/>
      <c r="AY210" s="1224"/>
      <c r="AZ210" s="1224"/>
      <c r="BA210" s="1224"/>
      <c r="BB210" s="1224"/>
      <c r="BC210" s="1224"/>
      <c r="BD210" s="1224"/>
      <c r="BE210" s="1224"/>
      <c r="BF210" s="1224"/>
    </row>
    <row r="211" spans="1:58" ht="9.9499999999999993" customHeight="1">
      <c r="A211" s="1221">
        <v>43232</v>
      </c>
      <c r="B211" s="1221"/>
      <c r="C211" s="1221"/>
      <c r="D211" s="1222" t="s">
        <v>6014</v>
      </c>
      <c r="E211" s="1222"/>
      <c r="F211" s="1222"/>
      <c r="G211" s="1220">
        <v>3084.17</v>
      </c>
      <c r="H211" s="1220"/>
      <c r="I211" s="1220"/>
      <c r="J211" s="1220"/>
      <c r="K211" s="1220"/>
      <c r="L211" s="1220"/>
      <c r="M211" s="1220"/>
      <c r="N211" s="1220"/>
      <c r="O211" s="1220">
        <v>3084.17</v>
      </c>
      <c r="P211" s="1220"/>
      <c r="Q211" s="1220"/>
      <c r="R211" s="1220"/>
      <c r="S211" s="1220"/>
      <c r="T211" s="1220"/>
      <c r="U211" s="1220">
        <v>301508.02</v>
      </c>
      <c r="V211" s="1220"/>
      <c r="W211" s="1220"/>
      <c r="X211" s="1220"/>
      <c r="Y211" s="1220"/>
      <c r="Z211" s="1220"/>
      <c r="AA211" s="1220"/>
      <c r="AB211" s="1220"/>
      <c r="AC211" s="1220"/>
      <c r="AD211" s="1220"/>
      <c r="AE211" s="1220"/>
      <c r="AF211" s="1220"/>
      <c r="AG211" s="1220"/>
      <c r="AH211" s="1220"/>
      <c r="AI211" s="1220"/>
      <c r="AJ211" s="1220"/>
      <c r="AK211" s="1220"/>
      <c r="AL211" s="1220"/>
      <c r="AM211" s="1224">
        <v>3084.17</v>
      </c>
      <c r="AN211" s="1224"/>
      <c r="AO211" s="1224"/>
      <c r="AP211" s="1224"/>
      <c r="AQ211" s="1224"/>
      <c r="AR211" s="1224"/>
      <c r="AS211" s="1224"/>
      <c r="AT211" s="1224"/>
      <c r="AU211" s="1224"/>
      <c r="AV211" s="1224"/>
      <c r="AW211" s="1224"/>
      <c r="AX211" s="1224"/>
      <c r="AY211" s="1224"/>
      <c r="AZ211" s="1224"/>
      <c r="BA211" s="1224"/>
      <c r="BB211" s="1224"/>
      <c r="BC211" s="1224"/>
      <c r="BD211" s="1224"/>
      <c r="BE211" s="1224"/>
      <c r="BF211" s="1224"/>
    </row>
    <row r="212" spans="1:58" ht="9.9499999999999993" customHeight="1">
      <c r="A212" s="1221">
        <v>43232</v>
      </c>
      <c r="B212" s="1221"/>
      <c r="C212" s="1221"/>
      <c r="D212" s="1222" t="s">
        <v>6015</v>
      </c>
      <c r="E212" s="1222"/>
      <c r="F212" s="1222"/>
      <c r="G212" s="1220">
        <v>6066.73</v>
      </c>
      <c r="H212" s="1220"/>
      <c r="I212" s="1220"/>
      <c r="J212" s="1220"/>
      <c r="K212" s="1220"/>
      <c r="L212" s="1220"/>
      <c r="M212" s="1220"/>
      <c r="N212" s="1220"/>
      <c r="O212" s="1220">
        <v>6066.73</v>
      </c>
      <c r="P212" s="1220"/>
      <c r="Q212" s="1220"/>
      <c r="R212" s="1220"/>
      <c r="S212" s="1220"/>
      <c r="T212" s="1220"/>
      <c r="U212" s="1220">
        <v>307574.75</v>
      </c>
      <c r="V212" s="1220"/>
      <c r="W212" s="1220"/>
      <c r="X212" s="1220"/>
      <c r="Y212" s="1220"/>
      <c r="Z212" s="1220"/>
      <c r="AA212" s="1220"/>
      <c r="AB212" s="1220"/>
      <c r="AC212" s="1220"/>
      <c r="AD212" s="1220"/>
      <c r="AE212" s="1220"/>
      <c r="AF212" s="1220"/>
      <c r="AG212" s="1220"/>
      <c r="AH212" s="1220"/>
      <c r="AI212" s="1220"/>
      <c r="AJ212" s="1220"/>
      <c r="AK212" s="1220"/>
      <c r="AL212" s="1220"/>
      <c r="AM212" s="1224">
        <v>6066.73</v>
      </c>
      <c r="AN212" s="1224"/>
      <c r="AO212" s="1224"/>
      <c r="AP212" s="1224"/>
      <c r="AQ212" s="1224"/>
      <c r="AR212" s="1224"/>
      <c r="AS212" s="1224"/>
      <c r="AT212" s="1224"/>
      <c r="AU212" s="1224"/>
      <c r="AV212" s="1224"/>
      <c r="AW212" s="1224"/>
      <c r="AX212" s="1224"/>
      <c r="AY212" s="1224"/>
      <c r="AZ212" s="1224"/>
      <c r="BA212" s="1224"/>
      <c r="BB212" s="1224"/>
      <c r="BC212" s="1224"/>
      <c r="BD212" s="1224"/>
      <c r="BE212" s="1224"/>
      <c r="BF212" s="1224"/>
    </row>
    <row r="213" spans="1:58" ht="9.9499999999999993" customHeight="1">
      <c r="A213" s="1221">
        <v>43232</v>
      </c>
      <c r="B213" s="1221"/>
      <c r="C213" s="1221"/>
      <c r="D213" s="1222" t="s">
        <v>6016</v>
      </c>
      <c r="E213" s="1222"/>
      <c r="F213" s="1222"/>
      <c r="G213" s="1220">
        <v>2287.31</v>
      </c>
      <c r="H213" s="1220"/>
      <c r="I213" s="1220"/>
      <c r="J213" s="1220"/>
      <c r="K213" s="1220"/>
      <c r="L213" s="1220"/>
      <c r="M213" s="1220"/>
      <c r="N213" s="1220"/>
      <c r="O213" s="1220">
        <v>2287.31</v>
      </c>
      <c r="P213" s="1220"/>
      <c r="Q213" s="1220"/>
      <c r="R213" s="1220"/>
      <c r="S213" s="1220"/>
      <c r="T213" s="1220"/>
      <c r="U213" s="1220">
        <v>309862.06</v>
      </c>
      <c r="V213" s="1220"/>
      <c r="W213" s="1220"/>
      <c r="X213" s="1220"/>
      <c r="Y213" s="1220"/>
      <c r="Z213" s="1220"/>
      <c r="AA213" s="1220"/>
      <c r="AB213" s="1220"/>
      <c r="AC213" s="1220"/>
      <c r="AD213" s="1220"/>
      <c r="AE213" s="1220"/>
      <c r="AF213" s="1220"/>
      <c r="AG213" s="1220"/>
      <c r="AH213" s="1220"/>
      <c r="AI213" s="1220"/>
      <c r="AJ213" s="1220"/>
      <c r="AK213" s="1220"/>
      <c r="AL213" s="1220"/>
      <c r="AM213" s="1224">
        <v>2287.31</v>
      </c>
      <c r="AN213" s="1224"/>
      <c r="AO213" s="1224"/>
      <c r="AP213" s="1224"/>
      <c r="AQ213" s="1224"/>
      <c r="AR213" s="1224"/>
      <c r="AS213" s="1224"/>
      <c r="AT213" s="1224"/>
      <c r="AU213" s="1224"/>
      <c r="AV213" s="1224"/>
      <c r="AW213" s="1224"/>
      <c r="AX213" s="1224"/>
      <c r="AY213" s="1224"/>
      <c r="AZ213" s="1224"/>
      <c r="BA213" s="1224"/>
      <c r="BB213" s="1224"/>
      <c r="BC213" s="1224"/>
      <c r="BD213" s="1224"/>
      <c r="BE213" s="1224"/>
      <c r="BF213" s="1224"/>
    </row>
    <row r="214" spans="1:58" ht="9.9499999999999993" customHeight="1">
      <c r="A214" s="1221">
        <v>43232</v>
      </c>
      <c r="B214" s="1221"/>
      <c r="C214" s="1221"/>
      <c r="D214" s="1222" t="s">
        <v>6017</v>
      </c>
      <c r="E214" s="1222"/>
      <c r="F214" s="1222"/>
      <c r="G214" s="1220">
        <v>3084.17</v>
      </c>
      <c r="H214" s="1220"/>
      <c r="I214" s="1220"/>
      <c r="J214" s="1220"/>
      <c r="K214" s="1220"/>
      <c r="L214" s="1220"/>
      <c r="M214" s="1220"/>
      <c r="N214" s="1220"/>
      <c r="O214" s="1220">
        <v>3084.17</v>
      </c>
      <c r="P214" s="1220"/>
      <c r="Q214" s="1220"/>
      <c r="R214" s="1220"/>
      <c r="S214" s="1220"/>
      <c r="T214" s="1220"/>
      <c r="U214" s="1220">
        <v>312946.23</v>
      </c>
      <c r="V214" s="1220"/>
      <c r="W214" s="1220"/>
      <c r="X214" s="1220"/>
      <c r="Y214" s="1220"/>
      <c r="Z214" s="1220"/>
      <c r="AA214" s="1220"/>
      <c r="AB214" s="1220"/>
      <c r="AC214" s="1220"/>
      <c r="AD214" s="1220"/>
      <c r="AE214" s="1220"/>
      <c r="AF214" s="1220"/>
      <c r="AG214" s="1220"/>
      <c r="AH214" s="1220"/>
      <c r="AI214" s="1220"/>
      <c r="AJ214" s="1220"/>
      <c r="AK214" s="1220"/>
      <c r="AL214" s="1220"/>
      <c r="AM214" s="1224">
        <v>3084.17</v>
      </c>
      <c r="AN214" s="1224"/>
      <c r="AO214" s="1224"/>
      <c r="AP214" s="1224"/>
      <c r="AQ214" s="1224"/>
      <c r="AR214" s="1224"/>
      <c r="AS214" s="1224"/>
      <c r="AT214" s="1224"/>
      <c r="AU214" s="1224"/>
      <c r="AV214" s="1224"/>
      <c r="AW214" s="1224"/>
      <c r="AX214" s="1224"/>
      <c r="AY214" s="1224"/>
      <c r="AZ214" s="1224"/>
      <c r="BA214" s="1224"/>
      <c r="BB214" s="1224"/>
      <c r="BC214" s="1224"/>
      <c r="BD214" s="1224"/>
      <c r="BE214" s="1224"/>
      <c r="BF214" s="1224"/>
    </row>
    <row r="215" spans="1:58" ht="9.9499999999999993" customHeight="1">
      <c r="A215" s="1221">
        <v>43232</v>
      </c>
      <c r="B215" s="1221"/>
      <c r="C215" s="1221"/>
      <c r="D215" s="1222" t="s">
        <v>6018</v>
      </c>
      <c r="E215" s="1222"/>
      <c r="F215" s="1222"/>
      <c r="G215" s="1220">
        <v>2287.31</v>
      </c>
      <c r="H215" s="1220"/>
      <c r="I215" s="1220"/>
      <c r="J215" s="1220"/>
      <c r="K215" s="1220"/>
      <c r="L215" s="1220"/>
      <c r="M215" s="1220"/>
      <c r="N215" s="1220"/>
      <c r="O215" s="1220">
        <v>2287.31</v>
      </c>
      <c r="P215" s="1220"/>
      <c r="Q215" s="1220"/>
      <c r="R215" s="1220"/>
      <c r="S215" s="1220"/>
      <c r="T215" s="1220"/>
      <c r="U215" s="1220">
        <v>315233.53999999998</v>
      </c>
      <c r="V215" s="1220"/>
      <c r="W215" s="1220"/>
      <c r="X215" s="1220"/>
      <c r="Y215" s="1220"/>
      <c r="Z215" s="1220"/>
      <c r="AA215" s="1220"/>
      <c r="AB215" s="1220"/>
      <c r="AC215" s="1220"/>
      <c r="AD215" s="1220"/>
      <c r="AE215" s="1220"/>
      <c r="AF215" s="1220"/>
      <c r="AG215" s="1220"/>
      <c r="AH215" s="1220"/>
      <c r="AI215" s="1220"/>
      <c r="AJ215" s="1220"/>
      <c r="AK215" s="1220"/>
      <c r="AL215" s="1220"/>
      <c r="AM215" s="1224">
        <v>2287.31</v>
      </c>
      <c r="AN215" s="1224"/>
      <c r="AO215" s="1224"/>
      <c r="AP215" s="1224"/>
      <c r="AQ215" s="1224"/>
      <c r="AR215" s="1224"/>
      <c r="AS215" s="1224"/>
      <c r="AT215" s="1224"/>
      <c r="AU215" s="1224"/>
      <c r="AV215" s="1224"/>
      <c r="AW215" s="1224"/>
      <c r="AX215" s="1224"/>
      <c r="AY215" s="1224"/>
      <c r="AZ215" s="1224"/>
      <c r="BA215" s="1224"/>
      <c r="BB215" s="1224"/>
      <c r="BC215" s="1224"/>
      <c r="BD215" s="1224"/>
      <c r="BE215" s="1224"/>
      <c r="BF215" s="1224"/>
    </row>
    <row r="216" spans="1:58" ht="9.9499999999999993" customHeight="1">
      <c r="A216" s="1221">
        <v>43232</v>
      </c>
      <c r="B216" s="1221"/>
      <c r="C216" s="1221"/>
      <c r="D216" s="1222" t="s">
        <v>6019</v>
      </c>
      <c r="E216" s="1222"/>
      <c r="F216" s="1222"/>
      <c r="G216" s="1220">
        <v>5944.56</v>
      </c>
      <c r="H216" s="1220"/>
      <c r="I216" s="1220"/>
      <c r="J216" s="1220"/>
      <c r="K216" s="1220"/>
      <c r="L216" s="1220"/>
      <c r="M216" s="1220"/>
      <c r="N216" s="1220"/>
      <c r="O216" s="1220">
        <v>5944.56</v>
      </c>
      <c r="P216" s="1220"/>
      <c r="Q216" s="1220"/>
      <c r="R216" s="1220"/>
      <c r="S216" s="1220"/>
      <c r="T216" s="1220"/>
      <c r="U216" s="1220">
        <v>321178.09999999998</v>
      </c>
      <c r="V216" s="1220"/>
      <c r="W216" s="1220"/>
      <c r="X216" s="1220"/>
      <c r="Y216" s="1220"/>
      <c r="Z216" s="1220"/>
      <c r="AA216" s="1220"/>
      <c r="AB216" s="1220"/>
      <c r="AC216" s="1220"/>
      <c r="AD216" s="1220"/>
      <c r="AE216" s="1220"/>
      <c r="AF216" s="1220"/>
      <c r="AG216" s="1220"/>
      <c r="AH216" s="1220"/>
      <c r="AI216" s="1220"/>
      <c r="AJ216" s="1220"/>
      <c r="AK216" s="1220"/>
      <c r="AL216" s="1220"/>
      <c r="AM216" s="1224">
        <v>5944.56</v>
      </c>
      <c r="AN216" s="1224"/>
      <c r="AO216" s="1224"/>
      <c r="AP216" s="1224"/>
      <c r="AQ216" s="1224"/>
      <c r="AR216" s="1224"/>
      <c r="AS216" s="1224"/>
      <c r="AT216" s="1224"/>
      <c r="AU216" s="1224"/>
      <c r="AV216" s="1224"/>
      <c r="AW216" s="1224"/>
      <c r="AX216" s="1224"/>
      <c r="AY216" s="1224"/>
      <c r="AZ216" s="1224"/>
      <c r="BA216" s="1224"/>
      <c r="BB216" s="1224"/>
      <c r="BC216" s="1224"/>
      <c r="BD216" s="1224"/>
      <c r="BE216" s="1224"/>
      <c r="BF216" s="1224"/>
    </row>
    <row r="217" spans="1:58" ht="9.9499999999999993" customHeight="1">
      <c r="A217" s="1221">
        <v>43232</v>
      </c>
      <c r="B217" s="1221"/>
      <c r="C217" s="1221"/>
      <c r="D217" s="1222" t="s">
        <v>6020</v>
      </c>
      <c r="E217" s="1222"/>
      <c r="F217" s="1222"/>
      <c r="G217" s="1220">
        <v>3084.17</v>
      </c>
      <c r="H217" s="1220"/>
      <c r="I217" s="1220"/>
      <c r="J217" s="1220"/>
      <c r="K217" s="1220"/>
      <c r="L217" s="1220"/>
      <c r="M217" s="1220"/>
      <c r="N217" s="1220"/>
      <c r="O217" s="1220">
        <v>3084.17</v>
      </c>
      <c r="P217" s="1220"/>
      <c r="Q217" s="1220"/>
      <c r="R217" s="1220"/>
      <c r="S217" s="1220"/>
      <c r="T217" s="1220"/>
      <c r="U217" s="1220">
        <v>324262.27</v>
      </c>
      <c r="V217" s="1220"/>
      <c r="W217" s="1220"/>
      <c r="X217" s="1220"/>
      <c r="Y217" s="1220"/>
      <c r="Z217" s="1220"/>
      <c r="AA217" s="1220"/>
      <c r="AB217" s="1220"/>
      <c r="AC217" s="1220"/>
      <c r="AD217" s="1220"/>
      <c r="AE217" s="1220"/>
      <c r="AF217" s="1220"/>
      <c r="AG217" s="1220"/>
      <c r="AH217" s="1220"/>
      <c r="AI217" s="1220"/>
      <c r="AJ217" s="1220"/>
      <c r="AK217" s="1220"/>
      <c r="AL217" s="1220"/>
      <c r="AM217" s="1224">
        <v>3084.17</v>
      </c>
      <c r="AN217" s="1224"/>
      <c r="AO217" s="1224"/>
      <c r="AP217" s="1224"/>
      <c r="AQ217" s="1224"/>
      <c r="AR217" s="1224"/>
      <c r="AS217" s="1224"/>
      <c r="AT217" s="1224"/>
      <c r="AU217" s="1224"/>
      <c r="AV217" s="1224"/>
      <c r="AW217" s="1224"/>
      <c r="AX217" s="1224"/>
      <c r="AY217" s="1224"/>
      <c r="AZ217" s="1224"/>
      <c r="BA217" s="1224"/>
      <c r="BB217" s="1224"/>
      <c r="BC217" s="1224"/>
      <c r="BD217" s="1224"/>
      <c r="BE217" s="1224"/>
      <c r="BF217" s="1224"/>
    </row>
    <row r="218" spans="1:58" ht="9.9499999999999993" customHeight="1">
      <c r="A218" s="1221">
        <v>43232</v>
      </c>
      <c r="B218" s="1221"/>
      <c r="C218" s="1221"/>
      <c r="D218" s="1222" t="s">
        <v>6021</v>
      </c>
      <c r="E218" s="1222"/>
      <c r="F218" s="1222"/>
      <c r="G218" s="1220">
        <v>2951.36</v>
      </c>
      <c r="H218" s="1220"/>
      <c r="I218" s="1220"/>
      <c r="J218" s="1220"/>
      <c r="K218" s="1220"/>
      <c r="L218" s="1220"/>
      <c r="M218" s="1220"/>
      <c r="N218" s="1220"/>
      <c r="O218" s="1220">
        <v>2951.36</v>
      </c>
      <c r="P218" s="1220"/>
      <c r="Q218" s="1220"/>
      <c r="R218" s="1220"/>
      <c r="S218" s="1220"/>
      <c r="T218" s="1220"/>
      <c r="U218" s="1220">
        <v>327213.63</v>
      </c>
      <c r="V218" s="1220"/>
      <c r="W218" s="1220"/>
      <c r="X218" s="1220"/>
      <c r="Y218" s="1220"/>
      <c r="Z218" s="1220"/>
      <c r="AA218" s="1220"/>
      <c r="AB218" s="1220"/>
      <c r="AC218" s="1220"/>
      <c r="AD218" s="1220"/>
      <c r="AE218" s="1220"/>
      <c r="AF218" s="1220"/>
      <c r="AG218" s="1220"/>
      <c r="AH218" s="1220"/>
      <c r="AI218" s="1220"/>
      <c r="AJ218" s="1220"/>
      <c r="AK218" s="1220"/>
      <c r="AL218" s="1220"/>
      <c r="AM218" s="1224">
        <v>2951.36</v>
      </c>
      <c r="AN218" s="1224"/>
      <c r="AO218" s="1224"/>
      <c r="AP218" s="1224"/>
      <c r="AQ218" s="1224"/>
      <c r="AR218" s="1224"/>
      <c r="AS218" s="1224"/>
      <c r="AT218" s="1224"/>
      <c r="AU218" s="1224"/>
      <c r="AV218" s="1224"/>
      <c r="AW218" s="1224"/>
      <c r="AX218" s="1224"/>
      <c r="AY218" s="1224"/>
      <c r="AZ218" s="1224"/>
      <c r="BA218" s="1224"/>
      <c r="BB218" s="1224"/>
      <c r="BC218" s="1224"/>
      <c r="BD218" s="1224"/>
      <c r="BE218" s="1224"/>
      <c r="BF218" s="1224"/>
    </row>
    <row r="219" spans="1:58" ht="9.9499999999999993" customHeight="1">
      <c r="A219" s="1221">
        <v>43232</v>
      </c>
      <c r="B219" s="1221"/>
      <c r="C219" s="1221"/>
      <c r="D219" s="1222" t="s">
        <v>6022</v>
      </c>
      <c r="E219" s="1222"/>
      <c r="F219" s="1222"/>
      <c r="G219" s="1220">
        <v>2287.31</v>
      </c>
      <c r="H219" s="1220"/>
      <c r="I219" s="1220"/>
      <c r="J219" s="1220"/>
      <c r="K219" s="1220"/>
      <c r="L219" s="1220"/>
      <c r="M219" s="1220"/>
      <c r="N219" s="1220"/>
      <c r="O219" s="1220">
        <v>2287.31</v>
      </c>
      <c r="P219" s="1220"/>
      <c r="Q219" s="1220"/>
      <c r="R219" s="1220"/>
      <c r="S219" s="1220"/>
      <c r="T219" s="1220"/>
      <c r="U219" s="1220">
        <v>329500.94</v>
      </c>
      <c r="V219" s="1220"/>
      <c r="W219" s="1220"/>
      <c r="X219" s="1220"/>
      <c r="Y219" s="1220"/>
      <c r="Z219" s="1220"/>
      <c r="AA219" s="1220"/>
      <c r="AB219" s="1220"/>
      <c r="AC219" s="1220"/>
      <c r="AD219" s="1220"/>
      <c r="AE219" s="1220"/>
      <c r="AF219" s="1220"/>
      <c r="AG219" s="1220"/>
      <c r="AH219" s="1220"/>
      <c r="AI219" s="1220"/>
      <c r="AJ219" s="1220"/>
      <c r="AK219" s="1220"/>
      <c r="AL219" s="1220"/>
      <c r="AM219" s="1224">
        <v>2287.31</v>
      </c>
      <c r="AN219" s="1224"/>
      <c r="AO219" s="1224"/>
      <c r="AP219" s="1224"/>
      <c r="AQ219" s="1224"/>
      <c r="AR219" s="1224"/>
      <c r="AS219" s="1224"/>
      <c r="AT219" s="1224"/>
      <c r="AU219" s="1224"/>
      <c r="AV219" s="1224"/>
      <c r="AW219" s="1224"/>
      <c r="AX219" s="1224"/>
      <c r="AY219" s="1224"/>
      <c r="AZ219" s="1224"/>
      <c r="BA219" s="1224"/>
      <c r="BB219" s="1224"/>
      <c r="BC219" s="1224"/>
      <c r="BD219" s="1224"/>
      <c r="BE219" s="1224"/>
      <c r="BF219" s="1224"/>
    </row>
    <row r="220" spans="1:58" ht="9.9499999999999993" customHeight="1">
      <c r="A220" s="1221">
        <v>43232</v>
      </c>
      <c r="B220" s="1221"/>
      <c r="C220" s="1221"/>
      <c r="D220" s="1222" t="s">
        <v>6023</v>
      </c>
      <c r="E220" s="1222"/>
      <c r="F220" s="1222"/>
      <c r="G220" s="1220">
        <v>3084.17</v>
      </c>
      <c r="H220" s="1220"/>
      <c r="I220" s="1220"/>
      <c r="J220" s="1220"/>
      <c r="K220" s="1220"/>
      <c r="L220" s="1220"/>
      <c r="M220" s="1220"/>
      <c r="N220" s="1220"/>
      <c r="O220" s="1220">
        <v>3084.17</v>
      </c>
      <c r="P220" s="1220"/>
      <c r="Q220" s="1220"/>
      <c r="R220" s="1220"/>
      <c r="S220" s="1220"/>
      <c r="T220" s="1220"/>
      <c r="U220" s="1220">
        <v>332585.11</v>
      </c>
      <c r="V220" s="1220"/>
      <c r="W220" s="1220"/>
      <c r="X220" s="1220"/>
      <c r="Y220" s="1220"/>
      <c r="Z220" s="1220"/>
      <c r="AA220" s="1220"/>
      <c r="AB220" s="1220"/>
      <c r="AC220" s="1220"/>
      <c r="AD220" s="1220"/>
      <c r="AE220" s="1220"/>
      <c r="AF220" s="1220"/>
      <c r="AG220" s="1220"/>
      <c r="AH220" s="1220"/>
      <c r="AI220" s="1220"/>
      <c r="AJ220" s="1220"/>
      <c r="AK220" s="1220"/>
      <c r="AL220" s="1220"/>
      <c r="AM220" s="1224">
        <v>3084.17</v>
      </c>
      <c r="AN220" s="1224"/>
      <c r="AO220" s="1224"/>
      <c r="AP220" s="1224"/>
      <c r="AQ220" s="1224"/>
      <c r="AR220" s="1224"/>
      <c r="AS220" s="1224"/>
      <c r="AT220" s="1224"/>
      <c r="AU220" s="1224"/>
      <c r="AV220" s="1224"/>
      <c r="AW220" s="1224"/>
      <c r="AX220" s="1224"/>
      <c r="AY220" s="1224"/>
      <c r="AZ220" s="1224"/>
      <c r="BA220" s="1224"/>
      <c r="BB220" s="1224"/>
      <c r="BC220" s="1224"/>
      <c r="BD220" s="1224"/>
      <c r="BE220" s="1224"/>
      <c r="BF220" s="1224"/>
    </row>
    <row r="221" spans="1:58" ht="9.9499999999999993" customHeight="1">
      <c r="A221" s="1221">
        <v>43232</v>
      </c>
      <c r="B221" s="1221"/>
      <c r="C221" s="1221"/>
      <c r="D221" s="1222" t="s">
        <v>6024</v>
      </c>
      <c r="E221" s="1222"/>
      <c r="F221" s="1222"/>
      <c r="G221" s="1220">
        <v>6311.07</v>
      </c>
      <c r="H221" s="1220"/>
      <c r="I221" s="1220"/>
      <c r="J221" s="1220"/>
      <c r="K221" s="1220"/>
      <c r="L221" s="1220"/>
      <c r="M221" s="1220"/>
      <c r="N221" s="1220"/>
      <c r="O221" s="1220">
        <v>6311.07</v>
      </c>
      <c r="P221" s="1220"/>
      <c r="Q221" s="1220"/>
      <c r="R221" s="1220"/>
      <c r="S221" s="1220"/>
      <c r="T221" s="1220"/>
      <c r="U221" s="1220">
        <v>338896.18</v>
      </c>
      <c r="V221" s="1220"/>
      <c r="W221" s="1220"/>
      <c r="X221" s="1220"/>
      <c r="Y221" s="1220"/>
      <c r="Z221" s="1220"/>
      <c r="AA221" s="1220"/>
      <c r="AB221" s="1220"/>
      <c r="AC221" s="1220"/>
      <c r="AD221" s="1220"/>
      <c r="AE221" s="1220"/>
      <c r="AF221" s="1220"/>
      <c r="AG221" s="1220"/>
      <c r="AH221" s="1220"/>
      <c r="AI221" s="1220"/>
      <c r="AJ221" s="1220"/>
      <c r="AK221" s="1220"/>
      <c r="AL221" s="1220"/>
      <c r="AM221" s="1224">
        <v>6311.07</v>
      </c>
      <c r="AN221" s="1224"/>
      <c r="AO221" s="1224"/>
      <c r="AP221" s="1224"/>
      <c r="AQ221" s="1224"/>
      <c r="AR221" s="1224"/>
      <c r="AS221" s="1224"/>
      <c r="AT221" s="1224"/>
      <c r="AU221" s="1224"/>
      <c r="AV221" s="1224"/>
      <c r="AW221" s="1224"/>
      <c r="AX221" s="1224"/>
      <c r="AY221" s="1224"/>
      <c r="AZ221" s="1224"/>
      <c r="BA221" s="1224"/>
      <c r="BB221" s="1224"/>
      <c r="BC221" s="1224"/>
      <c r="BD221" s="1224"/>
      <c r="BE221" s="1224"/>
      <c r="BF221" s="1224"/>
    </row>
    <row r="222" spans="1:58" ht="9.9499999999999993" customHeight="1">
      <c r="A222" s="1221">
        <v>43232</v>
      </c>
      <c r="B222" s="1221"/>
      <c r="C222" s="1221"/>
      <c r="D222" s="1222" t="s">
        <v>6025</v>
      </c>
      <c r="E222" s="1222"/>
      <c r="F222" s="1222"/>
      <c r="G222" s="1220">
        <v>2287.31</v>
      </c>
      <c r="H222" s="1220"/>
      <c r="I222" s="1220"/>
      <c r="J222" s="1220"/>
      <c r="K222" s="1220"/>
      <c r="L222" s="1220"/>
      <c r="M222" s="1220"/>
      <c r="N222" s="1220"/>
      <c r="O222" s="1220">
        <v>2287.31</v>
      </c>
      <c r="P222" s="1220"/>
      <c r="Q222" s="1220"/>
      <c r="R222" s="1220"/>
      <c r="S222" s="1220"/>
      <c r="T222" s="1220"/>
      <c r="U222" s="1220">
        <v>341183.49</v>
      </c>
      <c r="V222" s="1220"/>
      <c r="W222" s="1220"/>
      <c r="X222" s="1220"/>
      <c r="Y222" s="1220"/>
      <c r="Z222" s="1220"/>
      <c r="AA222" s="1220"/>
      <c r="AB222" s="1220"/>
      <c r="AC222" s="1220"/>
      <c r="AD222" s="1220"/>
      <c r="AE222" s="1220"/>
      <c r="AF222" s="1220"/>
      <c r="AG222" s="1220"/>
      <c r="AH222" s="1220"/>
      <c r="AI222" s="1220"/>
      <c r="AJ222" s="1220"/>
      <c r="AK222" s="1220"/>
      <c r="AL222" s="1220"/>
      <c r="AM222" s="1224">
        <v>2287.31</v>
      </c>
      <c r="AN222" s="1224"/>
      <c r="AO222" s="1224"/>
      <c r="AP222" s="1224"/>
      <c r="AQ222" s="1224"/>
      <c r="AR222" s="1224"/>
      <c r="AS222" s="1224"/>
      <c r="AT222" s="1224"/>
      <c r="AU222" s="1224"/>
      <c r="AV222" s="1224"/>
      <c r="AW222" s="1224"/>
      <c r="AX222" s="1224"/>
      <c r="AY222" s="1224"/>
      <c r="AZ222" s="1224"/>
      <c r="BA222" s="1224"/>
      <c r="BB222" s="1224"/>
      <c r="BC222" s="1224"/>
      <c r="BD222" s="1224"/>
      <c r="BE222" s="1224"/>
      <c r="BF222" s="1224"/>
    </row>
    <row r="223" spans="1:58" ht="9.9499999999999993" customHeight="1">
      <c r="A223" s="1221">
        <v>43232</v>
      </c>
      <c r="B223" s="1221"/>
      <c r="C223" s="1221"/>
      <c r="D223" s="1222" t="s">
        <v>6026</v>
      </c>
      <c r="E223" s="1222"/>
      <c r="F223" s="1222"/>
      <c r="G223" s="1220">
        <v>3084.17</v>
      </c>
      <c r="H223" s="1220"/>
      <c r="I223" s="1220"/>
      <c r="J223" s="1220"/>
      <c r="K223" s="1220"/>
      <c r="L223" s="1220"/>
      <c r="M223" s="1220"/>
      <c r="N223" s="1220"/>
      <c r="O223" s="1220">
        <v>3084.17</v>
      </c>
      <c r="P223" s="1220"/>
      <c r="Q223" s="1220"/>
      <c r="R223" s="1220"/>
      <c r="S223" s="1220"/>
      <c r="T223" s="1220"/>
      <c r="U223" s="1220">
        <v>344267.66</v>
      </c>
      <c r="V223" s="1220"/>
      <c r="W223" s="1220"/>
      <c r="X223" s="1220"/>
      <c r="Y223" s="1220"/>
      <c r="Z223" s="1220"/>
      <c r="AA223" s="1220"/>
      <c r="AB223" s="1220"/>
      <c r="AC223" s="1220"/>
      <c r="AD223" s="1220"/>
      <c r="AE223" s="1220"/>
      <c r="AF223" s="1220"/>
      <c r="AG223" s="1220"/>
      <c r="AH223" s="1220"/>
      <c r="AI223" s="1220"/>
      <c r="AJ223" s="1220"/>
      <c r="AK223" s="1220"/>
      <c r="AL223" s="1220"/>
      <c r="AM223" s="1224">
        <v>3084.17</v>
      </c>
      <c r="AN223" s="1224"/>
      <c r="AO223" s="1224"/>
      <c r="AP223" s="1224"/>
      <c r="AQ223" s="1224"/>
      <c r="AR223" s="1224"/>
      <c r="AS223" s="1224"/>
      <c r="AT223" s="1224"/>
      <c r="AU223" s="1224"/>
      <c r="AV223" s="1224"/>
      <c r="AW223" s="1224"/>
      <c r="AX223" s="1224"/>
      <c r="AY223" s="1224"/>
      <c r="AZ223" s="1224"/>
      <c r="BA223" s="1224"/>
      <c r="BB223" s="1224"/>
      <c r="BC223" s="1224"/>
      <c r="BD223" s="1224"/>
      <c r="BE223" s="1224"/>
      <c r="BF223" s="1224"/>
    </row>
    <row r="224" spans="1:58" ht="9.9499999999999993" customHeight="1">
      <c r="A224" s="1221">
        <v>43232</v>
      </c>
      <c r="B224" s="1221"/>
      <c r="C224" s="1221"/>
      <c r="D224" s="1222" t="s">
        <v>6027</v>
      </c>
      <c r="E224" s="1222"/>
      <c r="F224" s="1222"/>
      <c r="G224" s="1220">
        <v>5333.7</v>
      </c>
      <c r="H224" s="1220"/>
      <c r="I224" s="1220"/>
      <c r="J224" s="1220"/>
      <c r="K224" s="1220"/>
      <c r="L224" s="1220"/>
      <c r="M224" s="1220"/>
      <c r="N224" s="1220"/>
      <c r="O224" s="1220">
        <v>5333.7</v>
      </c>
      <c r="P224" s="1220"/>
      <c r="Q224" s="1220"/>
      <c r="R224" s="1220"/>
      <c r="S224" s="1220"/>
      <c r="T224" s="1220"/>
      <c r="U224" s="1220">
        <v>349601.36</v>
      </c>
      <c r="V224" s="1220"/>
      <c r="W224" s="1220"/>
      <c r="X224" s="1220"/>
      <c r="Y224" s="1220"/>
      <c r="Z224" s="1220"/>
      <c r="AA224" s="1220"/>
      <c r="AB224" s="1220"/>
      <c r="AC224" s="1220"/>
      <c r="AD224" s="1220"/>
      <c r="AE224" s="1220"/>
      <c r="AF224" s="1220"/>
      <c r="AG224" s="1220"/>
      <c r="AH224" s="1220"/>
      <c r="AI224" s="1220"/>
      <c r="AJ224" s="1220"/>
      <c r="AK224" s="1220"/>
      <c r="AL224" s="1220"/>
      <c r="AM224" s="1224">
        <v>5333.7</v>
      </c>
      <c r="AN224" s="1224"/>
      <c r="AO224" s="1224"/>
      <c r="AP224" s="1224"/>
      <c r="AQ224" s="1224"/>
      <c r="AR224" s="1224"/>
      <c r="AS224" s="1224"/>
      <c r="AT224" s="1224"/>
      <c r="AU224" s="1224"/>
      <c r="AV224" s="1224"/>
      <c r="AW224" s="1224"/>
      <c r="AX224" s="1224"/>
      <c r="AY224" s="1224"/>
      <c r="AZ224" s="1224"/>
      <c r="BA224" s="1224"/>
      <c r="BB224" s="1224"/>
      <c r="BC224" s="1224"/>
      <c r="BD224" s="1224"/>
      <c r="BE224" s="1224"/>
      <c r="BF224" s="1224"/>
    </row>
    <row r="225" spans="1:58" ht="9.9499999999999993" customHeight="1">
      <c r="A225" s="1221">
        <v>43232</v>
      </c>
      <c r="B225" s="1221"/>
      <c r="C225" s="1221"/>
      <c r="D225" s="1222" t="s">
        <v>6028</v>
      </c>
      <c r="E225" s="1222"/>
      <c r="F225" s="1222"/>
      <c r="G225" s="1220">
        <v>2287.31</v>
      </c>
      <c r="H225" s="1220"/>
      <c r="I225" s="1220"/>
      <c r="J225" s="1220"/>
      <c r="K225" s="1220"/>
      <c r="L225" s="1220"/>
      <c r="M225" s="1220"/>
      <c r="N225" s="1220"/>
      <c r="O225" s="1220">
        <v>2287.31</v>
      </c>
      <c r="P225" s="1220"/>
      <c r="Q225" s="1220"/>
      <c r="R225" s="1220"/>
      <c r="S225" s="1220"/>
      <c r="T225" s="1220"/>
      <c r="U225" s="1220">
        <v>351888.67</v>
      </c>
      <c r="V225" s="1220"/>
      <c r="W225" s="1220"/>
      <c r="X225" s="1220"/>
      <c r="Y225" s="1220"/>
      <c r="Z225" s="1220"/>
      <c r="AA225" s="1220"/>
      <c r="AB225" s="1220"/>
      <c r="AC225" s="1220"/>
      <c r="AD225" s="1220"/>
      <c r="AE225" s="1220"/>
      <c r="AF225" s="1220"/>
      <c r="AG225" s="1220"/>
      <c r="AH225" s="1220"/>
      <c r="AI225" s="1220"/>
      <c r="AJ225" s="1220"/>
      <c r="AK225" s="1220"/>
      <c r="AL225" s="1220"/>
      <c r="AM225" s="1224">
        <v>2287.31</v>
      </c>
      <c r="AN225" s="1224"/>
      <c r="AO225" s="1224"/>
      <c r="AP225" s="1224"/>
      <c r="AQ225" s="1224"/>
      <c r="AR225" s="1224"/>
      <c r="AS225" s="1224"/>
      <c r="AT225" s="1224"/>
      <c r="AU225" s="1224"/>
      <c r="AV225" s="1224"/>
      <c r="AW225" s="1224"/>
      <c r="AX225" s="1224"/>
      <c r="AY225" s="1224"/>
      <c r="AZ225" s="1224"/>
      <c r="BA225" s="1224"/>
      <c r="BB225" s="1224"/>
      <c r="BC225" s="1224"/>
      <c r="BD225" s="1224"/>
      <c r="BE225" s="1224"/>
      <c r="BF225" s="1224"/>
    </row>
    <row r="226" spans="1:58" ht="9.9499999999999993" customHeight="1">
      <c r="A226" s="1221">
        <v>43232</v>
      </c>
      <c r="B226" s="1221"/>
      <c r="C226" s="1221"/>
      <c r="D226" s="1222" t="s">
        <v>6029</v>
      </c>
      <c r="E226" s="1222"/>
      <c r="F226" s="1222"/>
      <c r="G226" s="1220">
        <v>3084.17</v>
      </c>
      <c r="H226" s="1220"/>
      <c r="I226" s="1220"/>
      <c r="J226" s="1220"/>
      <c r="K226" s="1220"/>
      <c r="L226" s="1220"/>
      <c r="M226" s="1220"/>
      <c r="N226" s="1220"/>
      <c r="O226" s="1220">
        <v>3084.17</v>
      </c>
      <c r="P226" s="1220"/>
      <c r="Q226" s="1220"/>
      <c r="R226" s="1220"/>
      <c r="S226" s="1220"/>
      <c r="T226" s="1220"/>
      <c r="U226" s="1220">
        <v>354972.84</v>
      </c>
      <c r="V226" s="1220"/>
      <c r="W226" s="1220"/>
      <c r="X226" s="1220"/>
      <c r="Y226" s="1220"/>
      <c r="Z226" s="1220"/>
      <c r="AA226" s="1220"/>
      <c r="AB226" s="1220"/>
      <c r="AC226" s="1220"/>
      <c r="AD226" s="1220"/>
      <c r="AE226" s="1220"/>
      <c r="AF226" s="1220"/>
      <c r="AG226" s="1220"/>
      <c r="AH226" s="1220"/>
      <c r="AI226" s="1220"/>
      <c r="AJ226" s="1220"/>
      <c r="AK226" s="1220"/>
      <c r="AL226" s="1220"/>
      <c r="AM226" s="1224">
        <v>3084.17</v>
      </c>
      <c r="AN226" s="1224"/>
      <c r="AO226" s="1224"/>
      <c r="AP226" s="1224"/>
      <c r="AQ226" s="1224"/>
      <c r="AR226" s="1224"/>
      <c r="AS226" s="1224"/>
      <c r="AT226" s="1224"/>
      <c r="AU226" s="1224"/>
      <c r="AV226" s="1224"/>
      <c r="AW226" s="1224"/>
      <c r="AX226" s="1224"/>
      <c r="AY226" s="1224"/>
      <c r="AZ226" s="1224"/>
      <c r="BA226" s="1224"/>
      <c r="BB226" s="1224"/>
      <c r="BC226" s="1224"/>
      <c r="BD226" s="1224"/>
      <c r="BE226" s="1224"/>
      <c r="BF226" s="1224"/>
    </row>
    <row r="227" spans="1:58" ht="9.9499999999999993" customHeight="1">
      <c r="A227" s="1221">
        <v>43232</v>
      </c>
      <c r="B227" s="1221"/>
      <c r="C227" s="1221"/>
      <c r="D227" s="1222" t="s">
        <v>6030</v>
      </c>
      <c r="E227" s="1222"/>
      <c r="F227" s="1222"/>
      <c r="G227" s="1220">
        <v>2951.36</v>
      </c>
      <c r="H227" s="1220"/>
      <c r="I227" s="1220"/>
      <c r="J227" s="1220"/>
      <c r="K227" s="1220"/>
      <c r="L227" s="1220"/>
      <c r="M227" s="1220"/>
      <c r="N227" s="1220"/>
      <c r="O227" s="1220">
        <v>2951.36</v>
      </c>
      <c r="P227" s="1220"/>
      <c r="Q227" s="1220"/>
      <c r="R227" s="1220"/>
      <c r="S227" s="1220"/>
      <c r="T227" s="1220"/>
      <c r="U227" s="1220">
        <v>357924.2</v>
      </c>
      <c r="V227" s="1220"/>
      <c r="W227" s="1220"/>
      <c r="X227" s="1220"/>
      <c r="Y227" s="1220"/>
      <c r="Z227" s="1220"/>
      <c r="AA227" s="1220"/>
      <c r="AB227" s="1220"/>
      <c r="AC227" s="1220"/>
      <c r="AD227" s="1220"/>
      <c r="AE227" s="1220"/>
      <c r="AF227" s="1220"/>
      <c r="AG227" s="1220"/>
      <c r="AH227" s="1220"/>
      <c r="AI227" s="1220"/>
      <c r="AJ227" s="1220"/>
      <c r="AK227" s="1220"/>
      <c r="AL227" s="1220"/>
      <c r="AM227" s="1224">
        <v>2951.36</v>
      </c>
      <c r="AN227" s="1224"/>
      <c r="AO227" s="1224"/>
      <c r="AP227" s="1224"/>
      <c r="AQ227" s="1224"/>
      <c r="AR227" s="1224"/>
      <c r="AS227" s="1224"/>
      <c r="AT227" s="1224"/>
      <c r="AU227" s="1224"/>
      <c r="AV227" s="1224"/>
      <c r="AW227" s="1224"/>
      <c r="AX227" s="1224"/>
      <c r="AY227" s="1224"/>
      <c r="AZ227" s="1224"/>
      <c r="BA227" s="1224"/>
      <c r="BB227" s="1224"/>
      <c r="BC227" s="1224"/>
      <c r="BD227" s="1224"/>
      <c r="BE227" s="1224"/>
      <c r="BF227" s="1224"/>
    </row>
    <row r="228" spans="1:58" ht="14.1" customHeight="1">
      <c r="A228" s="1221">
        <v>43232</v>
      </c>
      <c r="B228" s="1221"/>
      <c r="C228" s="1221"/>
      <c r="D228" s="1222" t="s">
        <v>6031</v>
      </c>
      <c r="E228" s="1222"/>
      <c r="F228" s="1222"/>
      <c r="G228" s="1220">
        <v>2287.31</v>
      </c>
      <c r="H228" s="1220"/>
      <c r="I228" s="1220"/>
      <c r="J228" s="1220"/>
      <c r="K228" s="1220"/>
      <c r="L228" s="1220"/>
      <c r="M228" s="1220"/>
      <c r="N228" s="1220"/>
      <c r="O228" s="1220">
        <v>2287.31</v>
      </c>
      <c r="P228" s="1220"/>
      <c r="Q228" s="1220"/>
      <c r="R228" s="1220"/>
      <c r="S228" s="1220"/>
      <c r="T228" s="1220"/>
      <c r="U228" s="1220">
        <v>360211.51</v>
      </c>
      <c r="V228" s="1220"/>
      <c r="W228" s="1220"/>
      <c r="X228" s="1220"/>
      <c r="Y228" s="1220"/>
      <c r="Z228" s="1220"/>
      <c r="AA228" s="1220"/>
      <c r="AB228" s="1220"/>
      <c r="AC228" s="1220"/>
      <c r="AD228" s="1220"/>
      <c r="AE228" s="1220"/>
      <c r="AF228" s="1220"/>
      <c r="AG228" s="1220"/>
      <c r="AH228" s="1220"/>
      <c r="AI228" s="1220"/>
      <c r="AJ228" s="1220"/>
      <c r="AK228" s="1220"/>
      <c r="AL228" s="1220"/>
      <c r="AM228" s="1224">
        <v>2287.31</v>
      </c>
      <c r="AN228" s="1224"/>
      <c r="AO228" s="1224"/>
      <c r="AP228" s="1224"/>
      <c r="AQ228" s="1224"/>
      <c r="AR228" s="1224"/>
      <c r="AS228" s="1224"/>
      <c r="AT228" s="1224"/>
      <c r="AU228" s="1224"/>
      <c r="AV228" s="1224"/>
      <c r="AW228" s="1224"/>
      <c r="AX228" s="1224"/>
      <c r="AY228" s="1224"/>
      <c r="AZ228" s="1224"/>
      <c r="BA228" s="1224"/>
      <c r="BB228" s="1224"/>
      <c r="BC228" s="1224"/>
      <c r="BD228" s="1224"/>
      <c r="BE228" s="1224"/>
      <c r="BF228" s="1224"/>
    </row>
    <row r="229" spans="1:58" ht="14.1" customHeight="1">
      <c r="A229" s="1013" t="s">
        <v>6032</v>
      </c>
    </row>
    <row r="230" spans="1:58" ht="14.1" customHeight="1">
      <c r="A230" s="1013" t="s">
        <v>6033</v>
      </c>
    </row>
    <row r="231" spans="1:58" ht="11.1" customHeight="1">
      <c r="A231" s="1014" t="s">
        <v>6034</v>
      </c>
    </row>
    <row r="232" spans="1:58" ht="14.1" customHeight="1">
      <c r="A232" s="1013" t="s">
        <v>6035</v>
      </c>
    </row>
    <row r="233" spans="1:58" ht="14.1" customHeight="1">
      <c r="A233" s="1013" t="s">
        <v>6036</v>
      </c>
    </row>
    <row r="234" spans="1:58" ht="11.1" customHeight="1">
      <c r="A234" s="1014" t="s">
        <v>6037</v>
      </c>
    </row>
    <row r="235" spans="1:58" ht="12.95" customHeight="1">
      <c r="A235" s="1111"/>
      <c r="B235" s="1111"/>
      <c r="C235" s="1111"/>
      <c r="D235" s="1111"/>
      <c r="E235" s="1111"/>
      <c r="F235" s="1111"/>
      <c r="G235" s="1111"/>
      <c r="H235" s="1111"/>
      <c r="I235" s="1111"/>
      <c r="J235" s="1111"/>
      <c r="K235" s="1111"/>
      <c r="L235" s="1111"/>
      <c r="M235" s="1111"/>
      <c r="N235" s="1111"/>
      <c r="O235" s="1111"/>
      <c r="P235" s="1111"/>
      <c r="Q235" s="1111"/>
      <c r="R235" s="1111"/>
      <c r="S235" s="1111"/>
      <c r="T235" s="1111"/>
      <c r="U235" s="1111"/>
      <c r="V235" s="1111"/>
      <c r="W235" s="1111"/>
      <c r="X235" s="1111"/>
      <c r="Y235" s="1111"/>
    </row>
    <row r="236" spans="1:58" ht="12.95" customHeight="1">
      <c r="A236" s="1111"/>
      <c r="B236" s="1111"/>
      <c r="C236" s="1111"/>
      <c r="D236" s="1111"/>
      <c r="E236" s="1111"/>
      <c r="F236" s="1111"/>
      <c r="G236" s="1111"/>
      <c r="H236" s="1111"/>
      <c r="I236" s="1111"/>
      <c r="J236" s="1111"/>
      <c r="K236" s="1111"/>
      <c r="L236" s="1111"/>
      <c r="M236" s="1111"/>
      <c r="N236" s="1111"/>
      <c r="O236" s="1111"/>
      <c r="P236" s="1111"/>
      <c r="Q236" s="1111"/>
      <c r="R236" s="1111"/>
      <c r="S236" s="1111"/>
      <c r="T236" s="1111"/>
      <c r="U236" s="1111"/>
      <c r="V236" s="1111"/>
      <c r="W236" s="1111"/>
      <c r="X236" s="1111"/>
      <c r="Y236" s="1111"/>
    </row>
    <row r="237" spans="1:58" ht="11.1" customHeight="1">
      <c r="A237" s="1012" t="s">
        <v>5815</v>
      </c>
    </row>
    <row r="238" spans="1:58" ht="14.1" customHeight="1">
      <c r="A238" s="1221">
        <v>43232</v>
      </c>
      <c r="B238" s="1221"/>
      <c r="C238" s="1221"/>
      <c r="D238" s="1222" t="s">
        <v>6038</v>
      </c>
      <c r="E238" s="1222"/>
      <c r="F238" s="1220">
        <v>1788.62</v>
      </c>
      <c r="G238" s="1220"/>
      <c r="H238" s="1220"/>
      <c r="I238" s="1220"/>
      <c r="J238" s="1220"/>
      <c r="K238" s="1220"/>
      <c r="L238" s="1220"/>
      <c r="M238" s="1220"/>
      <c r="N238" s="1220">
        <v>1788.62</v>
      </c>
      <c r="O238" s="1220"/>
      <c r="P238" s="1220"/>
      <c r="Q238" s="1220"/>
      <c r="R238" s="1220"/>
      <c r="S238" s="1220"/>
      <c r="T238" s="1220"/>
      <c r="U238" s="1220">
        <v>2064.86</v>
      </c>
      <c r="V238" s="1220"/>
      <c r="W238" s="1220"/>
      <c r="X238" s="1220"/>
      <c r="Y238" s="1220"/>
      <c r="Z238" s="1220"/>
      <c r="AA238" s="1220"/>
      <c r="AB238" s="1220"/>
      <c r="AC238" s="1220"/>
      <c r="AD238" s="1220"/>
      <c r="AE238" s="1220"/>
      <c r="AF238" s="1220"/>
      <c r="AG238" s="1220"/>
      <c r="AH238" s="1220"/>
      <c r="AI238" s="1220"/>
      <c r="AJ238" s="1220"/>
      <c r="AK238" s="1220"/>
      <c r="AL238" s="1224">
        <v>1788.62</v>
      </c>
      <c r="AM238" s="1224"/>
      <c r="AN238" s="1224"/>
      <c r="AO238" s="1224"/>
      <c r="AP238" s="1224"/>
      <c r="AQ238" s="1224"/>
      <c r="AR238" s="1224"/>
      <c r="AS238" s="1224"/>
      <c r="AT238" s="1224"/>
      <c r="AU238" s="1224"/>
      <c r="AV238" s="1224"/>
      <c r="AW238" s="1224"/>
      <c r="AX238" s="1224"/>
      <c r="AY238" s="1224"/>
      <c r="AZ238" s="1224"/>
      <c r="BA238" s="1224"/>
      <c r="BB238" s="1224"/>
      <c r="BC238" s="1224"/>
      <c r="BD238" s="1224"/>
      <c r="BE238" s="1224"/>
      <c r="BF238" s="1224"/>
    </row>
    <row r="239" spans="1:58" ht="9.9499999999999993" customHeight="1">
      <c r="A239" s="1221">
        <v>43232</v>
      </c>
      <c r="B239" s="1221"/>
      <c r="C239" s="1221"/>
      <c r="D239" s="1222" t="s">
        <v>6039</v>
      </c>
      <c r="E239" s="1222"/>
      <c r="F239" s="1223">
        <v>168.81</v>
      </c>
      <c r="G239" s="1223"/>
      <c r="H239" s="1223"/>
      <c r="I239" s="1223"/>
      <c r="J239" s="1223"/>
      <c r="K239" s="1223"/>
      <c r="L239" s="1223"/>
      <c r="M239" s="1223"/>
      <c r="N239" s="1223">
        <v>168.81</v>
      </c>
      <c r="O239" s="1223"/>
      <c r="P239" s="1223"/>
      <c r="Q239" s="1223"/>
      <c r="R239" s="1223"/>
      <c r="S239" s="1223"/>
      <c r="T239" s="1223"/>
      <c r="U239" s="1220">
        <v>2233.67</v>
      </c>
      <c r="V239" s="1220"/>
      <c r="W239" s="1220"/>
      <c r="X239" s="1220"/>
      <c r="Y239" s="1220"/>
      <c r="Z239" s="1220"/>
      <c r="AA239" s="1220"/>
      <c r="AB239" s="1220"/>
      <c r="AC239" s="1220"/>
      <c r="AD239" s="1220"/>
      <c r="AE239" s="1220"/>
      <c r="AF239" s="1220"/>
      <c r="AG239" s="1220"/>
      <c r="AH239" s="1220"/>
      <c r="AI239" s="1220"/>
      <c r="AJ239" s="1220"/>
      <c r="AK239" s="1220"/>
      <c r="AL239" s="1225">
        <v>168.81</v>
      </c>
      <c r="AM239" s="1225"/>
      <c r="AN239" s="1225"/>
      <c r="AO239" s="1225"/>
      <c r="AP239" s="1225"/>
      <c r="AQ239" s="1225"/>
      <c r="AR239" s="1225"/>
      <c r="AS239" s="1225"/>
      <c r="AT239" s="1225"/>
      <c r="AU239" s="1225"/>
      <c r="AV239" s="1225"/>
      <c r="AW239" s="1225"/>
      <c r="AX239" s="1225"/>
      <c r="AY239" s="1225"/>
      <c r="AZ239" s="1225"/>
      <c r="BA239" s="1225"/>
      <c r="BB239" s="1225"/>
      <c r="BC239" s="1225"/>
      <c r="BD239" s="1225"/>
      <c r="BE239" s="1225"/>
      <c r="BF239" s="1225"/>
    </row>
    <row r="240" spans="1:58" ht="9.9499999999999993" customHeight="1">
      <c r="A240" s="1221">
        <v>43232</v>
      </c>
      <c r="B240" s="1221"/>
      <c r="C240" s="1221"/>
      <c r="D240" s="1222" t="s">
        <v>6040</v>
      </c>
      <c r="E240" s="1222"/>
      <c r="F240" s="1223">
        <v>184.16</v>
      </c>
      <c r="G240" s="1223"/>
      <c r="H240" s="1223"/>
      <c r="I240" s="1223"/>
      <c r="J240" s="1223"/>
      <c r="K240" s="1223"/>
      <c r="L240" s="1223"/>
      <c r="M240" s="1223"/>
      <c r="N240" s="1223">
        <v>184.16</v>
      </c>
      <c r="O240" s="1223"/>
      <c r="P240" s="1223"/>
      <c r="Q240" s="1223"/>
      <c r="R240" s="1223"/>
      <c r="S240" s="1223"/>
      <c r="T240" s="1223"/>
      <c r="U240" s="1220">
        <v>2417.83</v>
      </c>
      <c r="V240" s="1220"/>
      <c r="W240" s="1220"/>
      <c r="X240" s="1220"/>
      <c r="Y240" s="1220"/>
      <c r="Z240" s="1220"/>
      <c r="AA240" s="1220"/>
      <c r="AB240" s="1220"/>
      <c r="AC240" s="1220"/>
      <c r="AD240" s="1220"/>
      <c r="AE240" s="1220"/>
      <c r="AF240" s="1220"/>
      <c r="AG240" s="1220"/>
      <c r="AH240" s="1220"/>
      <c r="AI240" s="1220"/>
      <c r="AJ240" s="1220"/>
      <c r="AK240" s="1220"/>
      <c r="AL240" s="1225">
        <v>184.16</v>
      </c>
      <c r="AM240" s="1225"/>
      <c r="AN240" s="1225"/>
      <c r="AO240" s="1225"/>
      <c r="AP240" s="1225"/>
      <c r="AQ240" s="1225"/>
      <c r="AR240" s="1225"/>
      <c r="AS240" s="1225"/>
      <c r="AT240" s="1225"/>
      <c r="AU240" s="1225"/>
      <c r="AV240" s="1225"/>
      <c r="AW240" s="1225"/>
      <c r="AX240" s="1225"/>
      <c r="AY240" s="1225"/>
      <c r="AZ240" s="1225"/>
      <c r="BA240" s="1225"/>
      <c r="BB240" s="1225"/>
      <c r="BC240" s="1225"/>
      <c r="BD240" s="1225"/>
      <c r="BE240" s="1225"/>
      <c r="BF240" s="1225"/>
    </row>
    <row r="241" spans="1:58" ht="9.9499999999999993" customHeight="1">
      <c r="A241" s="1221">
        <v>43232</v>
      </c>
      <c r="B241" s="1221"/>
      <c r="C241" s="1221"/>
      <c r="D241" s="1222" t="s">
        <v>6041</v>
      </c>
      <c r="E241" s="1222"/>
      <c r="F241" s="1220">
        <v>8795.2199999999993</v>
      </c>
      <c r="G241" s="1220"/>
      <c r="H241" s="1220"/>
      <c r="I241" s="1220"/>
      <c r="J241" s="1220"/>
      <c r="K241" s="1220"/>
      <c r="L241" s="1220"/>
      <c r="M241" s="1220"/>
      <c r="N241" s="1220">
        <v>8795.2199999999993</v>
      </c>
      <c r="O241" s="1220"/>
      <c r="P241" s="1220"/>
      <c r="Q241" s="1220"/>
      <c r="R241" s="1220"/>
      <c r="S241" s="1220"/>
      <c r="T241" s="1220"/>
      <c r="U241" s="1220">
        <v>11213.05</v>
      </c>
      <c r="V241" s="1220"/>
      <c r="W241" s="1220"/>
      <c r="X241" s="1220"/>
      <c r="Y241" s="1220"/>
      <c r="Z241" s="1220"/>
      <c r="AA241" s="1220"/>
      <c r="AB241" s="1220"/>
      <c r="AC241" s="1220"/>
      <c r="AD241" s="1220"/>
      <c r="AE241" s="1220"/>
      <c r="AF241" s="1220"/>
      <c r="AG241" s="1220"/>
      <c r="AH241" s="1220"/>
      <c r="AI241" s="1220"/>
      <c r="AJ241" s="1220"/>
      <c r="AK241" s="1220"/>
      <c r="AL241" s="1224">
        <v>8795.2199999999993</v>
      </c>
      <c r="AM241" s="1224"/>
      <c r="AN241" s="1224"/>
      <c r="AO241" s="1224"/>
      <c r="AP241" s="1224"/>
      <c r="AQ241" s="1224"/>
      <c r="AR241" s="1224"/>
      <c r="AS241" s="1224"/>
      <c r="AT241" s="1224"/>
      <c r="AU241" s="1224"/>
      <c r="AV241" s="1224"/>
      <c r="AW241" s="1224"/>
      <c r="AX241" s="1224"/>
      <c r="AY241" s="1224"/>
      <c r="AZ241" s="1224"/>
      <c r="BA241" s="1224"/>
      <c r="BB241" s="1224"/>
      <c r="BC241" s="1224"/>
      <c r="BD241" s="1224"/>
      <c r="BE241" s="1224"/>
      <c r="BF241" s="1224"/>
    </row>
    <row r="242" spans="1:58" ht="9.9499999999999993" customHeight="1">
      <c r="A242" s="1221">
        <v>43838</v>
      </c>
      <c r="B242" s="1221"/>
      <c r="C242" s="1221"/>
      <c r="D242" s="1222" t="s">
        <v>6042</v>
      </c>
      <c r="E242" s="1222"/>
      <c r="F242" s="1220">
        <v>1613.96</v>
      </c>
      <c r="G242" s="1220"/>
      <c r="H242" s="1220"/>
      <c r="I242" s="1220"/>
      <c r="J242" s="1220"/>
      <c r="K242" s="1220"/>
      <c r="L242" s="1220"/>
      <c r="M242" s="1220"/>
      <c r="N242" s="1220">
        <v>1613.96</v>
      </c>
      <c r="O242" s="1220"/>
      <c r="P242" s="1220"/>
      <c r="Q242" s="1220"/>
      <c r="R242" s="1220"/>
      <c r="S242" s="1220"/>
      <c r="T242" s="1220"/>
      <c r="U242" s="1220">
        <v>12827.01</v>
      </c>
      <c r="V242" s="1220"/>
      <c r="W242" s="1220"/>
      <c r="X242" s="1220"/>
      <c r="Y242" s="1220"/>
      <c r="Z242" s="1220"/>
      <c r="AA242" s="1220"/>
      <c r="AB242" s="1220"/>
      <c r="AC242" s="1220"/>
      <c r="AD242" s="1220"/>
      <c r="AE242" s="1220"/>
      <c r="AF242" s="1220"/>
      <c r="AG242" s="1220"/>
      <c r="AH242" s="1220"/>
      <c r="AI242" s="1220"/>
      <c r="AJ242" s="1220"/>
      <c r="AK242" s="1220"/>
      <c r="AL242" s="1224">
        <v>1613.96</v>
      </c>
      <c r="AM242" s="1224"/>
      <c r="AN242" s="1224"/>
      <c r="AO242" s="1224"/>
      <c r="AP242" s="1224"/>
      <c r="AQ242" s="1224"/>
      <c r="AR242" s="1224"/>
      <c r="AS242" s="1224"/>
      <c r="AT242" s="1224"/>
      <c r="AU242" s="1224"/>
      <c r="AV242" s="1224"/>
      <c r="AW242" s="1224"/>
      <c r="AX242" s="1224"/>
      <c r="AY242" s="1224"/>
      <c r="AZ242" s="1224"/>
      <c r="BA242" s="1224"/>
      <c r="BB242" s="1224"/>
      <c r="BC242" s="1224"/>
      <c r="BD242" s="1224"/>
      <c r="BE242" s="1224"/>
      <c r="BF242" s="1224"/>
    </row>
    <row r="243" spans="1:58" ht="9.9499999999999993" customHeight="1">
      <c r="A243" s="1221">
        <v>43838</v>
      </c>
      <c r="B243" s="1221"/>
      <c r="C243" s="1221"/>
      <c r="D243" s="1222" t="s">
        <v>6043</v>
      </c>
      <c r="E243" s="1222"/>
      <c r="F243" s="1223">
        <v>247.92</v>
      </c>
      <c r="G243" s="1223"/>
      <c r="H243" s="1223"/>
      <c r="I243" s="1223"/>
      <c r="J243" s="1223"/>
      <c r="K243" s="1223"/>
      <c r="L243" s="1223"/>
      <c r="M243" s="1223"/>
      <c r="N243" s="1223">
        <v>247.92</v>
      </c>
      <c r="O243" s="1223"/>
      <c r="P243" s="1223"/>
      <c r="Q243" s="1223"/>
      <c r="R243" s="1223"/>
      <c r="S243" s="1223"/>
      <c r="T243" s="1223"/>
      <c r="U243" s="1220">
        <v>13074.93</v>
      </c>
      <c r="V243" s="1220"/>
      <c r="W243" s="1220"/>
      <c r="X243" s="1220"/>
      <c r="Y243" s="1220"/>
      <c r="Z243" s="1220"/>
      <c r="AA243" s="1220"/>
      <c r="AB243" s="1220"/>
      <c r="AC243" s="1220"/>
      <c r="AD243" s="1220"/>
      <c r="AE243" s="1220"/>
      <c r="AF243" s="1220"/>
      <c r="AG243" s="1220"/>
      <c r="AH243" s="1220"/>
      <c r="AI243" s="1220"/>
      <c r="AJ243" s="1220"/>
      <c r="AK243" s="1220"/>
      <c r="AL243" s="1225">
        <v>247.92</v>
      </c>
      <c r="AM243" s="1225"/>
      <c r="AN243" s="1225"/>
      <c r="AO243" s="1225"/>
      <c r="AP243" s="1225"/>
      <c r="AQ243" s="1225"/>
      <c r="AR243" s="1225"/>
      <c r="AS243" s="1225"/>
      <c r="AT243" s="1225"/>
      <c r="AU243" s="1225"/>
      <c r="AV243" s="1225"/>
      <c r="AW243" s="1225"/>
      <c r="AX243" s="1225"/>
      <c r="AY243" s="1225"/>
      <c r="AZ243" s="1225"/>
      <c r="BA243" s="1225"/>
      <c r="BB243" s="1225"/>
      <c r="BC243" s="1225"/>
      <c r="BD243" s="1225"/>
      <c r="BE243" s="1225"/>
      <c r="BF243" s="1225"/>
    </row>
    <row r="244" spans="1:58" ht="9.9499999999999993" customHeight="1">
      <c r="A244" s="1221">
        <v>43838</v>
      </c>
      <c r="B244" s="1221"/>
      <c r="C244" s="1221"/>
      <c r="D244" s="1222" t="s">
        <v>6044</v>
      </c>
      <c r="E244" s="1222"/>
      <c r="F244" s="1220">
        <v>4314.18</v>
      </c>
      <c r="G244" s="1220"/>
      <c r="H244" s="1220"/>
      <c r="I244" s="1220"/>
      <c r="J244" s="1220"/>
      <c r="K244" s="1220"/>
      <c r="L244" s="1220"/>
      <c r="M244" s="1220"/>
      <c r="N244" s="1220">
        <v>4314.18</v>
      </c>
      <c r="O244" s="1220"/>
      <c r="P244" s="1220"/>
      <c r="Q244" s="1220"/>
      <c r="R244" s="1220"/>
      <c r="S244" s="1220"/>
      <c r="T244" s="1220"/>
      <c r="U244" s="1220">
        <v>17389.11</v>
      </c>
      <c r="V244" s="1220"/>
      <c r="W244" s="1220"/>
      <c r="X244" s="1220"/>
      <c r="Y244" s="1220"/>
      <c r="Z244" s="1220"/>
      <c r="AA244" s="1220"/>
      <c r="AB244" s="1220"/>
      <c r="AC244" s="1220"/>
      <c r="AD244" s="1220"/>
      <c r="AE244" s="1220"/>
      <c r="AF244" s="1220"/>
      <c r="AG244" s="1220"/>
      <c r="AH244" s="1220"/>
      <c r="AI244" s="1220"/>
      <c r="AJ244" s="1220"/>
      <c r="AK244" s="1220"/>
      <c r="AL244" s="1224">
        <v>4314.18</v>
      </c>
      <c r="AM244" s="1224"/>
      <c r="AN244" s="1224"/>
      <c r="AO244" s="1224"/>
      <c r="AP244" s="1224"/>
      <c r="AQ244" s="1224"/>
      <c r="AR244" s="1224"/>
      <c r="AS244" s="1224"/>
      <c r="AT244" s="1224"/>
      <c r="AU244" s="1224"/>
      <c r="AV244" s="1224"/>
      <c r="AW244" s="1224"/>
      <c r="AX244" s="1224"/>
      <c r="AY244" s="1224"/>
      <c r="AZ244" s="1224"/>
      <c r="BA244" s="1224"/>
      <c r="BB244" s="1224"/>
      <c r="BC244" s="1224"/>
      <c r="BD244" s="1224"/>
      <c r="BE244" s="1224"/>
      <c r="BF244" s="1224"/>
    </row>
    <row r="245" spans="1:58" ht="9.9499999999999993" customHeight="1">
      <c r="A245" s="1221">
        <v>43838</v>
      </c>
      <c r="B245" s="1221"/>
      <c r="C245" s="1221"/>
      <c r="D245" s="1222" t="s">
        <v>6045</v>
      </c>
      <c r="E245" s="1222"/>
      <c r="F245" s="1223">
        <v>270.44</v>
      </c>
      <c r="G245" s="1223"/>
      <c r="H245" s="1223"/>
      <c r="I245" s="1223"/>
      <c r="J245" s="1223"/>
      <c r="K245" s="1223"/>
      <c r="L245" s="1223"/>
      <c r="M245" s="1223"/>
      <c r="N245" s="1223">
        <v>270.44</v>
      </c>
      <c r="O245" s="1223"/>
      <c r="P245" s="1223"/>
      <c r="Q245" s="1223"/>
      <c r="R245" s="1223"/>
      <c r="S245" s="1223"/>
      <c r="T245" s="1223"/>
      <c r="U245" s="1220">
        <v>17659.55</v>
      </c>
      <c r="V245" s="1220"/>
      <c r="W245" s="1220"/>
      <c r="X245" s="1220"/>
      <c r="Y245" s="1220"/>
      <c r="Z245" s="1220"/>
      <c r="AA245" s="1220"/>
      <c r="AB245" s="1220"/>
      <c r="AC245" s="1220"/>
      <c r="AD245" s="1220"/>
      <c r="AE245" s="1220"/>
      <c r="AF245" s="1220"/>
      <c r="AG245" s="1220"/>
      <c r="AH245" s="1220"/>
      <c r="AI245" s="1220"/>
      <c r="AJ245" s="1220"/>
      <c r="AK245" s="1220"/>
      <c r="AL245" s="1225">
        <v>270.44</v>
      </c>
      <c r="AM245" s="1225"/>
      <c r="AN245" s="1225"/>
      <c r="AO245" s="1225"/>
      <c r="AP245" s="1225"/>
      <c r="AQ245" s="1225"/>
      <c r="AR245" s="1225"/>
      <c r="AS245" s="1225"/>
      <c r="AT245" s="1225"/>
      <c r="AU245" s="1225"/>
      <c r="AV245" s="1225"/>
      <c r="AW245" s="1225"/>
      <c r="AX245" s="1225"/>
      <c r="AY245" s="1225"/>
      <c r="AZ245" s="1225"/>
      <c r="BA245" s="1225"/>
      <c r="BB245" s="1225"/>
      <c r="BC245" s="1225"/>
      <c r="BD245" s="1225"/>
      <c r="BE245" s="1225"/>
      <c r="BF245" s="1225"/>
    </row>
    <row r="246" spans="1:58" ht="9.9499999999999993" customHeight="1">
      <c r="A246" s="1221">
        <v>43838</v>
      </c>
      <c r="B246" s="1221"/>
      <c r="C246" s="1221"/>
      <c r="D246" s="1222" t="s">
        <v>6046</v>
      </c>
      <c r="E246" s="1222"/>
      <c r="F246" s="1223">
        <v>405.67</v>
      </c>
      <c r="G246" s="1223"/>
      <c r="H246" s="1223"/>
      <c r="I246" s="1223"/>
      <c r="J246" s="1223"/>
      <c r="K246" s="1223"/>
      <c r="L246" s="1223"/>
      <c r="M246" s="1223"/>
      <c r="N246" s="1223">
        <v>405.67</v>
      </c>
      <c r="O246" s="1223"/>
      <c r="P246" s="1223"/>
      <c r="Q246" s="1223"/>
      <c r="R246" s="1223"/>
      <c r="S246" s="1223"/>
      <c r="T246" s="1223"/>
      <c r="U246" s="1220">
        <v>18065.22</v>
      </c>
      <c r="V246" s="1220"/>
      <c r="W246" s="1220"/>
      <c r="X246" s="1220"/>
      <c r="Y246" s="1220"/>
      <c r="Z246" s="1220"/>
      <c r="AA246" s="1220"/>
      <c r="AB246" s="1220"/>
      <c r="AC246" s="1220"/>
      <c r="AD246" s="1220"/>
      <c r="AE246" s="1220"/>
      <c r="AF246" s="1220"/>
      <c r="AG246" s="1220"/>
      <c r="AH246" s="1220"/>
      <c r="AI246" s="1220"/>
      <c r="AJ246" s="1220"/>
      <c r="AK246" s="1220"/>
      <c r="AL246" s="1225">
        <v>405.67</v>
      </c>
      <c r="AM246" s="1225"/>
      <c r="AN246" s="1225"/>
      <c r="AO246" s="1225"/>
      <c r="AP246" s="1225"/>
      <c r="AQ246" s="1225"/>
      <c r="AR246" s="1225"/>
      <c r="AS246" s="1225"/>
      <c r="AT246" s="1225"/>
      <c r="AU246" s="1225"/>
      <c r="AV246" s="1225"/>
      <c r="AW246" s="1225"/>
      <c r="AX246" s="1225"/>
      <c r="AY246" s="1225"/>
      <c r="AZ246" s="1225"/>
      <c r="BA246" s="1225"/>
      <c r="BB246" s="1225"/>
      <c r="BC246" s="1225"/>
      <c r="BD246" s="1225"/>
      <c r="BE246" s="1225"/>
      <c r="BF246" s="1225"/>
    </row>
    <row r="247" spans="1:58" ht="9.9499999999999993" customHeight="1">
      <c r="A247" s="1221">
        <v>43838</v>
      </c>
      <c r="B247" s="1221"/>
      <c r="C247" s="1221"/>
      <c r="D247" s="1222" t="s">
        <v>6047</v>
      </c>
      <c r="E247" s="1222"/>
      <c r="F247" s="1220">
        <v>6603.51</v>
      </c>
      <c r="G247" s="1220"/>
      <c r="H247" s="1220"/>
      <c r="I247" s="1220"/>
      <c r="J247" s="1220"/>
      <c r="K247" s="1220"/>
      <c r="L247" s="1220"/>
      <c r="M247" s="1220"/>
      <c r="N247" s="1220">
        <v>6603.51</v>
      </c>
      <c r="O247" s="1220"/>
      <c r="P247" s="1220"/>
      <c r="Q247" s="1220"/>
      <c r="R247" s="1220"/>
      <c r="S247" s="1220"/>
      <c r="T247" s="1220"/>
      <c r="U247" s="1220">
        <v>24668.73</v>
      </c>
      <c r="V247" s="1220"/>
      <c r="W247" s="1220"/>
      <c r="X247" s="1220"/>
      <c r="Y247" s="1220"/>
      <c r="Z247" s="1220"/>
      <c r="AA247" s="1220"/>
      <c r="AB247" s="1220"/>
      <c r="AC247" s="1220"/>
      <c r="AD247" s="1220"/>
      <c r="AE247" s="1220"/>
      <c r="AF247" s="1220"/>
      <c r="AG247" s="1220"/>
      <c r="AH247" s="1220"/>
      <c r="AI247" s="1220"/>
      <c r="AJ247" s="1220"/>
      <c r="AK247" s="1220"/>
      <c r="AL247" s="1224">
        <v>6603.51</v>
      </c>
      <c r="AM247" s="1224"/>
      <c r="AN247" s="1224"/>
      <c r="AO247" s="1224"/>
      <c r="AP247" s="1224"/>
      <c r="AQ247" s="1224"/>
      <c r="AR247" s="1224"/>
      <c r="AS247" s="1224"/>
      <c r="AT247" s="1224"/>
      <c r="AU247" s="1224"/>
      <c r="AV247" s="1224"/>
      <c r="AW247" s="1224"/>
      <c r="AX247" s="1224"/>
      <c r="AY247" s="1224"/>
      <c r="AZ247" s="1224"/>
      <c r="BA247" s="1224"/>
      <c r="BB247" s="1224"/>
      <c r="BC247" s="1224"/>
      <c r="BD247" s="1224"/>
      <c r="BE247" s="1224"/>
      <c r="BF247" s="1224"/>
    </row>
    <row r="248" spans="1:58" ht="9.9499999999999993" customHeight="1">
      <c r="A248" s="1221">
        <v>43838</v>
      </c>
      <c r="B248" s="1221"/>
      <c r="C248" s="1221"/>
      <c r="D248" s="1222" t="s">
        <v>6048</v>
      </c>
      <c r="E248" s="1222"/>
      <c r="F248" s="1223">
        <v>93.1</v>
      </c>
      <c r="G248" s="1223"/>
      <c r="H248" s="1223"/>
      <c r="I248" s="1223"/>
      <c r="J248" s="1223"/>
      <c r="K248" s="1223"/>
      <c r="L248" s="1223"/>
      <c r="M248" s="1223"/>
      <c r="N248" s="1223">
        <v>93.1</v>
      </c>
      <c r="O248" s="1223"/>
      <c r="P248" s="1223"/>
      <c r="Q248" s="1223"/>
      <c r="R248" s="1223"/>
      <c r="S248" s="1223"/>
      <c r="T248" s="1223"/>
      <c r="U248" s="1220">
        <v>24761.83</v>
      </c>
      <c r="V248" s="1220"/>
      <c r="W248" s="1220"/>
      <c r="X248" s="1220"/>
      <c r="Y248" s="1220"/>
      <c r="Z248" s="1220"/>
      <c r="AA248" s="1220"/>
      <c r="AB248" s="1220"/>
      <c r="AC248" s="1220"/>
      <c r="AD248" s="1220"/>
      <c r="AE248" s="1220"/>
      <c r="AF248" s="1220"/>
      <c r="AG248" s="1220"/>
      <c r="AH248" s="1220"/>
      <c r="AI248" s="1220"/>
      <c r="AJ248" s="1220"/>
      <c r="AK248" s="1220"/>
      <c r="AL248" s="1225">
        <v>93.1</v>
      </c>
      <c r="AM248" s="1225"/>
      <c r="AN248" s="1225"/>
      <c r="AO248" s="1225"/>
      <c r="AP248" s="1225"/>
      <c r="AQ248" s="1225"/>
      <c r="AR248" s="1225"/>
      <c r="AS248" s="1225"/>
      <c r="AT248" s="1225"/>
      <c r="AU248" s="1225"/>
      <c r="AV248" s="1225"/>
      <c r="AW248" s="1225"/>
      <c r="AX248" s="1225"/>
      <c r="AY248" s="1225"/>
      <c r="AZ248" s="1225"/>
      <c r="BA248" s="1225"/>
      <c r="BB248" s="1225"/>
      <c r="BC248" s="1225"/>
      <c r="BD248" s="1225"/>
      <c r="BE248" s="1225"/>
      <c r="BF248" s="1225"/>
    </row>
    <row r="249" spans="1:58" ht="9.9499999999999993" customHeight="1">
      <c r="A249" s="1221">
        <v>43865</v>
      </c>
      <c r="B249" s="1221"/>
      <c r="C249" s="1221"/>
      <c r="D249" s="1222" t="s">
        <v>6049</v>
      </c>
      <c r="E249" s="1222"/>
      <c r="F249" s="1220">
        <v>2102.16</v>
      </c>
      <c r="G249" s="1220"/>
      <c r="H249" s="1220"/>
      <c r="I249" s="1220"/>
      <c r="J249" s="1220"/>
      <c r="K249" s="1220"/>
      <c r="L249" s="1220"/>
      <c r="M249" s="1220"/>
      <c r="N249" s="1220">
        <v>2102.16</v>
      </c>
      <c r="O249" s="1220"/>
      <c r="P249" s="1220"/>
      <c r="Q249" s="1220"/>
      <c r="R249" s="1220"/>
      <c r="S249" s="1220"/>
      <c r="T249" s="1220"/>
      <c r="U249" s="1220">
        <v>26863.99</v>
      </c>
      <c r="V249" s="1220"/>
      <c r="W249" s="1220"/>
      <c r="X249" s="1220"/>
      <c r="Y249" s="1220"/>
      <c r="Z249" s="1220"/>
      <c r="AA249" s="1220"/>
      <c r="AB249" s="1220"/>
      <c r="AC249" s="1220"/>
      <c r="AD249" s="1220"/>
      <c r="AE249" s="1220"/>
      <c r="AF249" s="1220"/>
      <c r="AG249" s="1220"/>
      <c r="AH249" s="1220"/>
      <c r="AI249" s="1220"/>
      <c r="AJ249" s="1220"/>
      <c r="AK249" s="1220"/>
      <c r="AL249" s="1224">
        <v>2102.16</v>
      </c>
      <c r="AM249" s="1224"/>
      <c r="AN249" s="1224"/>
      <c r="AO249" s="1224"/>
      <c r="AP249" s="1224"/>
      <c r="AQ249" s="1224"/>
      <c r="AR249" s="1224"/>
      <c r="AS249" s="1224"/>
      <c r="AT249" s="1224"/>
      <c r="AU249" s="1224"/>
      <c r="AV249" s="1224"/>
      <c r="AW249" s="1224"/>
      <c r="AX249" s="1224"/>
      <c r="AY249" s="1224"/>
      <c r="AZ249" s="1224"/>
      <c r="BA249" s="1224"/>
      <c r="BB249" s="1224"/>
      <c r="BC249" s="1224"/>
      <c r="BD249" s="1224"/>
      <c r="BE249" s="1224"/>
      <c r="BF249" s="1224"/>
    </row>
    <row r="250" spans="1:58" ht="9.9499999999999993" customHeight="1">
      <c r="A250" s="1221">
        <v>43865</v>
      </c>
      <c r="B250" s="1221"/>
      <c r="C250" s="1221"/>
      <c r="D250" s="1222" t="s">
        <v>6050</v>
      </c>
      <c r="E250" s="1222"/>
      <c r="F250" s="1223">
        <v>290.33</v>
      </c>
      <c r="G250" s="1223"/>
      <c r="H250" s="1223"/>
      <c r="I250" s="1223"/>
      <c r="J250" s="1223"/>
      <c r="K250" s="1223"/>
      <c r="L250" s="1223"/>
      <c r="M250" s="1223"/>
      <c r="N250" s="1223">
        <v>290.33</v>
      </c>
      <c r="O250" s="1223"/>
      <c r="P250" s="1223"/>
      <c r="Q250" s="1223"/>
      <c r="R250" s="1223"/>
      <c r="S250" s="1223"/>
      <c r="T250" s="1223"/>
      <c r="U250" s="1220">
        <v>27154.32</v>
      </c>
      <c r="V250" s="1220"/>
      <c r="W250" s="1220"/>
      <c r="X250" s="1220"/>
      <c r="Y250" s="1220"/>
      <c r="Z250" s="1220"/>
      <c r="AA250" s="1220"/>
      <c r="AB250" s="1220"/>
      <c r="AC250" s="1220"/>
      <c r="AD250" s="1220"/>
      <c r="AE250" s="1220"/>
      <c r="AF250" s="1220"/>
      <c r="AG250" s="1220"/>
      <c r="AH250" s="1220"/>
      <c r="AI250" s="1220"/>
      <c r="AJ250" s="1220"/>
      <c r="AK250" s="1220"/>
      <c r="AL250" s="1225">
        <v>290.33</v>
      </c>
      <c r="AM250" s="1225"/>
      <c r="AN250" s="1225"/>
      <c r="AO250" s="1225"/>
      <c r="AP250" s="1225"/>
      <c r="AQ250" s="1225"/>
      <c r="AR250" s="1225"/>
      <c r="AS250" s="1225"/>
      <c r="AT250" s="1225"/>
      <c r="AU250" s="1225"/>
      <c r="AV250" s="1225"/>
      <c r="AW250" s="1225"/>
      <c r="AX250" s="1225"/>
      <c r="AY250" s="1225"/>
      <c r="AZ250" s="1225"/>
      <c r="BA250" s="1225"/>
      <c r="BB250" s="1225"/>
      <c r="BC250" s="1225"/>
      <c r="BD250" s="1225"/>
      <c r="BE250" s="1225"/>
      <c r="BF250" s="1225"/>
    </row>
    <row r="251" spans="1:58" ht="9.9499999999999993" customHeight="1">
      <c r="A251" s="1221">
        <v>43865</v>
      </c>
      <c r="B251" s="1221"/>
      <c r="C251" s="1221"/>
      <c r="D251" s="1222" t="s">
        <v>6051</v>
      </c>
      <c r="E251" s="1222"/>
      <c r="F251" s="1220">
        <v>5579.68</v>
      </c>
      <c r="G251" s="1220"/>
      <c r="H251" s="1220"/>
      <c r="I251" s="1220"/>
      <c r="J251" s="1220"/>
      <c r="K251" s="1220"/>
      <c r="L251" s="1220"/>
      <c r="M251" s="1220"/>
      <c r="N251" s="1220">
        <v>5579.68</v>
      </c>
      <c r="O251" s="1220"/>
      <c r="P251" s="1220"/>
      <c r="Q251" s="1220"/>
      <c r="R251" s="1220"/>
      <c r="S251" s="1220"/>
      <c r="T251" s="1220"/>
      <c r="U251" s="1220">
        <v>32734</v>
      </c>
      <c r="V251" s="1220"/>
      <c r="W251" s="1220"/>
      <c r="X251" s="1220"/>
      <c r="Y251" s="1220"/>
      <c r="Z251" s="1220"/>
      <c r="AA251" s="1220"/>
      <c r="AB251" s="1220"/>
      <c r="AC251" s="1220"/>
      <c r="AD251" s="1220"/>
      <c r="AE251" s="1220"/>
      <c r="AF251" s="1220"/>
      <c r="AG251" s="1220"/>
      <c r="AH251" s="1220"/>
      <c r="AI251" s="1220"/>
      <c r="AJ251" s="1220"/>
      <c r="AK251" s="1220"/>
      <c r="AL251" s="1224">
        <v>5579.68</v>
      </c>
      <c r="AM251" s="1224"/>
      <c r="AN251" s="1224"/>
      <c r="AO251" s="1224"/>
      <c r="AP251" s="1224"/>
      <c r="AQ251" s="1224"/>
      <c r="AR251" s="1224"/>
      <c r="AS251" s="1224"/>
      <c r="AT251" s="1224"/>
      <c r="AU251" s="1224"/>
      <c r="AV251" s="1224"/>
      <c r="AW251" s="1224"/>
      <c r="AX251" s="1224"/>
      <c r="AY251" s="1224"/>
      <c r="AZ251" s="1224"/>
      <c r="BA251" s="1224"/>
      <c r="BB251" s="1224"/>
      <c r="BC251" s="1224"/>
      <c r="BD251" s="1224"/>
      <c r="BE251" s="1224"/>
      <c r="BF251" s="1224"/>
    </row>
    <row r="252" spans="1:58" ht="9.9499999999999993" customHeight="1">
      <c r="A252" s="1221">
        <v>43865</v>
      </c>
      <c r="B252" s="1221"/>
      <c r="C252" s="1221"/>
      <c r="D252" s="1222" t="s">
        <v>6052</v>
      </c>
      <c r="E252" s="1222"/>
      <c r="F252" s="1223">
        <v>316.74</v>
      </c>
      <c r="G252" s="1223"/>
      <c r="H252" s="1223"/>
      <c r="I252" s="1223"/>
      <c r="J252" s="1223"/>
      <c r="K252" s="1223"/>
      <c r="L252" s="1223"/>
      <c r="M252" s="1223"/>
      <c r="N252" s="1223">
        <v>316.74</v>
      </c>
      <c r="O252" s="1223"/>
      <c r="P252" s="1223"/>
      <c r="Q252" s="1223"/>
      <c r="R252" s="1223"/>
      <c r="S252" s="1223"/>
      <c r="T252" s="1223"/>
      <c r="U252" s="1220">
        <v>33050.74</v>
      </c>
      <c r="V252" s="1220"/>
      <c r="W252" s="1220"/>
      <c r="X252" s="1220"/>
      <c r="Y252" s="1220"/>
      <c r="Z252" s="1220"/>
      <c r="AA252" s="1220"/>
      <c r="AB252" s="1220"/>
      <c r="AC252" s="1220"/>
      <c r="AD252" s="1220"/>
      <c r="AE252" s="1220"/>
      <c r="AF252" s="1220"/>
      <c r="AG252" s="1220"/>
      <c r="AH252" s="1220"/>
      <c r="AI252" s="1220"/>
      <c r="AJ252" s="1220"/>
      <c r="AK252" s="1220"/>
      <c r="AL252" s="1225">
        <v>316.74</v>
      </c>
      <c r="AM252" s="1225"/>
      <c r="AN252" s="1225"/>
      <c r="AO252" s="1225"/>
      <c r="AP252" s="1225"/>
      <c r="AQ252" s="1225"/>
      <c r="AR252" s="1225"/>
      <c r="AS252" s="1225"/>
      <c r="AT252" s="1225"/>
      <c r="AU252" s="1225"/>
      <c r="AV252" s="1225"/>
      <c r="AW252" s="1225"/>
      <c r="AX252" s="1225"/>
      <c r="AY252" s="1225"/>
      <c r="AZ252" s="1225"/>
      <c r="BA252" s="1225"/>
      <c r="BB252" s="1225"/>
      <c r="BC252" s="1225"/>
      <c r="BD252" s="1225"/>
      <c r="BE252" s="1225"/>
      <c r="BF252" s="1225"/>
    </row>
    <row r="253" spans="1:58" ht="9.9499999999999993" customHeight="1">
      <c r="A253" s="1221">
        <v>43865</v>
      </c>
      <c r="B253" s="1221"/>
      <c r="C253" s="1221"/>
      <c r="D253" s="1222" t="s">
        <v>6053</v>
      </c>
      <c r="E253" s="1222"/>
      <c r="F253" s="1223">
        <v>475.11</v>
      </c>
      <c r="G253" s="1223"/>
      <c r="H253" s="1223"/>
      <c r="I253" s="1223"/>
      <c r="J253" s="1223"/>
      <c r="K253" s="1223"/>
      <c r="L253" s="1223"/>
      <c r="M253" s="1223"/>
      <c r="N253" s="1223">
        <v>475.11</v>
      </c>
      <c r="O253" s="1223"/>
      <c r="P253" s="1223"/>
      <c r="Q253" s="1223"/>
      <c r="R253" s="1223"/>
      <c r="S253" s="1223"/>
      <c r="T253" s="1223"/>
      <c r="U253" s="1220">
        <v>33525.85</v>
      </c>
      <c r="V253" s="1220"/>
      <c r="W253" s="1220"/>
      <c r="X253" s="1220"/>
      <c r="Y253" s="1220"/>
      <c r="Z253" s="1220"/>
      <c r="AA253" s="1220"/>
      <c r="AB253" s="1220"/>
      <c r="AC253" s="1220"/>
      <c r="AD253" s="1220"/>
      <c r="AE253" s="1220"/>
      <c r="AF253" s="1220"/>
      <c r="AG253" s="1220"/>
      <c r="AH253" s="1220"/>
      <c r="AI253" s="1220"/>
      <c r="AJ253" s="1220"/>
      <c r="AK253" s="1220"/>
      <c r="AL253" s="1225">
        <v>475.11</v>
      </c>
      <c r="AM253" s="1225"/>
      <c r="AN253" s="1225"/>
      <c r="AO253" s="1225"/>
      <c r="AP253" s="1225"/>
      <c r="AQ253" s="1225"/>
      <c r="AR253" s="1225"/>
      <c r="AS253" s="1225"/>
      <c r="AT253" s="1225"/>
      <c r="AU253" s="1225"/>
      <c r="AV253" s="1225"/>
      <c r="AW253" s="1225"/>
      <c r="AX253" s="1225"/>
      <c r="AY253" s="1225"/>
      <c r="AZ253" s="1225"/>
      <c r="BA253" s="1225"/>
      <c r="BB253" s="1225"/>
      <c r="BC253" s="1225"/>
      <c r="BD253" s="1225"/>
      <c r="BE253" s="1225"/>
      <c r="BF253" s="1225"/>
    </row>
    <row r="254" spans="1:58" ht="9.9499999999999993" customHeight="1">
      <c r="A254" s="1221">
        <v>43865</v>
      </c>
      <c r="B254" s="1221"/>
      <c r="C254" s="1221"/>
      <c r="D254" s="1222" t="s">
        <v>6054</v>
      </c>
      <c r="E254" s="1222"/>
      <c r="F254" s="1220">
        <v>7244.56</v>
      </c>
      <c r="G254" s="1220"/>
      <c r="H254" s="1220"/>
      <c r="I254" s="1220"/>
      <c r="J254" s="1220"/>
      <c r="K254" s="1220"/>
      <c r="L254" s="1220"/>
      <c r="M254" s="1220"/>
      <c r="N254" s="1220">
        <v>7244.56</v>
      </c>
      <c r="O254" s="1220"/>
      <c r="P254" s="1220"/>
      <c r="Q254" s="1220"/>
      <c r="R254" s="1220"/>
      <c r="S254" s="1220"/>
      <c r="T254" s="1220"/>
      <c r="U254" s="1220">
        <v>40770.410000000003</v>
      </c>
      <c r="V254" s="1220"/>
      <c r="W254" s="1220"/>
      <c r="X254" s="1220"/>
      <c r="Y254" s="1220"/>
      <c r="Z254" s="1220"/>
      <c r="AA254" s="1220"/>
      <c r="AB254" s="1220"/>
      <c r="AC254" s="1220"/>
      <c r="AD254" s="1220"/>
      <c r="AE254" s="1220"/>
      <c r="AF254" s="1220"/>
      <c r="AG254" s="1220"/>
      <c r="AH254" s="1220"/>
      <c r="AI254" s="1220"/>
      <c r="AJ254" s="1220"/>
      <c r="AK254" s="1220"/>
      <c r="AL254" s="1224">
        <v>7244.56</v>
      </c>
      <c r="AM254" s="1224"/>
      <c r="AN254" s="1224"/>
      <c r="AO254" s="1224"/>
      <c r="AP254" s="1224"/>
      <c r="AQ254" s="1224"/>
      <c r="AR254" s="1224"/>
      <c r="AS254" s="1224"/>
      <c r="AT254" s="1224"/>
      <c r="AU254" s="1224"/>
      <c r="AV254" s="1224"/>
      <c r="AW254" s="1224"/>
      <c r="AX254" s="1224"/>
      <c r="AY254" s="1224"/>
      <c r="AZ254" s="1224"/>
      <c r="BA254" s="1224"/>
      <c r="BB254" s="1224"/>
      <c r="BC254" s="1224"/>
      <c r="BD254" s="1224"/>
      <c r="BE254" s="1224"/>
      <c r="BF254" s="1224"/>
    </row>
    <row r="255" spans="1:58" ht="9.9499999999999993" customHeight="1">
      <c r="A255" s="1221">
        <v>43865</v>
      </c>
      <c r="B255" s="1221"/>
      <c r="C255" s="1221"/>
      <c r="D255" s="1222" t="s">
        <v>6055</v>
      </c>
      <c r="E255" s="1222"/>
      <c r="F255" s="1220">
        <v>3787.47</v>
      </c>
      <c r="G255" s="1220"/>
      <c r="H255" s="1220"/>
      <c r="I255" s="1220"/>
      <c r="J255" s="1220"/>
      <c r="K255" s="1220"/>
      <c r="L255" s="1220"/>
      <c r="M255" s="1220"/>
      <c r="N255" s="1220">
        <v>3787.47</v>
      </c>
      <c r="O255" s="1220"/>
      <c r="P255" s="1220"/>
      <c r="Q255" s="1220"/>
      <c r="R255" s="1220"/>
      <c r="S255" s="1220"/>
      <c r="T255" s="1220"/>
      <c r="U255" s="1220">
        <v>44557.88</v>
      </c>
      <c r="V255" s="1220"/>
      <c r="W255" s="1220"/>
      <c r="X255" s="1220"/>
      <c r="Y255" s="1220"/>
      <c r="Z255" s="1220"/>
      <c r="AA255" s="1220"/>
      <c r="AB255" s="1220"/>
      <c r="AC255" s="1220"/>
      <c r="AD255" s="1220"/>
      <c r="AE255" s="1220"/>
      <c r="AF255" s="1220"/>
      <c r="AG255" s="1220"/>
      <c r="AH255" s="1220"/>
      <c r="AI255" s="1220"/>
      <c r="AJ255" s="1220"/>
      <c r="AK255" s="1220"/>
      <c r="AL255" s="1224">
        <v>3787.47</v>
      </c>
      <c r="AM255" s="1224"/>
      <c r="AN255" s="1224"/>
      <c r="AO255" s="1224"/>
      <c r="AP255" s="1224"/>
      <c r="AQ255" s="1224"/>
      <c r="AR255" s="1224"/>
      <c r="AS255" s="1224"/>
      <c r="AT255" s="1224"/>
      <c r="AU255" s="1224"/>
      <c r="AV255" s="1224"/>
      <c r="AW255" s="1224"/>
      <c r="AX255" s="1224"/>
      <c r="AY255" s="1224"/>
      <c r="AZ255" s="1224"/>
      <c r="BA255" s="1224"/>
      <c r="BB255" s="1224"/>
      <c r="BC255" s="1224"/>
      <c r="BD255" s="1224"/>
      <c r="BE255" s="1224"/>
      <c r="BF255" s="1224"/>
    </row>
    <row r="256" spans="1:58" ht="9.9499999999999993" customHeight="1">
      <c r="A256" s="1221">
        <v>43892</v>
      </c>
      <c r="B256" s="1221"/>
      <c r="C256" s="1221"/>
      <c r="D256" s="1222" t="s">
        <v>6056</v>
      </c>
      <c r="E256" s="1222"/>
      <c r="F256" s="1220">
        <v>2253.14</v>
      </c>
      <c r="G256" s="1220"/>
      <c r="H256" s="1220"/>
      <c r="I256" s="1220"/>
      <c r="J256" s="1220"/>
      <c r="K256" s="1220"/>
      <c r="L256" s="1220"/>
      <c r="M256" s="1220"/>
      <c r="N256" s="1220">
        <v>2253.14</v>
      </c>
      <c r="O256" s="1220"/>
      <c r="P256" s="1220"/>
      <c r="Q256" s="1220"/>
      <c r="R256" s="1220"/>
      <c r="S256" s="1220"/>
      <c r="T256" s="1220"/>
      <c r="U256" s="1220">
        <v>46811.02</v>
      </c>
      <c r="V256" s="1220"/>
      <c r="W256" s="1220"/>
      <c r="X256" s="1220"/>
      <c r="Y256" s="1220"/>
      <c r="Z256" s="1220"/>
      <c r="AA256" s="1220"/>
      <c r="AB256" s="1220"/>
      <c r="AC256" s="1220"/>
      <c r="AD256" s="1220"/>
      <c r="AE256" s="1220"/>
      <c r="AF256" s="1220"/>
      <c r="AG256" s="1220"/>
      <c r="AH256" s="1220"/>
      <c r="AI256" s="1220"/>
      <c r="AJ256" s="1220"/>
      <c r="AK256" s="1220"/>
      <c r="AL256" s="1224">
        <v>2253.14</v>
      </c>
      <c r="AM256" s="1224"/>
      <c r="AN256" s="1224"/>
      <c r="AO256" s="1224"/>
      <c r="AP256" s="1224"/>
      <c r="AQ256" s="1224"/>
      <c r="AR256" s="1224"/>
      <c r="AS256" s="1224"/>
      <c r="AT256" s="1224"/>
      <c r="AU256" s="1224"/>
      <c r="AV256" s="1224"/>
      <c r="AW256" s="1224"/>
      <c r="AX256" s="1224"/>
      <c r="AY256" s="1224"/>
      <c r="AZ256" s="1224"/>
      <c r="BA256" s="1224"/>
      <c r="BB256" s="1224"/>
      <c r="BC256" s="1224"/>
      <c r="BD256" s="1224"/>
      <c r="BE256" s="1224"/>
      <c r="BF256" s="1224"/>
    </row>
    <row r="257" spans="1:58" ht="9.9499999999999993" customHeight="1">
      <c r="A257" s="1221">
        <v>43892</v>
      </c>
      <c r="B257" s="1221"/>
      <c r="C257" s="1221"/>
      <c r="D257" s="1222" t="s">
        <v>6057</v>
      </c>
      <c r="E257" s="1222"/>
      <c r="F257" s="1223">
        <v>290.33</v>
      </c>
      <c r="G257" s="1223"/>
      <c r="H257" s="1223"/>
      <c r="I257" s="1223"/>
      <c r="J257" s="1223"/>
      <c r="K257" s="1223"/>
      <c r="L257" s="1223"/>
      <c r="M257" s="1223"/>
      <c r="N257" s="1223">
        <v>290.33</v>
      </c>
      <c r="O257" s="1223"/>
      <c r="P257" s="1223"/>
      <c r="Q257" s="1223"/>
      <c r="R257" s="1223"/>
      <c r="S257" s="1223"/>
      <c r="T257" s="1223"/>
      <c r="U257" s="1220">
        <v>47101.35</v>
      </c>
      <c r="V257" s="1220"/>
      <c r="W257" s="1220"/>
      <c r="X257" s="1220"/>
      <c r="Y257" s="1220"/>
      <c r="Z257" s="1220"/>
      <c r="AA257" s="1220"/>
      <c r="AB257" s="1220"/>
      <c r="AC257" s="1220"/>
      <c r="AD257" s="1220"/>
      <c r="AE257" s="1220"/>
      <c r="AF257" s="1220"/>
      <c r="AG257" s="1220"/>
      <c r="AH257" s="1220"/>
      <c r="AI257" s="1220"/>
      <c r="AJ257" s="1220"/>
      <c r="AK257" s="1220"/>
      <c r="AL257" s="1225">
        <v>290.33</v>
      </c>
      <c r="AM257" s="1225"/>
      <c r="AN257" s="1225"/>
      <c r="AO257" s="1225"/>
      <c r="AP257" s="1225"/>
      <c r="AQ257" s="1225"/>
      <c r="AR257" s="1225"/>
      <c r="AS257" s="1225"/>
      <c r="AT257" s="1225"/>
      <c r="AU257" s="1225"/>
      <c r="AV257" s="1225"/>
      <c r="AW257" s="1225"/>
      <c r="AX257" s="1225"/>
      <c r="AY257" s="1225"/>
      <c r="AZ257" s="1225"/>
      <c r="BA257" s="1225"/>
      <c r="BB257" s="1225"/>
      <c r="BC257" s="1225"/>
      <c r="BD257" s="1225"/>
      <c r="BE257" s="1225"/>
      <c r="BF257" s="1225"/>
    </row>
    <row r="258" spans="1:58" ht="9.9499999999999993" customHeight="1">
      <c r="A258" s="1221">
        <v>43892</v>
      </c>
      <c r="B258" s="1221"/>
      <c r="C258" s="1221"/>
      <c r="D258" s="1222" t="s">
        <v>6058</v>
      </c>
      <c r="E258" s="1222"/>
      <c r="F258" s="1220">
        <v>4617.91</v>
      </c>
      <c r="G258" s="1220"/>
      <c r="H258" s="1220"/>
      <c r="I258" s="1220"/>
      <c r="J258" s="1220"/>
      <c r="K258" s="1220"/>
      <c r="L258" s="1220"/>
      <c r="M258" s="1220"/>
      <c r="N258" s="1220">
        <v>4617.91</v>
      </c>
      <c r="O258" s="1220"/>
      <c r="P258" s="1220"/>
      <c r="Q258" s="1220"/>
      <c r="R258" s="1220"/>
      <c r="S258" s="1220"/>
      <c r="T258" s="1220"/>
      <c r="U258" s="1220">
        <v>51719.26</v>
      </c>
      <c r="V258" s="1220"/>
      <c r="W258" s="1220"/>
      <c r="X258" s="1220"/>
      <c r="Y258" s="1220"/>
      <c r="Z258" s="1220"/>
      <c r="AA258" s="1220"/>
      <c r="AB258" s="1220"/>
      <c r="AC258" s="1220"/>
      <c r="AD258" s="1220"/>
      <c r="AE258" s="1220"/>
      <c r="AF258" s="1220"/>
      <c r="AG258" s="1220"/>
      <c r="AH258" s="1220"/>
      <c r="AI258" s="1220"/>
      <c r="AJ258" s="1220"/>
      <c r="AK258" s="1220"/>
      <c r="AL258" s="1224">
        <v>4617.91</v>
      </c>
      <c r="AM258" s="1224"/>
      <c r="AN258" s="1224"/>
      <c r="AO258" s="1224"/>
      <c r="AP258" s="1224"/>
      <c r="AQ258" s="1224"/>
      <c r="AR258" s="1224"/>
      <c r="AS258" s="1224"/>
      <c r="AT258" s="1224"/>
      <c r="AU258" s="1224"/>
      <c r="AV258" s="1224"/>
      <c r="AW258" s="1224"/>
      <c r="AX258" s="1224"/>
      <c r="AY258" s="1224"/>
      <c r="AZ258" s="1224"/>
      <c r="BA258" s="1224"/>
      <c r="BB258" s="1224"/>
      <c r="BC258" s="1224"/>
      <c r="BD258" s="1224"/>
      <c r="BE258" s="1224"/>
      <c r="BF258" s="1224"/>
    </row>
    <row r="259" spans="1:58" ht="9.9499999999999993" customHeight="1">
      <c r="A259" s="1221">
        <v>43892</v>
      </c>
      <c r="B259" s="1221"/>
      <c r="C259" s="1221"/>
      <c r="D259" s="1222" t="s">
        <v>6059</v>
      </c>
      <c r="E259" s="1222"/>
      <c r="F259" s="1223">
        <v>316.74</v>
      </c>
      <c r="G259" s="1223"/>
      <c r="H259" s="1223"/>
      <c r="I259" s="1223"/>
      <c r="J259" s="1223"/>
      <c r="K259" s="1223"/>
      <c r="L259" s="1223"/>
      <c r="M259" s="1223"/>
      <c r="N259" s="1223">
        <v>316.74</v>
      </c>
      <c r="O259" s="1223"/>
      <c r="P259" s="1223"/>
      <c r="Q259" s="1223"/>
      <c r="R259" s="1223"/>
      <c r="S259" s="1223"/>
      <c r="T259" s="1223"/>
      <c r="U259" s="1220">
        <v>52036</v>
      </c>
      <c r="V259" s="1220"/>
      <c r="W259" s="1220"/>
      <c r="X259" s="1220"/>
      <c r="Y259" s="1220"/>
      <c r="Z259" s="1220"/>
      <c r="AA259" s="1220"/>
      <c r="AB259" s="1220"/>
      <c r="AC259" s="1220"/>
      <c r="AD259" s="1220"/>
      <c r="AE259" s="1220"/>
      <c r="AF259" s="1220"/>
      <c r="AG259" s="1220"/>
      <c r="AH259" s="1220"/>
      <c r="AI259" s="1220"/>
      <c r="AJ259" s="1220"/>
      <c r="AK259" s="1220"/>
      <c r="AL259" s="1225">
        <v>316.74</v>
      </c>
      <c r="AM259" s="1225"/>
      <c r="AN259" s="1225"/>
      <c r="AO259" s="1225"/>
      <c r="AP259" s="1225"/>
      <c r="AQ259" s="1225"/>
      <c r="AR259" s="1225"/>
      <c r="AS259" s="1225"/>
      <c r="AT259" s="1225"/>
      <c r="AU259" s="1225"/>
      <c r="AV259" s="1225"/>
      <c r="AW259" s="1225"/>
      <c r="AX259" s="1225"/>
      <c r="AY259" s="1225"/>
      <c r="AZ259" s="1225"/>
      <c r="BA259" s="1225"/>
      <c r="BB259" s="1225"/>
      <c r="BC259" s="1225"/>
      <c r="BD259" s="1225"/>
      <c r="BE259" s="1225"/>
      <c r="BF259" s="1225"/>
    </row>
    <row r="260" spans="1:58" ht="9.9499999999999993" customHeight="1">
      <c r="A260" s="1221">
        <v>43892</v>
      </c>
      <c r="B260" s="1221"/>
      <c r="C260" s="1221"/>
      <c r="D260" s="1222" t="s">
        <v>6060</v>
      </c>
      <c r="E260" s="1222"/>
      <c r="F260" s="1223">
        <v>475.11</v>
      </c>
      <c r="G260" s="1223"/>
      <c r="H260" s="1223"/>
      <c r="I260" s="1223"/>
      <c r="J260" s="1223"/>
      <c r="K260" s="1223"/>
      <c r="L260" s="1223"/>
      <c r="M260" s="1223"/>
      <c r="N260" s="1223">
        <v>475.11</v>
      </c>
      <c r="O260" s="1223"/>
      <c r="P260" s="1223"/>
      <c r="Q260" s="1223"/>
      <c r="R260" s="1223"/>
      <c r="S260" s="1223"/>
      <c r="T260" s="1223"/>
      <c r="U260" s="1220">
        <v>52511.11</v>
      </c>
      <c r="V260" s="1220"/>
      <c r="W260" s="1220"/>
      <c r="X260" s="1220"/>
      <c r="Y260" s="1220"/>
      <c r="Z260" s="1220"/>
      <c r="AA260" s="1220"/>
      <c r="AB260" s="1220"/>
      <c r="AC260" s="1220"/>
      <c r="AD260" s="1220"/>
      <c r="AE260" s="1220"/>
      <c r="AF260" s="1220"/>
      <c r="AG260" s="1220"/>
      <c r="AH260" s="1220"/>
      <c r="AI260" s="1220"/>
      <c r="AJ260" s="1220"/>
      <c r="AK260" s="1220"/>
      <c r="AL260" s="1225">
        <v>475.11</v>
      </c>
      <c r="AM260" s="1225"/>
      <c r="AN260" s="1225"/>
      <c r="AO260" s="1225"/>
      <c r="AP260" s="1225"/>
      <c r="AQ260" s="1225"/>
      <c r="AR260" s="1225"/>
      <c r="AS260" s="1225"/>
      <c r="AT260" s="1225"/>
      <c r="AU260" s="1225"/>
      <c r="AV260" s="1225"/>
      <c r="AW260" s="1225"/>
      <c r="AX260" s="1225"/>
      <c r="AY260" s="1225"/>
      <c r="AZ260" s="1225"/>
      <c r="BA260" s="1225"/>
      <c r="BB260" s="1225"/>
      <c r="BC260" s="1225"/>
      <c r="BD260" s="1225"/>
      <c r="BE260" s="1225"/>
      <c r="BF260" s="1225"/>
    </row>
    <row r="261" spans="1:58" ht="9.9499999999999993" customHeight="1">
      <c r="A261" s="1221">
        <v>43892</v>
      </c>
      <c r="B261" s="1221"/>
      <c r="C261" s="1221"/>
      <c r="D261" s="1222" t="s">
        <v>6061</v>
      </c>
      <c r="E261" s="1222"/>
      <c r="F261" s="1220">
        <v>6791.6</v>
      </c>
      <c r="G261" s="1220"/>
      <c r="H261" s="1220"/>
      <c r="I261" s="1220"/>
      <c r="J261" s="1220"/>
      <c r="K261" s="1220"/>
      <c r="L261" s="1220"/>
      <c r="M261" s="1220"/>
      <c r="N261" s="1220">
        <v>6791.6</v>
      </c>
      <c r="O261" s="1220"/>
      <c r="P261" s="1220"/>
      <c r="Q261" s="1220"/>
      <c r="R261" s="1220"/>
      <c r="S261" s="1220"/>
      <c r="T261" s="1220"/>
      <c r="U261" s="1220">
        <v>59302.71</v>
      </c>
      <c r="V261" s="1220"/>
      <c r="W261" s="1220"/>
      <c r="X261" s="1220"/>
      <c r="Y261" s="1220"/>
      <c r="Z261" s="1220"/>
      <c r="AA261" s="1220"/>
      <c r="AB261" s="1220"/>
      <c r="AC261" s="1220"/>
      <c r="AD261" s="1220"/>
      <c r="AE261" s="1220"/>
      <c r="AF261" s="1220"/>
      <c r="AG261" s="1220"/>
      <c r="AH261" s="1220"/>
      <c r="AI261" s="1220"/>
      <c r="AJ261" s="1220"/>
      <c r="AK261" s="1220"/>
      <c r="AL261" s="1224">
        <v>6791.6</v>
      </c>
      <c r="AM261" s="1224"/>
      <c r="AN261" s="1224"/>
      <c r="AO261" s="1224"/>
      <c r="AP261" s="1224"/>
      <c r="AQ261" s="1224"/>
      <c r="AR261" s="1224"/>
      <c r="AS261" s="1224"/>
      <c r="AT261" s="1224"/>
      <c r="AU261" s="1224"/>
      <c r="AV261" s="1224"/>
      <c r="AW261" s="1224"/>
      <c r="AX261" s="1224"/>
      <c r="AY261" s="1224"/>
      <c r="AZ261" s="1224"/>
      <c r="BA261" s="1224"/>
      <c r="BB261" s="1224"/>
      <c r="BC261" s="1224"/>
      <c r="BD261" s="1224"/>
      <c r="BE261" s="1224"/>
      <c r="BF261" s="1224"/>
    </row>
    <row r="262" spans="1:58" ht="9.9499999999999993" customHeight="1">
      <c r="A262" s="1221">
        <v>43892</v>
      </c>
      <c r="B262" s="1221"/>
      <c r="C262" s="1221"/>
      <c r="D262" s="1222" t="s">
        <v>6062</v>
      </c>
      <c r="E262" s="1222"/>
      <c r="F262" s="1223">
        <v>200.44</v>
      </c>
      <c r="G262" s="1223"/>
      <c r="H262" s="1223"/>
      <c r="I262" s="1223"/>
      <c r="J262" s="1223"/>
      <c r="K262" s="1223"/>
      <c r="L262" s="1223"/>
      <c r="M262" s="1223"/>
      <c r="N262" s="1223">
        <v>200.44</v>
      </c>
      <c r="O262" s="1223"/>
      <c r="P262" s="1223"/>
      <c r="Q262" s="1223"/>
      <c r="R262" s="1223"/>
      <c r="S262" s="1223"/>
      <c r="T262" s="1223"/>
      <c r="U262" s="1220">
        <v>59503.15</v>
      </c>
      <c r="V262" s="1220"/>
      <c r="W262" s="1220"/>
      <c r="X262" s="1220"/>
      <c r="Y262" s="1220"/>
      <c r="Z262" s="1220"/>
      <c r="AA262" s="1220"/>
      <c r="AB262" s="1220"/>
      <c r="AC262" s="1220"/>
      <c r="AD262" s="1220"/>
      <c r="AE262" s="1220"/>
      <c r="AF262" s="1220"/>
      <c r="AG262" s="1220"/>
      <c r="AH262" s="1220"/>
      <c r="AI262" s="1220"/>
      <c r="AJ262" s="1220"/>
      <c r="AK262" s="1220"/>
      <c r="AL262" s="1225">
        <v>200.44</v>
      </c>
      <c r="AM262" s="1225"/>
      <c r="AN262" s="1225"/>
      <c r="AO262" s="1225"/>
      <c r="AP262" s="1225"/>
      <c r="AQ262" s="1225"/>
      <c r="AR262" s="1225"/>
      <c r="AS262" s="1225"/>
      <c r="AT262" s="1225"/>
      <c r="AU262" s="1225"/>
      <c r="AV262" s="1225"/>
      <c r="AW262" s="1225"/>
      <c r="AX262" s="1225"/>
      <c r="AY262" s="1225"/>
      <c r="AZ262" s="1225"/>
      <c r="BA262" s="1225"/>
      <c r="BB262" s="1225"/>
      <c r="BC262" s="1225"/>
      <c r="BD262" s="1225"/>
      <c r="BE262" s="1225"/>
      <c r="BF262" s="1225"/>
    </row>
    <row r="263" spans="1:58" ht="9.9499999999999993" customHeight="1">
      <c r="A263" s="1221">
        <v>43942</v>
      </c>
      <c r="B263" s="1221"/>
      <c r="C263" s="1221"/>
      <c r="D263" s="1222" t="s">
        <v>6063</v>
      </c>
      <c r="E263" s="1222"/>
      <c r="F263" s="1220">
        <v>1988.92</v>
      </c>
      <c r="G263" s="1220"/>
      <c r="H263" s="1220"/>
      <c r="I263" s="1220"/>
      <c r="J263" s="1220"/>
      <c r="K263" s="1220"/>
      <c r="L263" s="1220"/>
      <c r="M263" s="1220"/>
      <c r="N263" s="1220">
        <v>1988.92</v>
      </c>
      <c r="O263" s="1220"/>
      <c r="P263" s="1220"/>
      <c r="Q263" s="1220"/>
      <c r="R263" s="1220"/>
      <c r="S263" s="1220"/>
      <c r="T263" s="1220"/>
      <c r="U263" s="1220">
        <v>61492.07</v>
      </c>
      <c r="V263" s="1220"/>
      <c r="W263" s="1220"/>
      <c r="X263" s="1220"/>
      <c r="Y263" s="1220"/>
      <c r="Z263" s="1220"/>
      <c r="AA263" s="1220"/>
      <c r="AB263" s="1220"/>
      <c r="AC263" s="1220"/>
      <c r="AD263" s="1220"/>
      <c r="AE263" s="1220"/>
      <c r="AF263" s="1220"/>
      <c r="AG263" s="1220"/>
      <c r="AH263" s="1220"/>
      <c r="AI263" s="1220"/>
      <c r="AJ263" s="1220"/>
      <c r="AK263" s="1220"/>
      <c r="AL263" s="1224">
        <v>1988.92</v>
      </c>
      <c r="AM263" s="1224"/>
      <c r="AN263" s="1224"/>
      <c r="AO263" s="1224"/>
      <c r="AP263" s="1224"/>
      <c r="AQ263" s="1224"/>
      <c r="AR263" s="1224"/>
      <c r="AS263" s="1224"/>
      <c r="AT263" s="1224"/>
      <c r="AU263" s="1224"/>
      <c r="AV263" s="1224"/>
      <c r="AW263" s="1224"/>
      <c r="AX263" s="1224"/>
      <c r="AY263" s="1224"/>
      <c r="AZ263" s="1224"/>
      <c r="BA263" s="1224"/>
      <c r="BB263" s="1224"/>
      <c r="BC263" s="1224"/>
      <c r="BD263" s="1224"/>
      <c r="BE263" s="1224"/>
      <c r="BF263" s="1224"/>
    </row>
    <row r="264" spans="1:58" ht="9.9499999999999993" customHeight="1">
      <c r="A264" s="1221">
        <v>43942</v>
      </c>
      <c r="B264" s="1221"/>
      <c r="C264" s="1221"/>
      <c r="D264" s="1222" t="s">
        <v>6064</v>
      </c>
      <c r="E264" s="1222"/>
      <c r="F264" s="1223">
        <v>290.33</v>
      </c>
      <c r="G264" s="1223"/>
      <c r="H264" s="1223"/>
      <c r="I264" s="1223"/>
      <c r="J264" s="1223"/>
      <c r="K264" s="1223"/>
      <c r="L264" s="1223"/>
      <c r="M264" s="1223"/>
      <c r="N264" s="1223">
        <v>290.33</v>
      </c>
      <c r="O264" s="1223"/>
      <c r="P264" s="1223"/>
      <c r="Q264" s="1223"/>
      <c r="R264" s="1223"/>
      <c r="S264" s="1223"/>
      <c r="T264" s="1223"/>
      <c r="U264" s="1220">
        <v>61782.400000000001</v>
      </c>
      <c r="V264" s="1220"/>
      <c r="W264" s="1220"/>
      <c r="X264" s="1220"/>
      <c r="Y264" s="1220"/>
      <c r="Z264" s="1220"/>
      <c r="AA264" s="1220"/>
      <c r="AB264" s="1220"/>
      <c r="AC264" s="1220"/>
      <c r="AD264" s="1220"/>
      <c r="AE264" s="1220"/>
      <c r="AF264" s="1220"/>
      <c r="AG264" s="1220"/>
      <c r="AH264" s="1220"/>
      <c r="AI264" s="1220"/>
      <c r="AJ264" s="1220"/>
      <c r="AK264" s="1220"/>
      <c r="AL264" s="1225">
        <v>290.33</v>
      </c>
      <c r="AM264" s="1225"/>
      <c r="AN264" s="1225"/>
      <c r="AO264" s="1225"/>
      <c r="AP264" s="1225"/>
      <c r="AQ264" s="1225"/>
      <c r="AR264" s="1225"/>
      <c r="AS264" s="1225"/>
      <c r="AT264" s="1225"/>
      <c r="AU264" s="1225"/>
      <c r="AV264" s="1225"/>
      <c r="AW264" s="1225"/>
      <c r="AX264" s="1225"/>
      <c r="AY264" s="1225"/>
      <c r="AZ264" s="1225"/>
      <c r="BA264" s="1225"/>
      <c r="BB264" s="1225"/>
      <c r="BC264" s="1225"/>
      <c r="BD264" s="1225"/>
      <c r="BE264" s="1225"/>
      <c r="BF264" s="1225"/>
    </row>
    <row r="265" spans="1:58" ht="9.9499999999999993" customHeight="1">
      <c r="A265" s="1221">
        <v>43942</v>
      </c>
      <c r="B265" s="1221"/>
      <c r="C265" s="1221"/>
      <c r="D265" s="1222" t="s">
        <v>6065</v>
      </c>
      <c r="E265" s="1222"/>
      <c r="F265" s="1220">
        <v>3979.24</v>
      </c>
      <c r="G265" s="1220"/>
      <c r="H265" s="1220"/>
      <c r="I265" s="1220"/>
      <c r="J265" s="1220"/>
      <c r="K265" s="1220"/>
      <c r="L265" s="1220"/>
      <c r="M265" s="1220"/>
      <c r="N265" s="1220">
        <v>3979.24</v>
      </c>
      <c r="O265" s="1220"/>
      <c r="P265" s="1220"/>
      <c r="Q265" s="1220"/>
      <c r="R265" s="1220"/>
      <c r="S265" s="1220"/>
      <c r="T265" s="1220"/>
      <c r="U265" s="1220">
        <v>65761.64</v>
      </c>
      <c r="V265" s="1220"/>
      <c r="W265" s="1220"/>
      <c r="X265" s="1220"/>
      <c r="Y265" s="1220"/>
      <c r="Z265" s="1220"/>
      <c r="AA265" s="1220"/>
      <c r="AB265" s="1220"/>
      <c r="AC265" s="1220"/>
      <c r="AD265" s="1220"/>
      <c r="AE265" s="1220"/>
      <c r="AF265" s="1220"/>
      <c r="AG265" s="1220"/>
      <c r="AH265" s="1220"/>
      <c r="AI265" s="1220"/>
      <c r="AJ265" s="1220"/>
      <c r="AK265" s="1220"/>
      <c r="AL265" s="1224">
        <v>3979.24</v>
      </c>
      <c r="AM265" s="1224"/>
      <c r="AN265" s="1224"/>
      <c r="AO265" s="1224"/>
      <c r="AP265" s="1224"/>
      <c r="AQ265" s="1224"/>
      <c r="AR265" s="1224"/>
      <c r="AS265" s="1224"/>
      <c r="AT265" s="1224"/>
      <c r="AU265" s="1224"/>
      <c r="AV265" s="1224"/>
      <c r="AW265" s="1224"/>
      <c r="AX265" s="1224"/>
      <c r="AY265" s="1224"/>
      <c r="AZ265" s="1224"/>
      <c r="BA265" s="1224"/>
      <c r="BB265" s="1224"/>
      <c r="BC265" s="1224"/>
      <c r="BD265" s="1224"/>
      <c r="BE265" s="1224"/>
      <c r="BF265" s="1224"/>
    </row>
    <row r="266" spans="1:58" ht="9.9499999999999993" customHeight="1">
      <c r="A266" s="1221">
        <v>43942</v>
      </c>
      <c r="B266" s="1221"/>
      <c r="C266" s="1221"/>
      <c r="D266" s="1222" t="s">
        <v>6066</v>
      </c>
      <c r="E266" s="1222"/>
      <c r="F266" s="1223">
        <v>316.74</v>
      </c>
      <c r="G266" s="1223"/>
      <c r="H266" s="1223"/>
      <c r="I266" s="1223"/>
      <c r="J266" s="1223"/>
      <c r="K266" s="1223"/>
      <c r="L266" s="1223"/>
      <c r="M266" s="1223"/>
      <c r="N266" s="1223">
        <v>316.74</v>
      </c>
      <c r="O266" s="1223"/>
      <c r="P266" s="1223"/>
      <c r="Q266" s="1223"/>
      <c r="R266" s="1223"/>
      <c r="S266" s="1223"/>
      <c r="T266" s="1223"/>
      <c r="U266" s="1220">
        <v>66078.38</v>
      </c>
      <c r="V266" s="1220"/>
      <c r="W266" s="1220"/>
      <c r="X266" s="1220"/>
      <c r="Y266" s="1220"/>
      <c r="Z266" s="1220"/>
      <c r="AA266" s="1220"/>
      <c r="AB266" s="1220"/>
      <c r="AC266" s="1220"/>
      <c r="AD266" s="1220"/>
      <c r="AE266" s="1220"/>
      <c r="AF266" s="1220"/>
      <c r="AG266" s="1220"/>
      <c r="AH266" s="1220"/>
      <c r="AI266" s="1220"/>
      <c r="AJ266" s="1220"/>
      <c r="AK266" s="1220"/>
      <c r="AL266" s="1225">
        <v>316.74</v>
      </c>
      <c r="AM266" s="1225"/>
      <c r="AN266" s="1225"/>
      <c r="AO266" s="1225"/>
      <c r="AP266" s="1225"/>
      <c r="AQ266" s="1225"/>
      <c r="AR266" s="1225"/>
      <c r="AS266" s="1225"/>
      <c r="AT266" s="1225"/>
      <c r="AU266" s="1225"/>
      <c r="AV266" s="1225"/>
      <c r="AW266" s="1225"/>
      <c r="AX266" s="1225"/>
      <c r="AY266" s="1225"/>
      <c r="AZ266" s="1225"/>
      <c r="BA266" s="1225"/>
      <c r="BB266" s="1225"/>
      <c r="BC266" s="1225"/>
      <c r="BD266" s="1225"/>
      <c r="BE266" s="1225"/>
      <c r="BF266" s="1225"/>
    </row>
    <row r="267" spans="1:58" ht="9.9499999999999993" customHeight="1">
      <c r="A267" s="1221">
        <v>43942</v>
      </c>
      <c r="B267" s="1221"/>
      <c r="C267" s="1221"/>
      <c r="D267" s="1222" t="s">
        <v>6067</v>
      </c>
      <c r="E267" s="1222"/>
      <c r="F267" s="1223">
        <v>475.11</v>
      </c>
      <c r="G267" s="1223"/>
      <c r="H267" s="1223"/>
      <c r="I267" s="1223"/>
      <c r="J267" s="1223"/>
      <c r="K267" s="1223"/>
      <c r="L267" s="1223"/>
      <c r="M267" s="1223"/>
      <c r="N267" s="1223">
        <v>475.11</v>
      </c>
      <c r="O267" s="1223"/>
      <c r="P267" s="1223"/>
      <c r="Q267" s="1223"/>
      <c r="R267" s="1223"/>
      <c r="S267" s="1223"/>
      <c r="T267" s="1223"/>
      <c r="U267" s="1220">
        <v>66553.490000000005</v>
      </c>
      <c r="V267" s="1220"/>
      <c r="W267" s="1220"/>
      <c r="X267" s="1220"/>
      <c r="Y267" s="1220"/>
      <c r="Z267" s="1220"/>
      <c r="AA267" s="1220"/>
      <c r="AB267" s="1220"/>
      <c r="AC267" s="1220"/>
      <c r="AD267" s="1220"/>
      <c r="AE267" s="1220"/>
      <c r="AF267" s="1220"/>
      <c r="AG267" s="1220"/>
      <c r="AH267" s="1220"/>
      <c r="AI267" s="1220"/>
      <c r="AJ267" s="1220"/>
      <c r="AK267" s="1220"/>
      <c r="AL267" s="1225">
        <v>475.11</v>
      </c>
      <c r="AM267" s="1225"/>
      <c r="AN267" s="1225"/>
      <c r="AO267" s="1225"/>
      <c r="AP267" s="1225"/>
      <c r="AQ267" s="1225"/>
      <c r="AR267" s="1225"/>
      <c r="AS267" s="1225"/>
      <c r="AT267" s="1225"/>
      <c r="AU267" s="1225"/>
      <c r="AV267" s="1225"/>
      <c r="AW267" s="1225"/>
      <c r="AX267" s="1225"/>
      <c r="AY267" s="1225"/>
      <c r="AZ267" s="1225"/>
      <c r="BA267" s="1225"/>
      <c r="BB267" s="1225"/>
      <c r="BC267" s="1225"/>
      <c r="BD267" s="1225"/>
      <c r="BE267" s="1225"/>
      <c r="BF267" s="1225"/>
    </row>
    <row r="268" spans="1:58" ht="9.9499999999999993" customHeight="1">
      <c r="A268" s="1221">
        <v>43942</v>
      </c>
      <c r="B268" s="1221"/>
      <c r="C268" s="1221"/>
      <c r="D268" s="1222" t="s">
        <v>6068</v>
      </c>
      <c r="E268" s="1222"/>
      <c r="F268" s="1220">
        <v>6602.87</v>
      </c>
      <c r="G268" s="1220"/>
      <c r="H268" s="1220"/>
      <c r="I268" s="1220"/>
      <c r="J268" s="1220"/>
      <c r="K268" s="1220"/>
      <c r="L268" s="1220"/>
      <c r="M268" s="1220"/>
      <c r="N268" s="1220">
        <v>6602.87</v>
      </c>
      <c r="O268" s="1220"/>
      <c r="P268" s="1220"/>
      <c r="Q268" s="1220"/>
      <c r="R268" s="1220"/>
      <c r="S268" s="1220"/>
      <c r="T268" s="1220"/>
      <c r="U268" s="1220">
        <v>73156.36</v>
      </c>
      <c r="V268" s="1220"/>
      <c r="W268" s="1220"/>
      <c r="X268" s="1220"/>
      <c r="Y268" s="1220"/>
      <c r="Z268" s="1220"/>
      <c r="AA268" s="1220"/>
      <c r="AB268" s="1220"/>
      <c r="AC268" s="1220"/>
      <c r="AD268" s="1220"/>
      <c r="AE268" s="1220"/>
      <c r="AF268" s="1220"/>
      <c r="AG268" s="1220"/>
      <c r="AH268" s="1220"/>
      <c r="AI268" s="1220"/>
      <c r="AJ268" s="1220"/>
      <c r="AK268" s="1220"/>
      <c r="AL268" s="1224">
        <v>6602.87</v>
      </c>
      <c r="AM268" s="1224"/>
      <c r="AN268" s="1224"/>
      <c r="AO268" s="1224"/>
      <c r="AP268" s="1224"/>
      <c r="AQ268" s="1224"/>
      <c r="AR268" s="1224"/>
      <c r="AS268" s="1224"/>
      <c r="AT268" s="1224"/>
      <c r="AU268" s="1224"/>
      <c r="AV268" s="1224"/>
      <c r="AW268" s="1224"/>
      <c r="AX268" s="1224"/>
      <c r="AY268" s="1224"/>
      <c r="AZ268" s="1224"/>
      <c r="BA268" s="1224"/>
      <c r="BB268" s="1224"/>
      <c r="BC268" s="1224"/>
      <c r="BD268" s="1224"/>
      <c r="BE268" s="1224"/>
      <c r="BF268" s="1224"/>
    </row>
    <row r="269" spans="1:58" ht="9.9499999999999993" customHeight="1">
      <c r="A269" s="1221">
        <v>43942</v>
      </c>
      <c r="B269" s="1221"/>
      <c r="C269" s="1221"/>
      <c r="D269" s="1222" t="s">
        <v>6069</v>
      </c>
      <c r="E269" s="1222"/>
      <c r="F269" s="1223">
        <v>122.3</v>
      </c>
      <c r="G269" s="1223"/>
      <c r="H269" s="1223"/>
      <c r="I269" s="1223"/>
      <c r="J269" s="1223"/>
      <c r="K269" s="1223"/>
      <c r="L269" s="1223"/>
      <c r="M269" s="1223"/>
      <c r="N269" s="1223">
        <v>122.3</v>
      </c>
      <c r="O269" s="1223"/>
      <c r="P269" s="1223"/>
      <c r="Q269" s="1223"/>
      <c r="R269" s="1223"/>
      <c r="S269" s="1223"/>
      <c r="T269" s="1223"/>
      <c r="U269" s="1220">
        <v>73278.66</v>
      </c>
      <c r="V269" s="1220"/>
      <c r="W269" s="1220"/>
      <c r="X269" s="1220"/>
      <c r="Y269" s="1220"/>
      <c r="Z269" s="1220"/>
      <c r="AA269" s="1220"/>
      <c r="AB269" s="1220"/>
      <c r="AC269" s="1220"/>
      <c r="AD269" s="1220"/>
      <c r="AE269" s="1220"/>
      <c r="AF269" s="1220"/>
      <c r="AG269" s="1220"/>
      <c r="AH269" s="1220"/>
      <c r="AI269" s="1220"/>
      <c r="AJ269" s="1220"/>
      <c r="AK269" s="1220"/>
      <c r="AL269" s="1225">
        <v>122.3</v>
      </c>
      <c r="AM269" s="1225"/>
      <c r="AN269" s="1225"/>
      <c r="AO269" s="1225"/>
      <c r="AP269" s="1225"/>
      <c r="AQ269" s="1225"/>
      <c r="AR269" s="1225"/>
      <c r="AS269" s="1225"/>
      <c r="AT269" s="1225"/>
      <c r="AU269" s="1225"/>
      <c r="AV269" s="1225"/>
      <c r="AW269" s="1225"/>
      <c r="AX269" s="1225"/>
      <c r="AY269" s="1225"/>
      <c r="AZ269" s="1225"/>
      <c r="BA269" s="1225"/>
      <c r="BB269" s="1225"/>
      <c r="BC269" s="1225"/>
      <c r="BD269" s="1225"/>
      <c r="BE269" s="1225"/>
      <c r="BF269" s="1225"/>
    </row>
    <row r="270" spans="1:58" ht="9.9499999999999993" customHeight="1">
      <c r="A270" s="1221">
        <v>43957</v>
      </c>
      <c r="B270" s="1221"/>
      <c r="C270" s="1221"/>
      <c r="D270" s="1222" t="s">
        <v>6070</v>
      </c>
      <c r="E270" s="1222"/>
      <c r="F270" s="1220">
        <v>1460.47</v>
      </c>
      <c r="G270" s="1220"/>
      <c r="H270" s="1220"/>
      <c r="I270" s="1220"/>
      <c r="J270" s="1220"/>
      <c r="K270" s="1220"/>
      <c r="L270" s="1220"/>
      <c r="M270" s="1220"/>
      <c r="N270" s="1220">
        <v>1460.47</v>
      </c>
      <c r="O270" s="1220"/>
      <c r="P270" s="1220"/>
      <c r="Q270" s="1220"/>
      <c r="R270" s="1220"/>
      <c r="S270" s="1220"/>
      <c r="T270" s="1220"/>
      <c r="U270" s="1220">
        <v>74739.13</v>
      </c>
      <c r="V270" s="1220"/>
      <c r="W270" s="1220"/>
      <c r="X270" s="1220"/>
      <c r="Y270" s="1220"/>
      <c r="Z270" s="1220"/>
      <c r="AA270" s="1220"/>
      <c r="AB270" s="1220"/>
      <c r="AC270" s="1220"/>
      <c r="AD270" s="1220"/>
      <c r="AE270" s="1220"/>
      <c r="AF270" s="1220"/>
      <c r="AG270" s="1220"/>
      <c r="AH270" s="1220"/>
      <c r="AI270" s="1220"/>
      <c r="AJ270" s="1220"/>
      <c r="AK270" s="1220"/>
      <c r="AL270" s="1224">
        <v>1460.47</v>
      </c>
      <c r="AM270" s="1224"/>
      <c r="AN270" s="1224"/>
      <c r="AO270" s="1224"/>
      <c r="AP270" s="1224"/>
      <c r="AQ270" s="1224"/>
      <c r="AR270" s="1224"/>
      <c r="AS270" s="1224"/>
      <c r="AT270" s="1224"/>
      <c r="AU270" s="1224"/>
      <c r="AV270" s="1224"/>
      <c r="AW270" s="1224"/>
      <c r="AX270" s="1224"/>
      <c r="AY270" s="1224"/>
      <c r="AZ270" s="1224"/>
      <c r="BA270" s="1224"/>
      <c r="BB270" s="1224"/>
      <c r="BC270" s="1224"/>
      <c r="BD270" s="1224"/>
      <c r="BE270" s="1224"/>
      <c r="BF270" s="1224"/>
    </row>
    <row r="271" spans="1:58" ht="9.9499999999999993" customHeight="1">
      <c r="A271" s="1221">
        <v>43957</v>
      </c>
      <c r="B271" s="1221"/>
      <c r="C271" s="1221"/>
      <c r="D271" s="1222" t="s">
        <v>6071</v>
      </c>
      <c r="E271" s="1222"/>
      <c r="F271" s="1223">
        <v>290.33</v>
      </c>
      <c r="G271" s="1223"/>
      <c r="H271" s="1223"/>
      <c r="I271" s="1223"/>
      <c r="J271" s="1223"/>
      <c r="K271" s="1223"/>
      <c r="L271" s="1223"/>
      <c r="M271" s="1223"/>
      <c r="N271" s="1223">
        <v>290.33</v>
      </c>
      <c r="O271" s="1223"/>
      <c r="P271" s="1223"/>
      <c r="Q271" s="1223"/>
      <c r="R271" s="1223"/>
      <c r="S271" s="1223"/>
      <c r="T271" s="1223"/>
      <c r="U271" s="1220">
        <v>75029.460000000006</v>
      </c>
      <c r="V271" s="1220"/>
      <c r="W271" s="1220"/>
      <c r="X271" s="1220"/>
      <c r="Y271" s="1220"/>
      <c r="Z271" s="1220"/>
      <c r="AA271" s="1220"/>
      <c r="AB271" s="1220"/>
      <c r="AC271" s="1220"/>
      <c r="AD271" s="1220"/>
      <c r="AE271" s="1220"/>
      <c r="AF271" s="1220"/>
      <c r="AG271" s="1220"/>
      <c r="AH271" s="1220"/>
      <c r="AI271" s="1220"/>
      <c r="AJ271" s="1220"/>
      <c r="AK271" s="1220"/>
      <c r="AL271" s="1225">
        <v>290.33</v>
      </c>
      <c r="AM271" s="1225"/>
      <c r="AN271" s="1225"/>
      <c r="AO271" s="1225"/>
      <c r="AP271" s="1225"/>
      <c r="AQ271" s="1225"/>
      <c r="AR271" s="1225"/>
      <c r="AS271" s="1225"/>
      <c r="AT271" s="1225"/>
      <c r="AU271" s="1225"/>
      <c r="AV271" s="1225"/>
      <c r="AW271" s="1225"/>
      <c r="AX271" s="1225"/>
      <c r="AY271" s="1225"/>
      <c r="AZ271" s="1225"/>
      <c r="BA271" s="1225"/>
      <c r="BB271" s="1225"/>
      <c r="BC271" s="1225"/>
      <c r="BD271" s="1225"/>
      <c r="BE271" s="1225"/>
      <c r="BF271" s="1225"/>
    </row>
    <row r="272" spans="1:58" ht="9.9499999999999993" customHeight="1">
      <c r="A272" s="1221">
        <v>43957</v>
      </c>
      <c r="B272" s="1221"/>
      <c r="C272" s="1221"/>
      <c r="D272" s="1222" t="s">
        <v>6072</v>
      </c>
      <c r="E272" s="1222"/>
      <c r="F272" s="1220">
        <v>1917.53</v>
      </c>
      <c r="G272" s="1220"/>
      <c r="H272" s="1220"/>
      <c r="I272" s="1220"/>
      <c r="J272" s="1220"/>
      <c r="K272" s="1220"/>
      <c r="L272" s="1220"/>
      <c r="M272" s="1220"/>
      <c r="N272" s="1220">
        <v>1917.53</v>
      </c>
      <c r="O272" s="1220"/>
      <c r="P272" s="1220"/>
      <c r="Q272" s="1220"/>
      <c r="R272" s="1220"/>
      <c r="S272" s="1220"/>
      <c r="T272" s="1220"/>
      <c r="U272" s="1220">
        <v>76946.990000000005</v>
      </c>
      <c r="V272" s="1220"/>
      <c r="W272" s="1220"/>
      <c r="X272" s="1220"/>
      <c r="Y272" s="1220"/>
      <c r="Z272" s="1220"/>
      <c r="AA272" s="1220"/>
      <c r="AB272" s="1220"/>
      <c r="AC272" s="1220"/>
      <c r="AD272" s="1220"/>
      <c r="AE272" s="1220"/>
      <c r="AF272" s="1220"/>
      <c r="AG272" s="1220"/>
      <c r="AH272" s="1220"/>
      <c r="AI272" s="1220"/>
      <c r="AJ272" s="1220"/>
      <c r="AK272" s="1220"/>
      <c r="AL272" s="1224">
        <v>1917.53</v>
      </c>
      <c r="AM272" s="1224"/>
      <c r="AN272" s="1224"/>
      <c r="AO272" s="1224"/>
      <c r="AP272" s="1224"/>
      <c r="AQ272" s="1224"/>
      <c r="AR272" s="1224"/>
      <c r="AS272" s="1224"/>
      <c r="AT272" s="1224"/>
      <c r="AU272" s="1224"/>
      <c r="AV272" s="1224"/>
      <c r="AW272" s="1224"/>
      <c r="AX272" s="1224"/>
      <c r="AY272" s="1224"/>
      <c r="AZ272" s="1224"/>
      <c r="BA272" s="1224"/>
      <c r="BB272" s="1224"/>
      <c r="BC272" s="1224"/>
      <c r="BD272" s="1224"/>
      <c r="BE272" s="1224"/>
      <c r="BF272" s="1224"/>
    </row>
    <row r="273" spans="1:58" ht="9.9499999999999993" customHeight="1">
      <c r="A273" s="1221">
        <v>43957</v>
      </c>
      <c r="B273" s="1221"/>
      <c r="C273" s="1221"/>
      <c r="D273" s="1222" t="s">
        <v>6073</v>
      </c>
      <c r="E273" s="1222"/>
      <c r="F273" s="1223">
        <v>316.74</v>
      </c>
      <c r="G273" s="1223"/>
      <c r="H273" s="1223"/>
      <c r="I273" s="1223"/>
      <c r="J273" s="1223"/>
      <c r="K273" s="1223"/>
      <c r="L273" s="1223"/>
      <c r="M273" s="1223"/>
      <c r="N273" s="1223">
        <v>316.74</v>
      </c>
      <c r="O273" s="1223"/>
      <c r="P273" s="1223"/>
      <c r="Q273" s="1223"/>
      <c r="R273" s="1223"/>
      <c r="S273" s="1223"/>
      <c r="T273" s="1223"/>
      <c r="U273" s="1220">
        <v>77263.73</v>
      </c>
      <c r="V273" s="1220"/>
      <c r="W273" s="1220"/>
      <c r="X273" s="1220"/>
      <c r="Y273" s="1220"/>
      <c r="Z273" s="1220"/>
      <c r="AA273" s="1220"/>
      <c r="AB273" s="1220"/>
      <c r="AC273" s="1220"/>
      <c r="AD273" s="1220"/>
      <c r="AE273" s="1220"/>
      <c r="AF273" s="1220"/>
      <c r="AG273" s="1220"/>
      <c r="AH273" s="1220"/>
      <c r="AI273" s="1220"/>
      <c r="AJ273" s="1220"/>
      <c r="AK273" s="1220"/>
      <c r="AL273" s="1225">
        <v>316.74</v>
      </c>
      <c r="AM273" s="1225"/>
      <c r="AN273" s="1225"/>
      <c r="AO273" s="1225"/>
      <c r="AP273" s="1225"/>
      <c r="AQ273" s="1225"/>
      <c r="AR273" s="1225"/>
      <c r="AS273" s="1225"/>
      <c r="AT273" s="1225"/>
      <c r="AU273" s="1225"/>
      <c r="AV273" s="1225"/>
      <c r="AW273" s="1225"/>
      <c r="AX273" s="1225"/>
      <c r="AY273" s="1225"/>
      <c r="AZ273" s="1225"/>
      <c r="BA273" s="1225"/>
      <c r="BB273" s="1225"/>
      <c r="BC273" s="1225"/>
      <c r="BD273" s="1225"/>
      <c r="BE273" s="1225"/>
      <c r="BF273" s="1225"/>
    </row>
    <row r="274" spans="1:58" ht="9.9499999999999993" customHeight="1">
      <c r="A274" s="1221">
        <v>43957</v>
      </c>
      <c r="B274" s="1221"/>
      <c r="C274" s="1221"/>
      <c r="D274" s="1222" t="s">
        <v>6074</v>
      </c>
      <c r="E274" s="1222"/>
      <c r="F274" s="1223">
        <v>475.11</v>
      </c>
      <c r="G274" s="1223"/>
      <c r="H274" s="1223"/>
      <c r="I274" s="1223"/>
      <c r="J274" s="1223"/>
      <c r="K274" s="1223"/>
      <c r="L274" s="1223"/>
      <c r="M274" s="1223"/>
      <c r="N274" s="1223">
        <v>475.11</v>
      </c>
      <c r="O274" s="1223"/>
      <c r="P274" s="1223"/>
      <c r="Q274" s="1223"/>
      <c r="R274" s="1223"/>
      <c r="S274" s="1223"/>
      <c r="T274" s="1223"/>
      <c r="U274" s="1220">
        <v>77738.84</v>
      </c>
      <c r="V274" s="1220"/>
      <c r="W274" s="1220"/>
      <c r="X274" s="1220"/>
      <c r="Y274" s="1220"/>
      <c r="Z274" s="1220"/>
      <c r="AA274" s="1220"/>
      <c r="AB274" s="1220"/>
      <c r="AC274" s="1220"/>
      <c r="AD274" s="1220"/>
      <c r="AE274" s="1220"/>
      <c r="AF274" s="1220"/>
      <c r="AG274" s="1220"/>
      <c r="AH274" s="1220"/>
      <c r="AI274" s="1220"/>
      <c r="AJ274" s="1220"/>
      <c r="AK274" s="1220"/>
      <c r="AL274" s="1225">
        <v>475.11</v>
      </c>
      <c r="AM274" s="1225"/>
      <c r="AN274" s="1225"/>
      <c r="AO274" s="1225"/>
      <c r="AP274" s="1225"/>
      <c r="AQ274" s="1225"/>
      <c r="AR274" s="1225"/>
      <c r="AS274" s="1225"/>
      <c r="AT274" s="1225"/>
      <c r="AU274" s="1225"/>
      <c r="AV274" s="1225"/>
      <c r="AW274" s="1225"/>
      <c r="AX274" s="1225"/>
      <c r="AY274" s="1225"/>
      <c r="AZ274" s="1225"/>
      <c r="BA274" s="1225"/>
      <c r="BB274" s="1225"/>
      <c r="BC274" s="1225"/>
      <c r="BD274" s="1225"/>
      <c r="BE274" s="1225"/>
      <c r="BF274" s="1225"/>
    </row>
    <row r="275" spans="1:58" ht="9.9499999999999993" customHeight="1">
      <c r="A275" s="1221">
        <v>43957</v>
      </c>
      <c r="B275" s="1221"/>
      <c r="C275" s="1221"/>
      <c r="D275" s="1222" t="s">
        <v>6075</v>
      </c>
      <c r="E275" s="1222"/>
      <c r="F275" s="1220">
        <v>4928.45</v>
      </c>
      <c r="G275" s="1220"/>
      <c r="H275" s="1220"/>
      <c r="I275" s="1220"/>
      <c r="J275" s="1220"/>
      <c r="K275" s="1220"/>
      <c r="L275" s="1220"/>
      <c r="M275" s="1220"/>
      <c r="N275" s="1220">
        <v>4928.45</v>
      </c>
      <c r="O275" s="1220"/>
      <c r="P275" s="1220"/>
      <c r="Q275" s="1220"/>
      <c r="R275" s="1220"/>
      <c r="S275" s="1220"/>
      <c r="T275" s="1220"/>
      <c r="U275" s="1220">
        <v>82667.289999999994</v>
      </c>
      <c r="V275" s="1220"/>
      <c r="W275" s="1220"/>
      <c r="X275" s="1220"/>
      <c r="Y275" s="1220"/>
      <c r="Z275" s="1220"/>
      <c r="AA275" s="1220"/>
      <c r="AB275" s="1220"/>
      <c r="AC275" s="1220"/>
      <c r="AD275" s="1220"/>
      <c r="AE275" s="1220"/>
      <c r="AF275" s="1220"/>
      <c r="AG275" s="1220"/>
      <c r="AH275" s="1220"/>
      <c r="AI275" s="1220"/>
      <c r="AJ275" s="1220"/>
      <c r="AK275" s="1220"/>
      <c r="AL275" s="1224">
        <v>4928.45</v>
      </c>
      <c r="AM275" s="1224"/>
      <c r="AN275" s="1224"/>
      <c r="AO275" s="1224"/>
      <c r="AP275" s="1224"/>
      <c r="AQ275" s="1224"/>
      <c r="AR275" s="1224"/>
      <c r="AS275" s="1224"/>
      <c r="AT275" s="1224"/>
      <c r="AU275" s="1224"/>
      <c r="AV275" s="1224"/>
      <c r="AW275" s="1224"/>
      <c r="AX275" s="1224"/>
      <c r="AY275" s="1224"/>
      <c r="AZ275" s="1224"/>
      <c r="BA275" s="1224"/>
      <c r="BB275" s="1224"/>
      <c r="BC275" s="1224"/>
      <c r="BD275" s="1224"/>
      <c r="BE275" s="1224"/>
      <c r="BF275" s="1224"/>
    </row>
    <row r="276" spans="1:58" ht="9.9499999999999993" customHeight="1">
      <c r="A276" s="1221">
        <v>43957</v>
      </c>
      <c r="B276" s="1221"/>
      <c r="C276" s="1221"/>
      <c r="D276" s="1222" t="s">
        <v>6076</v>
      </c>
      <c r="E276" s="1222"/>
      <c r="F276" s="1223">
        <v>102.67</v>
      </c>
      <c r="G276" s="1223"/>
      <c r="H276" s="1223"/>
      <c r="I276" s="1223"/>
      <c r="J276" s="1223"/>
      <c r="K276" s="1223"/>
      <c r="L276" s="1223"/>
      <c r="M276" s="1223"/>
      <c r="N276" s="1223">
        <v>102.67</v>
      </c>
      <c r="O276" s="1223"/>
      <c r="P276" s="1223"/>
      <c r="Q276" s="1223"/>
      <c r="R276" s="1223"/>
      <c r="S276" s="1223"/>
      <c r="T276" s="1223"/>
      <c r="U276" s="1220">
        <v>82769.960000000006</v>
      </c>
      <c r="V276" s="1220"/>
      <c r="W276" s="1220"/>
      <c r="X276" s="1220"/>
      <c r="Y276" s="1220"/>
      <c r="Z276" s="1220"/>
      <c r="AA276" s="1220"/>
      <c r="AB276" s="1220"/>
      <c r="AC276" s="1220"/>
      <c r="AD276" s="1220"/>
      <c r="AE276" s="1220"/>
      <c r="AF276" s="1220"/>
      <c r="AG276" s="1220"/>
      <c r="AH276" s="1220"/>
      <c r="AI276" s="1220"/>
      <c r="AJ276" s="1220"/>
      <c r="AK276" s="1220"/>
      <c r="AL276" s="1225">
        <v>102.67</v>
      </c>
      <c r="AM276" s="1225"/>
      <c r="AN276" s="1225"/>
      <c r="AO276" s="1225"/>
      <c r="AP276" s="1225"/>
      <c r="AQ276" s="1225"/>
      <c r="AR276" s="1225"/>
      <c r="AS276" s="1225"/>
      <c r="AT276" s="1225"/>
      <c r="AU276" s="1225"/>
      <c r="AV276" s="1225"/>
      <c r="AW276" s="1225"/>
      <c r="AX276" s="1225"/>
      <c r="AY276" s="1225"/>
      <c r="AZ276" s="1225"/>
      <c r="BA276" s="1225"/>
      <c r="BB276" s="1225"/>
      <c r="BC276" s="1225"/>
      <c r="BD276" s="1225"/>
      <c r="BE276" s="1225"/>
      <c r="BF276" s="1225"/>
    </row>
    <row r="277" spans="1:58" ht="9.9499999999999993" customHeight="1">
      <c r="A277" s="1221">
        <v>43984</v>
      </c>
      <c r="B277" s="1221"/>
      <c r="C277" s="1221"/>
      <c r="D277" s="1222" t="s">
        <v>6077</v>
      </c>
      <c r="E277" s="1222"/>
      <c r="F277" s="1223">
        <v>692.33</v>
      </c>
      <c r="G277" s="1223"/>
      <c r="H277" s="1223"/>
      <c r="I277" s="1223"/>
      <c r="J277" s="1223"/>
      <c r="K277" s="1223"/>
      <c r="L277" s="1223"/>
      <c r="M277" s="1223"/>
      <c r="N277" s="1223">
        <v>692.33</v>
      </c>
      <c r="O277" s="1223"/>
      <c r="P277" s="1223"/>
      <c r="Q277" s="1223"/>
      <c r="R277" s="1223"/>
      <c r="S277" s="1223"/>
      <c r="T277" s="1223"/>
      <c r="U277" s="1220">
        <v>83462.289999999994</v>
      </c>
      <c r="V277" s="1220"/>
      <c r="W277" s="1220"/>
      <c r="X277" s="1220"/>
      <c r="Y277" s="1220"/>
      <c r="Z277" s="1220"/>
      <c r="AA277" s="1220"/>
      <c r="AB277" s="1220"/>
      <c r="AC277" s="1220"/>
      <c r="AD277" s="1220"/>
      <c r="AE277" s="1220"/>
      <c r="AF277" s="1220"/>
      <c r="AG277" s="1220"/>
      <c r="AH277" s="1220"/>
      <c r="AI277" s="1220"/>
      <c r="AJ277" s="1220"/>
      <c r="AK277" s="1220"/>
      <c r="AL277" s="1225">
        <v>692.33</v>
      </c>
      <c r="AM277" s="1225"/>
      <c r="AN277" s="1225"/>
      <c r="AO277" s="1225"/>
      <c r="AP277" s="1225"/>
      <c r="AQ277" s="1225"/>
      <c r="AR277" s="1225"/>
      <c r="AS277" s="1225"/>
      <c r="AT277" s="1225"/>
      <c r="AU277" s="1225"/>
      <c r="AV277" s="1225"/>
      <c r="AW277" s="1225"/>
      <c r="AX277" s="1225"/>
      <c r="AY277" s="1225"/>
      <c r="AZ277" s="1225"/>
      <c r="BA277" s="1225"/>
      <c r="BB277" s="1225"/>
      <c r="BC277" s="1225"/>
      <c r="BD277" s="1225"/>
      <c r="BE277" s="1225"/>
      <c r="BF277" s="1225"/>
    </row>
    <row r="278" spans="1:58" ht="9.9499999999999993" customHeight="1">
      <c r="A278" s="1221">
        <v>43984</v>
      </c>
      <c r="B278" s="1221"/>
      <c r="C278" s="1221"/>
      <c r="D278" s="1222" t="s">
        <v>6078</v>
      </c>
      <c r="E278" s="1222"/>
      <c r="F278" s="1223">
        <v>290.33</v>
      </c>
      <c r="G278" s="1223"/>
      <c r="H278" s="1223"/>
      <c r="I278" s="1223"/>
      <c r="J278" s="1223"/>
      <c r="K278" s="1223"/>
      <c r="L278" s="1223"/>
      <c r="M278" s="1223"/>
      <c r="N278" s="1223">
        <v>290.33</v>
      </c>
      <c r="O278" s="1223"/>
      <c r="P278" s="1223"/>
      <c r="Q278" s="1223"/>
      <c r="R278" s="1223"/>
      <c r="S278" s="1223"/>
      <c r="T278" s="1223"/>
      <c r="U278" s="1220">
        <v>83752.62</v>
      </c>
      <c r="V278" s="1220"/>
      <c r="W278" s="1220"/>
      <c r="X278" s="1220"/>
      <c r="Y278" s="1220"/>
      <c r="Z278" s="1220"/>
      <c r="AA278" s="1220"/>
      <c r="AB278" s="1220"/>
      <c r="AC278" s="1220"/>
      <c r="AD278" s="1220"/>
      <c r="AE278" s="1220"/>
      <c r="AF278" s="1220"/>
      <c r="AG278" s="1220"/>
      <c r="AH278" s="1220"/>
      <c r="AI278" s="1220"/>
      <c r="AJ278" s="1220"/>
      <c r="AK278" s="1220"/>
      <c r="AL278" s="1225">
        <v>290.33</v>
      </c>
      <c r="AM278" s="1225"/>
      <c r="AN278" s="1225"/>
      <c r="AO278" s="1225"/>
      <c r="AP278" s="1225"/>
      <c r="AQ278" s="1225"/>
      <c r="AR278" s="1225"/>
      <c r="AS278" s="1225"/>
      <c r="AT278" s="1225"/>
      <c r="AU278" s="1225"/>
      <c r="AV278" s="1225"/>
      <c r="AW278" s="1225"/>
      <c r="AX278" s="1225"/>
      <c r="AY278" s="1225"/>
      <c r="AZ278" s="1225"/>
      <c r="BA278" s="1225"/>
      <c r="BB278" s="1225"/>
      <c r="BC278" s="1225"/>
      <c r="BD278" s="1225"/>
      <c r="BE278" s="1225"/>
      <c r="BF278" s="1225"/>
    </row>
    <row r="279" spans="1:58" ht="9.9499999999999993" customHeight="1">
      <c r="A279" s="1221">
        <v>43984</v>
      </c>
      <c r="B279" s="1221"/>
      <c r="C279" s="1221"/>
      <c r="D279" s="1222" t="s">
        <v>6079</v>
      </c>
      <c r="E279" s="1222"/>
      <c r="F279" s="1220">
        <v>3741.06</v>
      </c>
      <c r="G279" s="1220"/>
      <c r="H279" s="1220"/>
      <c r="I279" s="1220"/>
      <c r="J279" s="1220"/>
      <c r="K279" s="1220"/>
      <c r="L279" s="1220"/>
      <c r="M279" s="1220"/>
      <c r="N279" s="1220">
        <v>3741.06</v>
      </c>
      <c r="O279" s="1220"/>
      <c r="P279" s="1220"/>
      <c r="Q279" s="1220"/>
      <c r="R279" s="1220"/>
      <c r="S279" s="1220"/>
      <c r="T279" s="1220"/>
      <c r="U279" s="1220">
        <v>87493.68</v>
      </c>
      <c r="V279" s="1220"/>
      <c r="W279" s="1220"/>
      <c r="X279" s="1220"/>
      <c r="Y279" s="1220"/>
      <c r="Z279" s="1220"/>
      <c r="AA279" s="1220"/>
      <c r="AB279" s="1220"/>
      <c r="AC279" s="1220"/>
      <c r="AD279" s="1220"/>
      <c r="AE279" s="1220"/>
      <c r="AF279" s="1220"/>
      <c r="AG279" s="1220"/>
      <c r="AH279" s="1220"/>
      <c r="AI279" s="1220"/>
      <c r="AJ279" s="1220"/>
      <c r="AK279" s="1220"/>
      <c r="AL279" s="1224">
        <v>3741.06</v>
      </c>
      <c r="AM279" s="1224"/>
      <c r="AN279" s="1224"/>
      <c r="AO279" s="1224"/>
      <c r="AP279" s="1224"/>
      <c r="AQ279" s="1224"/>
      <c r="AR279" s="1224"/>
      <c r="AS279" s="1224"/>
      <c r="AT279" s="1224"/>
      <c r="AU279" s="1224"/>
      <c r="AV279" s="1224"/>
      <c r="AW279" s="1224"/>
      <c r="AX279" s="1224"/>
      <c r="AY279" s="1224"/>
      <c r="AZ279" s="1224"/>
      <c r="BA279" s="1224"/>
      <c r="BB279" s="1224"/>
      <c r="BC279" s="1224"/>
      <c r="BD279" s="1224"/>
      <c r="BE279" s="1224"/>
      <c r="BF279" s="1224"/>
    </row>
    <row r="280" spans="1:58" ht="9.9499999999999993" customHeight="1">
      <c r="A280" s="1221">
        <v>43984</v>
      </c>
      <c r="B280" s="1221"/>
      <c r="C280" s="1221"/>
      <c r="D280" s="1222" t="s">
        <v>6080</v>
      </c>
      <c r="E280" s="1222"/>
      <c r="F280" s="1223">
        <v>316.74</v>
      </c>
      <c r="G280" s="1223"/>
      <c r="H280" s="1223"/>
      <c r="I280" s="1223"/>
      <c r="J280" s="1223"/>
      <c r="K280" s="1223"/>
      <c r="L280" s="1223"/>
      <c r="M280" s="1223"/>
      <c r="N280" s="1223">
        <v>316.74</v>
      </c>
      <c r="O280" s="1223"/>
      <c r="P280" s="1223"/>
      <c r="Q280" s="1223"/>
      <c r="R280" s="1223"/>
      <c r="S280" s="1223"/>
      <c r="T280" s="1223"/>
      <c r="U280" s="1220">
        <v>87810.42</v>
      </c>
      <c r="V280" s="1220"/>
      <c r="W280" s="1220"/>
      <c r="X280" s="1220"/>
      <c r="Y280" s="1220"/>
      <c r="Z280" s="1220"/>
      <c r="AA280" s="1220"/>
      <c r="AB280" s="1220"/>
      <c r="AC280" s="1220"/>
      <c r="AD280" s="1220"/>
      <c r="AE280" s="1220"/>
      <c r="AF280" s="1220"/>
      <c r="AG280" s="1220"/>
      <c r="AH280" s="1220"/>
      <c r="AI280" s="1220"/>
      <c r="AJ280" s="1220"/>
      <c r="AK280" s="1220"/>
      <c r="AL280" s="1225">
        <v>316.74</v>
      </c>
      <c r="AM280" s="1225"/>
      <c r="AN280" s="1225"/>
      <c r="AO280" s="1225"/>
      <c r="AP280" s="1225"/>
      <c r="AQ280" s="1225"/>
      <c r="AR280" s="1225"/>
      <c r="AS280" s="1225"/>
      <c r="AT280" s="1225"/>
      <c r="AU280" s="1225"/>
      <c r="AV280" s="1225"/>
      <c r="AW280" s="1225"/>
      <c r="AX280" s="1225"/>
      <c r="AY280" s="1225"/>
      <c r="AZ280" s="1225"/>
      <c r="BA280" s="1225"/>
      <c r="BB280" s="1225"/>
      <c r="BC280" s="1225"/>
      <c r="BD280" s="1225"/>
      <c r="BE280" s="1225"/>
      <c r="BF280" s="1225"/>
    </row>
    <row r="281" spans="1:58" ht="9.9499999999999993" customHeight="1">
      <c r="A281" s="1221">
        <v>43984</v>
      </c>
      <c r="B281" s="1221"/>
      <c r="C281" s="1221"/>
      <c r="D281" s="1222" t="s">
        <v>6081</v>
      </c>
      <c r="E281" s="1222"/>
      <c r="F281" s="1223">
        <v>475.11</v>
      </c>
      <c r="G281" s="1223"/>
      <c r="H281" s="1223"/>
      <c r="I281" s="1223"/>
      <c r="J281" s="1223"/>
      <c r="K281" s="1223"/>
      <c r="L281" s="1223"/>
      <c r="M281" s="1223"/>
      <c r="N281" s="1223">
        <v>475.11</v>
      </c>
      <c r="O281" s="1223"/>
      <c r="P281" s="1223"/>
      <c r="Q281" s="1223"/>
      <c r="R281" s="1223"/>
      <c r="S281" s="1223"/>
      <c r="T281" s="1223"/>
      <c r="U281" s="1220">
        <v>88285.53</v>
      </c>
      <c r="V281" s="1220"/>
      <c r="W281" s="1220"/>
      <c r="X281" s="1220"/>
      <c r="Y281" s="1220"/>
      <c r="Z281" s="1220"/>
      <c r="AA281" s="1220"/>
      <c r="AB281" s="1220"/>
      <c r="AC281" s="1220"/>
      <c r="AD281" s="1220"/>
      <c r="AE281" s="1220"/>
      <c r="AF281" s="1220"/>
      <c r="AG281" s="1220"/>
      <c r="AH281" s="1220"/>
      <c r="AI281" s="1220"/>
      <c r="AJ281" s="1220"/>
      <c r="AK281" s="1220"/>
      <c r="AL281" s="1225">
        <v>475.11</v>
      </c>
      <c r="AM281" s="1225"/>
      <c r="AN281" s="1225"/>
      <c r="AO281" s="1225"/>
      <c r="AP281" s="1225"/>
      <c r="AQ281" s="1225"/>
      <c r="AR281" s="1225"/>
      <c r="AS281" s="1225"/>
      <c r="AT281" s="1225"/>
      <c r="AU281" s="1225"/>
      <c r="AV281" s="1225"/>
      <c r="AW281" s="1225"/>
      <c r="AX281" s="1225"/>
      <c r="AY281" s="1225"/>
      <c r="AZ281" s="1225"/>
      <c r="BA281" s="1225"/>
      <c r="BB281" s="1225"/>
      <c r="BC281" s="1225"/>
      <c r="BD281" s="1225"/>
      <c r="BE281" s="1225"/>
      <c r="BF281" s="1225"/>
    </row>
    <row r="282" spans="1:58" ht="14.1" customHeight="1">
      <c r="A282" s="1221">
        <v>43984</v>
      </c>
      <c r="B282" s="1221"/>
      <c r="C282" s="1221"/>
      <c r="D282" s="1222" t="s">
        <v>6082</v>
      </c>
      <c r="E282" s="1222"/>
      <c r="F282" s="1220">
        <v>10511.9</v>
      </c>
      <c r="G282" s="1220"/>
      <c r="H282" s="1220"/>
      <c r="I282" s="1220"/>
      <c r="J282" s="1220"/>
      <c r="K282" s="1220"/>
      <c r="L282" s="1220"/>
      <c r="M282" s="1220"/>
      <c r="N282" s="1220">
        <v>10511.9</v>
      </c>
      <c r="O282" s="1220"/>
      <c r="P282" s="1220"/>
      <c r="Q282" s="1220"/>
      <c r="R282" s="1220"/>
      <c r="S282" s="1220"/>
      <c r="T282" s="1220"/>
      <c r="U282" s="1220">
        <v>98797.43</v>
      </c>
      <c r="V282" s="1220"/>
      <c r="W282" s="1220"/>
      <c r="X282" s="1220"/>
      <c r="Y282" s="1220"/>
      <c r="Z282" s="1220"/>
      <c r="AA282" s="1220"/>
      <c r="AB282" s="1220"/>
      <c r="AC282" s="1220"/>
      <c r="AD282" s="1220"/>
      <c r="AE282" s="1220"/>
      <c r="AF282" s="1220"/>
      <c r="AG282" s="1220"/>
      <c r="AH282" s="1220"/>
      <c r="AI282" s="1220"/>
      <c r="AJ282" s="1220"/>
      <c r="AK282" s="1220"/>
      <c r="AL282" s="1224">
        <v>10511.9</v>
      </c>
      <c r="AM282" s="1224"/>
      <c r="AN282" s="1224"/>
      <c r="AO282" s="1224"/>
      <c r="AP282" s="1224"/>
      <c r="AQ282" s="1224"/>
      <c r="AR282" s="1224"/>
      <c r="AS282" s="1224"/>
      <c r="AT282" s="1224"/>
      <c r="AU282" s="1224"/>
      <c r="AV282" s="1224"/>
      <c r="AW282" s="1224"/>
      <c r="AX282" s="1224"/>
      <c r="AY282" s="1224"/>
      <c r="AZ282" s="1224"/>
      <c r="BA282" s="1224"/>
      <c r="BB282" s="1224"/>
      <c r="BC282" s="1224"/>
      <c r="BD282" s="1224"/>
      <c r="BE282" s="1224"/>
      <c r="BF282" s="1224"/>
    </row>
    <row r="283" spans="1:58" ht="14.1" customHeight="1">
      <c r="A283" s="1221">
        <v>43984</v>
      </c>
      <c r="B283" s="1221"/>
      <c r="C283" s="1221"/>
      <c r="D283" s="1222" t="s">
        <v>6083</v>
      </c>
      <c r="E283" s="1222"/>
      <c r="F283" s="1222"/>
      <c r="G283" s="1223">
        <v>140.04</v>
      </c>
      <c r="H283" s="1223"/>
      <c r="I283" s="1223"/>
      <c r="J283" s="1223"/>
      <c r="K283" s="1223"/>
      <c r="L283" s="1223"/>
      <c r="M283" s="1223"/>
      <c r="N283" s="1223"/>
      <c r="O283" s="1223">
        <v>140.04</v>
      </c>
      <c r="P283" s="1223"/>
      <c r="Q283" s="1223"/>
      <c r="R283" s="1223"/>
      <c r="S283" s="1223"/>
      <c r="T283" s="1223"/>
      <c r="U283" s="1220">
        <v>98937.47</v>
      </c>
      <c r="V283" s="1220"/>
      <c r="W283" s="1220"/>
      <c r="X283" s="1220"/>
      <c r="Y283" s="1220"/>
      <c r="Z283" s="1220"/>
      <c r="AA283" s="1220"/>
      <c r="AB283" s="1220"/>
      <c r="AC283" s="1220"/>
      <c r="AD283" s="1220"/>
      <c r="AE283" s="1220"/>
      <c r="AF283" s="1220"/>
      <c r="AG283" s="1220"/>
      <c r="AH283" s="1220"/>
      <c r="AI283" s="1220"/>
      <c r="AJ283" s="1111"/>
      <c r="AK283" s="1111"/>
      <c r="AL283" s="1111"/>
      <c r="AM283" s="1111"/>
      <c r="AN283" s="1111"/>
      <c r="AO283" s="1111"/>
      <c r="AP283" s="1111"/>
      <c r="AQ283" s="1111"/>
      <c r="AR283" s="1111"/>
      <c r="AS283" s="1111"/>
      <c r="AT283" s="1111"/>
      <c r="AU283" s="1111"/>
      <c r="AV283" s="1111"/>
      <c r="AW283" s="1111"/>
      <c r="AX283" s="1111"/>
      <c r="AY283" s="1111"/>
      <c r="AZ283" s="1111"/>
      <c r="BA283" s="1111"/>
      <c r="BB283" s="1111"/>
      <c r="BC283" s="1111"/>
      <c r="BD283" s="1223">
        <v>140.04</v>
      </c>
      <c r="BE283" s="1223"/>
      <c r="BF283" s="1223"/>
    </row>
    <row r="284" spans="1:58" ht="9.9499999999999993" customHeight="1">
      <c r="A284" s="1221">
        <v>44015</v>
      </c>
      <c r="B284" s="1221"/>
      <c r="C284" s="1221"/>
      <c r="D284" s="1222" t="s">
        <v>6084</v>
      </c>
      <c r="E284" s="1222"/>
      <c r="F284" s="1222"/>
      <c r="G284" s="1220">
        <v>2487.17</v>
      </c>
      <c r="H284" s="1220"/>
      <c r="I284" s="1220"/>
      <c r="J284" s="1220"/>
      <c r="K284" s="1220"/>
      <c r="L284" s="1220"/>
      <c r="M284" s="1220"/>
      <c r="N284" s="1220"/>
      <c r="O284" s="1220">
        <v>2487.17</v>
      </c>
      <c r="P284" s="1220"/>
      <c r="Q284" s="1220"/>
      <c r="R284" s="1220"/>
      <c r="S284" s="1220"/>
      <c r="T284" s="1220"/>
      <c r="U284" s="1220">
        <v>101424.64</v>
      </c>
      <c r="V284" s="1220"/>
      <c r="W284" s="1220"/>
      <c r="X284" s="1220"/>
      <c r="Y284" s="1220"/>
      <c r="Z284" s="1220"/>
      <c r="AA284" s="1220"/>
      <c r="AB284" s="1220"/>
      <c r="AC284" s="1220"/>
      <c r="AD284" s="1220"/>
      <c r="AE284" s="1220"/>
      <c r="AF284" s="1220"/>
      <c r="AG284" s="1220"/>
      <c r="AH284" s="1220"/>
      <c r="AI284" s="1220"/>
      <c r="AJ284" s="1220">
        <v>2487.17</v>
      </c>
      <c r="AK284" s="1220"/>
      <c r="AL284" s="1220"/>
      <c r="AM284" s="1220"/>
      <c r="AN284" s="1220"/>
      <c r="AO284" s="1220"/>
      <c r="AP284" s="1220"/>
      <c r="AQ284" s="1220"/>
      <c r="AR284" s="1220"/>
      <c r="AS284" s="1220"/>
      <c r="AT284" s="1220"/>
      <c r="AU284" s="1220"/>
      <c r="AV284" s="1220"/>
      <c r="AW284" s="1220"/>
      <c r="AX284" s="1220"/>
      <c r="AY284" s="1220"/>
      <c r="AZ284" s="1220"/>
      <c r="BA284" s="1220"/>
      <c r="BB284" s="1220"/>
      <c r="BC284" s="1220"/>
      <c r="BD284" s="1111"/>
      <c r="BE284" s="1111"/>
      <c r="BF284" s="1111"/>
    </row>
    <row r="285" spans="1:58" ht="9.9499999999999993" customHeight="1">
      <c r="A285" s="1221">
        <v>44015</v>
      </c>
      <c r="B285" s="1221"/>
      <c r="C285" s="1221"/>
      <c r="D285" s="1222" t="s">
        <v>6085</v>
      </c>
      <c r="E285" s="1222"/>
      <c r="F285" s="1222"/>
      <c r="G285" s="1223">
        <v>290.33</v>
      </c>
      <c r="H285" s="1223"/>
      <c r="I285" s="1223"/>
      <c r="J285" s="1223"/>
      <c r="K285" s="1223"/>
      <c r="L285" s="1223"/>
      <c r="M285" s="1223"/>
      <c r="N285" s="1223"/>
      <c r="O285" s="1223">
        <v>290.33</v>
      </c>
      <c r="P285" s="1223"/>
      <c r="Q285" s="1223"/>
      <c r="R285" s="1223"/>
      <c r="S285" s="1223"/>
      <c r="T285" s="1223"/>
      <c r="U285" s="1220">
        <v>101714.97</v>
      </c>
      <c r="V285" s="1220"/>
      <c r="W285" s="1220"/>
      <c r="X285" s="1220"/>
      <c r="Y285" s="1220"/>
      <c r="Z285" s="1220"/>
      <c r="AA285" s="1220"/>
      <c r="AB285" s="1220"/>
      <c r="AC285" s="1220"/>
      <c r="AD285" s="1220"/>
      <c r="AE285" s="1220"/>
      <c r="AF285" s="1220"/>
      <c r="AG285" s="1220"/>
      <c r="AH285" s="1220"/>
      <c r="AI285" s="1220"/>
      <c r="AJ285" s="1225">
        <v>290.33</v>
      </c>
      <c r="AK285" s="1225"/>
      <c r="AL285" s="1225"/>
      <c r="AM285" s="1225"/>
      <c r="AN285" s="1225"/>
      <c r="AO285" s="1225"/>
      <c r="AP285" s="1225"/>
      <c r="AQ285" s="1225"/>
      <c r="AR285" s="1225"/>
      <c r="AS285" s="1225"/>
      <c r="AT285" s="1225"/>
      <c r="AU285" s="1225"/>
      <c r="AV285" s="1225"/>
      <c r="AW285" s="1225"/>
      <c r="AX285" s="1225"/>
      <c r="AY285" s="1225"/>
      <c r="AZ285" s="1225"/>
      <c r="BA285" s="1225"/>
      <c r="BB285" s="1225"/>
      <c r="BC285" s="1225"/>
      <c r="BD285" s="1111"/>
      <c r="BE285" s="1111"/>
      <c r="BF285" s="1111"/>
    </row>
    <row r="286" spans="1:58" ht="9.9499999999999993" customHeight="1">
      <c r="A286" s="1221">
        <v>44015</v>
      </c>
      <c r="B286" s="1221"/>
      <c r="C286" s="1221"/>
      <c r="D286" s="1222" t="s">
        <v>6086</v>
      </c>
      <c r="E286" s="1222"/>
      <c r="F286" s="1222"/>
      <c r="G286" s="1220">
        <v>4413.7</v>
      </c>
      <c r="H286" s="1220"/>
      <c r="I286" s="1220"/>
      <c r="J286" s="1220"/>
      <c r="K286" s="1220"/>
      <c r="L286" s="1220"/>
      <c r="M286" s="1220"/>
      <c r="N286" s="1220"/>
      <c r="O286" s="1220">
        <v>4413.7</v>
      </c>
      <c r="P286" s="1220"/>
      <c r="Q286" s="1220"/>
      <c r="R286" s="1220"/>
      <c r="S286" s="1220"/>
      <c r="T286" s="1220"/>
      <c r="U286" s="1220">
        <v>106128.67</v>
      </c>
      <c r="V286" s="1220"/>
      <c r="W286" s="1220"/>
      <c r="X286" s="1220"/>
      <c r="Y286" s="1220"/>
      <c r="Z286" s="1220"/>
      <c r="AA286" s="1220"/>
      <c r="AB286" s="1220"/>
      <c r="AC286" s="1220"/>
      <c r="AD286" s="1220"/>
      <c r="AE286" s="1220"/>
      <c r="AF286" s="1220"/>
      <c r="AG286" s="1220"/>
      <c r="AH286" s="1220"/>
      <c r="AI286" s="1220"/>
      <c r="AJ286" s="1220">
        <v>4413.7</v>
      </c>
      <c r="AK286" s="1220"/>
      <c r="AL286" s="1220"/>
      <c r="AM286" s="1220"/>
      <c r="AN286" s="1220"/>
      <c r="AO286" s="1220"/>
      <c r="AP286" s="1220"/>
      <c r="AQ286" s="1220"/>
      <c r="AR286" s="1220"/>
      <c r="AS286" s="1220"/>
      <c r="AT286" s="1220"/>
      <c r="AU286" s="1220"/>
      <c r="AV286" s="1220"/>
      <c r="AW286" s="1220"/>
      <c r="AX286" s="1220"/>
      <c r="AY286" s="1220"/>
      <c r="AZ286" s="1220"/>
      <c r="BA286" s="1220"/>
      <c r="BB286" s="1220"/>
      <c r="BC286" s="1220"/>
      <c r="BD286" s="1111"/>
      <c r="BE286" s="1111"/>
      <c r="BF286" s="1111"/>
    </row>
    <row r="287" spans="1:58" ht="9.9499999999999993" customHeight="1">
      <c r="A287" s="1221">
        <v>44015</v>
      </c>
      <c r="B287" s="1221"/>
      <c r="C287" s="1221"/>
      <c r="D287" s="1222" t="s">
        <v>6087</v>
      </c>
      <c r="E287" s="1222"/>
      <c r="F287" s="1222"/>
      <c r="G287" s="1223">
        <v>316.74</v>
      </c>
      <c r="H287" s="1223"/>
      <c r="I287" s="1223"/>
      <c r="J287" s="1223"/>
      <c r="K287" s="1223"/>
      <c r="L287" s="1223"/>
      <c r="M287" s="1223"/>
      <c r="N287" s="1223"/>
      <c r="O287" s="1223">
        <v>316.74</v>
      </c>
      <c r="P287" s="1223"/>
      <c r="Q287" s="1223"/>
      <c r="R287" s="1223"/>
      <c r="S287" s="1223"/>
      <c r="T287" s="1223"/>
      <c r="U287" s="1220">
        <v>106445.41</v>
      </c>
      <c r="V287" s="1220"/>
      <c r="W287" s="1220"/>
      <c r="X287" s="1220"/>
      <c r="Y287" s="1220"/>
      <c r="Z287" s="1220"/>
      <c r="AA287" s="1220"/>
      <c r="AB287" s="1220"/>
      <c r="AC287" s="1220"/>
      <c r="AD287" s="1220"/>
      <c r="AE287" s="1220"/>
      <c r="AF287" s="1220"/>
      <c r="AG287" s="1220"/>
      <c r="AH287" s="1220"/>
      <c r="AI287" s="1220"/>
      <c r="AJ287" s="1225">
        <v>316.74</v>
      </c>
      <c r="AK287" s="1225"/>
      <c r="AL287" s="1225"/>
      <c r="AM287" s="1225"/>
      <c r="AN287" s="1225"/>
      <c r="AO287" s="1225"/>
      <c r="AP287" s="1225"/>
      <c r="AQ287" s="1225"/>
      <c r="AR287" s="1225"/>
      <c r="AS287" s="1225"/>
      <c r="AT287" s="1225"/>
      <c r="AU287" s="1225"/>
      <c r="AV287" s="1225"/>
      <c r="AW287" s="1225"/>
      <c r="AX287" s="1225"/>
      <c r="AY287" s="1225"/>
      <c r="AZ287" s="1225"/>
      <c r="BA287" s="1225"/>
      <c r="BB287" s="1225"/>
      <c r="BC287" s="1225"/>
      <c r="BD287" s="1111"/>
      <c r="BE287" s="1111"/>
      <c r="BF287" s="1111"/>
    </row>
    <row r="288" spans="1:58" ht="9.9499999999999993" customHeight="1">
      <c r="A288" s="1221">
        <v>44015</v>
      </c>
      <c r="B288" s="1221"/>
      <c r="C288" s="1221"/>
      <c r="D288" s="1222" t="s">
        <v>6088</v>
      </c>
      <c r="E288" s="1222"/>
      <c r="F288" s="1222"/>
      <c r="G288" s="1223">
        <v>475.11</v>
      </c>
      <c r="H288" s="1223"/>
      <c r="I288" s="1223"/>
      <c r="J288" s="1223"/>
      <c r="K288" s="1223"/>
      <c r="L288" s="1223"/>
      <c r="M288" s="1223"/>
      <c r="N288" s="1223"/>
      <c r="O288" s="1223">
        <v>475.11</v>
      </c>
      <c r="P288" s="1223"/>
      <c r="Q288" s="1223"/>
      <c r="R288" s="1223"/>
      <c r="S288" s="1223"/>
      <c r="T288" s="1223"/>
      <c r="U288" s="1220">
        <v>106920.52</v>
      </c>
      <c r="V288" s="1220"/>
      <c r="W288" s="1220"/>
      <c r="X288" s="1220"/>
      <c r="Y288" s="1220"/>
      <c r="Z288" s="1220"/>
      <c r="AA288" s="1220"/>
      <c r="AB288" s="1220"/>
      <c r="AC288" s="1220"/>
      <c r="AD288" s="1220"/>
      <c r="AE288" s="1220"/>
      <c r="AF288" s="1220"/>
      <c r="AG288" s="1220"/>
      <c r="AH288" s="1220"/>
      <c r="AI288" s="1220"/>
      <c r="AJ288" s="1225">
        <v>475.11</v>
      </c>
      <c r="AK288" s="1225"/>
      <c r="AL288" s="1225"/>
      <c r="AM288" s="1225"/>
      <c r="AN288" s="1225"/>
      <c r="AO288" s="1225"/>
      <c r="AP288" s="1225"/>
      <c r="AQ288" s="1225"/>
      <c r="AR288" s="1225"/>
      <c r="AS288" s="1225"/>
      <c r="AT288" s="1225"/>
      <c r="AU288" s="1225"/>
      <c r="AV288" s="1225"/>
      <c r="AW288" s="1225"/>
      <c r="AX288" s="1225"/>
      <c r="AY288" s="1225"/>
      <c r="AZ288" s="1225"/>
      <c r="BA288" s="1225"/>
      <c r="BB288" s="1225"/>
      <c r="BC288" s="1225"/>
      <c r="BD288" s="1111"/>
      <c r="BE288" s="1111"/>
      <c r="BF288" s="1111"/>
    </row>
    <row r="289" spans="1:58" ht="9.9499999999999993" customHeight="1">
      <c r="A289" s="1221">
        <v>44015</v>
      </c>
      <c r="B289" s="1221"/>
      <c r="C289" s="1221"/>
      <c r="D289" s="1222" t="s">
        <v>6089</v>
      </c>
      <c r="E289" s="1222"/>
      <c r="F289" s="1222"/>
      <c r="G289" s="1223">
        <v>99.65</v>
      </c>
      <c r="H289" s="1223"/>
      <c r="I289" s="1223"/>
      <c r="J289" s="1223"/>
      <c r="K289" s="1223"/>
      <c r="L289" s="1223"/>
      <c r="M289" s="1223"/>
      <c r="N289" s="1223"/>
      <c r="O289" s="1223">
        <v>99.65</v>
      </c>
      <c r="P289" s="1223"/>
      <c r="Q289" s="1223"/>
      <c r="R289" s="1223"/>
      <c r="S289" s="1223"/>
      <c r="T289" s="1223"/>
      <c r="U289" s="1220">
        <v>107020.17</v>
      </c>
      <c r="V289" s="1220"/>
      <c r="W289" s="1220"/>
      <c r="X289" s="1220"/>
      <c r="Y289" s="1220"/>
      <c r="Z289" s="1220"/>
      <c r="AA289" s="1220"/>
      <c r="AB289" s="1220"/>
      <c r="AC289" s="1220"/>
      <c r="AD289" s="1220"/>
      <c r="AE289" s="1220"/>
      <c r="AF289" s="1220"/>
      <c r="AG289" s="1220"/>
      <c r="AH289" s="1220"/>
      <c r="AI289" s="1220"/>
      <c r="AJ289" s="1225">
        <v>99.65</v>
      </c>
      <c r="AK289" s="1225"/>
      <c r="AL289" s="1225"/>
      <c r="AM289" s="1225"/>
      <c r="AN289" s="1225"/>
      <c r="AO289" s="1225"/>
      <c r="AP289" s="1225"/>
      <c r="AQ289" s="1225"/>
      <c r="AR289" s="1225"/>
      <c r="AS289" s="1225"/>
      <c r="AT289" s="1225"/>
      <c r="AU289" s="1225"/>
      <c r="AV289" s="1225"/>
      <c r="AW289" s="1225"/>
      <c r="AX289" s="1225"/>
      <c r="AY289" s="1225"/>
      <c r="AZ289" s="1225"/>
      <c r="BA289" s="1225"/>
      <c r="BB289" s="1225"/>
      <c r="BC289" s="1225"/>
      <c r="BD289" s="1111"/>
      <c r="BE289" s="1111"/>
      <c r="BF289" s="1111"/>
    </row>
    <row r="290" spans="1:58" ht="14.1" customHeight="1">
      <c r="A290" s="1221">
        <v>44018</v>
      </c>
      <c r="B290" s="1221"/>
      <c r="C290" s="1221"/>
      <c r="D290" s="1222" t="s">
        <v>6090</v>
      </c>
      <c r="E290" s="1222"/>
      <c r="F290" s="1222"/>
      <c r="G290" s="1220">
        <v>2698.01</v>
      </c>
      <c r="H290" s="1220"/>
      <c r="I290" s="1220"/>
      <c r="J290" s="1220"/>
      <c r="K290" s="1220"/>
      <c r="L290" s="1220"/>
      <c r="M290" s="1220"/>
      <c r="N290" s="1220"/>
      <c r="O290" s="1220">
        <v>2698.01</v>
      </c>
      <c r="P290" s="1220"/>
      <c r="Q290" s="1220"/>
      <c r="R290" s="1220"/>
      <c r="S290" s="1220"/>
      <c r="T290" s="1220"/>
      <c r="U290" s="1220">
        <v>109718.18</v>
      </c>
      <c r="V290" s="1220"/>
      <c r="W290" s="1220"/>
      <c r="X290" s="1220"/>
      <c r="Y290" s="1220"/>
      <c r="Z290" s="1220"/>
      <c r="AA290" s="1220"/>
      <c r="AB290" s="1220"/>
      <c r="AC290" s="1220"/>
      <c r="AD290" s="1220"/>
      <c r="AE290" s="1220"/>
      <c r="AF290" s="1220"/>
      <c r="AG290" s="1220"/>
      <c r="AH290" s="1220"/>
      <c r="AI290" s="1220"/>
      <c r="AJ290" s="1220">
        <v>2698.01</v>
      </c>
      <c r="AK290" s="1220"/>
      <c r="AL290" s="1220"/>
      <c r="AM290" s="1220"/>
      <c r="AN290" s="1220"/>
      <c r="AO290" s="1220"/>
      <c r="AP290" s="1220"/>
      <c r="AQ290" s="1220"/>
      <c r="AR290" s="1220"/>
      <c r="AS290" s="1220"/>
      <c r="AT290" s="1220"/>
      <c r="AU290" s="1220"/>
      <c r="AV290" s="1220"/>
      <c r="AW290" s="1220"/>
      <c r="AX290" s="1220"/>
      <c r="AY290" s="1220"/>
      <c r="AZ290" s="1220"/>
      <c r="BA290" s="1220"/>
      <c r="BB290" s="1220"/>
      <c r="BC290" s="1220"/>
      <c r="BD290" s="1111"/>
      <c r="BE290" s="1111"/>
      <c r="BF290" s="1111"/>
    </row>
    <row r="291" spans="1:58" ht="14.1" customHeight="1">
      <c r="A291" s="1013" t="s">
        <v>6091</v>
      </c>
    </row>
    <row r="292" spans="1:58" ht="14.1" customHeight="1">
      <c r="A292" s="1013" t="s">
        <v>6092</v>
      </c>
    </row>
    <row r="293" spans="1:58" ht="11.1" customHeight="1">
      <c r="A293" s="1014" t="s">
        <v>6093</v>
      </c>
    </row>
    <row r="294" spans="1:58" ht="14.1" customHeight="1">
      <c r="A294" s="1013" t="s">
        <v>6094</v>
      </c>
    </row>
    <row r="295" spans="1:58" ht="14.1" customHeight="1">
      <c r="A295" s="1013" t="s">
        <v>6095</v>
      </c>
    </row>
    <row r="296" spans="1:58" ht="12.95" customHeight="1">
      <c r="A296" s="1111"/>
      <c r="B296" s="1111"/>
      <c r="C296" s="1111"/>
      <c r="D296" s="1111"/>
      <c r="E296" s="1111"/>
      <c r="F296" s="1111"/>
      <c r="G296" s="1111"/>
      <c r="H296" s="1111"/>
      <c r="I296" s="1111"/>
      <c r="J296" s="1111"/>
      <c r="K296" s="1111"/>
      <c r="L296" s="1111"/>
      <c r="M296" s="1111"/>
      <c r="N296" s="1111"/>
      <c r="O296" s="1111"/>
      <c r="P296" s="1111"/>
      <c r="Q296" s="1111"/>
      <c r="R296" s="1111"/>
      <c r="S296" s="1111"/>
      <c r="T296" s="1111"/>
      <c r="U296" s="1111"/>
      <c r="V296" s="1111"/>
      <c r="W296" s="1111"/>
      <c r="X296" s="1111"/>
      <c r="Y296" s="1111"/>
    </row>
    <row r="297" spans="1:58" ht="14.1" customHeight="1">
      <c r="A297" s="1221">
        <v>43319</v>
      </c>
      <c r="B297" s="1221"/>
      <c r="C297" s="1221"/>
      <c r="D297" s="1222" t="s">
        <v>6096</v>
      </c>
      <c r="E297" s="1222"/>
      <c r="F297" s="1220">
        <v>65983.839999999997</v>
      </c>
      <c r="G297" s="1220"/>
      <c r="H297" s="1220"/>
      <c r="I297" s="1220"/>
      <c r="J297" s="1220"/>
      <c r="K297" s="1220"/>
      <c r="L297" s="1220"/>
      <c r="M297" s="1220"/>
      <c r="N297" s="1220">
        <v>65983.839999999997</v>
      </c>
      <c r="O297" s="1220"/>
      <c r="P297" s="1220"/>
      <c r="Q297" s="1220"/>
      <c r="R297" s="1220"/>
      <c r="S297" s="1220"/>
      <c r="T297" s="1220"/>
      <c r="U297" s="1220">
        <v>65983.839999999997</v>
      </c>
      <c r="V297" s="1220"/>
      <c r="W297" s="1220"/>
      <c r="X297" s="1220"/>
      <c r="Y297" s="1220"/>
      <c r="Z297" s="1220"/>
      <c r="AA297" s="1220"/>
      <c r="AB297" s="1220"/>
      <c r="AC297" s="1220"/>
      <c r="AD297" s="1220"/>
      <c r="AE297" s="1220"/>
      <c r="AF297" s="1220"/>
      <c r="AG297" s="1220"/>
      <c r="AH297" s="1220"/>
      <c r="AI297" s="1111"/>
      <c r="AJ297" s="1111"/>
      <c r="AK297" s="1111"/>
      <c r="AL297" s="1111"/>
      <c r="AM297" s="1111"/>
      <c r="AN297" s="1111"/>
      <c r="AO297" s="1111"/>
      <c r="AP297" s="1111"/>
      <c r="AQ297" s="1111"/>
      <c r="AR297" s="1111"/>
      <c r="AS297" s="1111"/>
      <c r="AT297" s="1111"/>
      <c r="AU297" s="1111"/>
      <c r="AV297" s="1111"/>
      <c r="AW297" s="1111"/>
      <c r="AX297" s="1111"/>
      <c r="AY297" s="1111"/>
      <c r="AZ297" s="1111"/>
      <c r="BA297" s="1111"/>
      <c r="BB297" s="1111"/>
      <c r="BC297" s="1220">
        <v>65983.839999999997</v>
      </c>
      <c r="BD297" s="1220"/>
      <c r="BE297" s="1220"/>
      <c r="BF297" s="1220"/>
    </row>
    <row r="298" spans="1:58" ht="9.9499999999999993" customHeight="1">
      <c r="A298" s="1221">
        <v>43684</v>
      </c>
      <c r="B298" s="1221"/>
      <c r="C298" s="1221"/>
      <c r="D298" s="1222" t="s">
        <v>6097</v>
      </c>
      <c r="E298" s="1222"/>
      <c r="F298" s="1220">
        <v>76858.41</v>
      </c>
      <c r="G298" s="1220"/>
      <c r="H298" s="1220"/>
      <c r="I298" s="1220"/>
      <c r="J298" s="1220"/>
      <c r="K298" s="1220"/>
      <c r="L298" s="1220"/>
      <c r="M298" s="1220"/>
      <c r="N298" s="1220">
        <v>76858.41</v>
      </c>
      <c r="O298" s="1220"/>
      <c r="P298" s="1220"/>
      <c r="Q298" s="1220"/>
      <c r="R298" s="1220"/>
      <c r="S298" s="1220"/>
      <c r="T298" s="1220"/>
      <c r="U298" s="1220">
        <v>142842.25</v>
      </c>
      <c r="V298" s="1220"/>
      <c r="W298" s="1220"/>
      <c r="X298" s="1220"/>
      <c r="Y298" s="1220"/>
      <c r="Z298" s="1220"/>
      <c r="AA298" s="1220"/>
      <c r="AB298" s="1220"/>
      <c r="AC298" s="1220"/>
      <c r="AD298" s="1220"/>
      <c r="AE298" s="1220"/>
      <c r="AF298" s="1220"/>
      <c r="AG298" s="1220"/>
      <c r="AH298" s="1220"/>
      <c r="AI298" s="1111"/>
      <c r="AJ298" s="1111"/>
      <c r="AK298" s="1111"/>
      <c r="AL298" s="1111"/>
      <c r="AM298" s="1111"/>
      <c r="AN298" s="1111"/>
      <c r="AO298" s="1111"/>
      <c r="AP298" s="1111"/>
      <c r="AQ298" s="1111"/>
      <c r="AR298" s="1111"/>
      <c r="AS298" s="1111"/>
      <c r="AT298" s="1111"/>
      <c r="AU298" s="1111"/>
      <c r="AV298" s="1111"/>
      <c r="AW298" s="1111"/>
      <c r="AX298" s="1111"/>
      <c r="AY298" s="1111"/>
      <c r="AZ298" s="1111"/>
      <c r="BA298" s="1111"/>
      <c r="BB298" s="1111"/>
      <c r="BC298" s="1220">
        <v>76858.41</v>
      </c>
      <c r="BD298" s="1220"/>
      <c r="BE298" s="1220"/>
      <c r="BF298" s="1220"/>
    </row>
    <row r="299" spans="1:58" ht="9.9499999999999993" customHeight="1">
      <c r="A299" s="1221">
        <v>44015</v>
      </c>
      <c r="B299" s="1221"/>
      <c r="C299" s="1221"/>
      <c r="D299" s="1222" t="s">
        <v>6098</v>
      </c>
      <c r="E299" s="1222"/>
      <c r="F299" s="1220">
        <v>77261.8</v>
      </c>
      <c r="G299" s="1220"/>
      <c r="H299" s="1220"/>
      <c r="I299" s="1220"/>
      <c r="J299" s="1220"/>
      <c r="K299" s="1220"/>
      <c r="L299" s="1220"/>
      <c r="M299" s="1220"/>
      <c r="N299" s="1220">
        <v>77261.8</v>
      </c>
      <c r="O299" s="1220"/>
      <c r="P299" s="1220"/>
      <c r="Q299" s="1220"/>
      <c r="R299" s="1220"/>
      <c r="S299" s="1220"/>
      <c r="T299" s="1220"/>
      <c r="U299" s="1220">
        <v>220104.05</v>
      </c>
      <c r="V299" s="1220"/>
      <c r="W299" s="1220"/>
      <c r="X299" s="1220"/>
      <c r="Y299" s="1220"/>
      <c r="Z299" s="1220"/>
      <c r="AA299" s="1220"/>
      <c r="AB299" s="1220"/>
      <c r="AC299" s="1220"/>
      <c r="AD299" s="1220"/>
      <c r="AE299" s="1220"/>
      <c r="AF299" s="1220"/>
      <c r="AG299" s="1220"/>
      <c r="AH299" s="1220"/>
      <c r="AI299" s="1220">
        <v>77261.8</v>
      </c>
      <c r="AJ299" s="1220"/>
      <c r="AK299" s="1220"/>
      <c r="AL299" s="1220"/>
      <c r="AM299" s="1220"/>
      <c r="AN299" s="1220"/>
      <c r="AO299" s="1220"/>
      <c r="AP299" s="1220"/>
      <c r="AQ299" s="1220"/>
      <c r="AR299" s="1220"/>
      <c r="AS299" s="1220"/>
      <c r="AT299" s="1220"/>
      <c r="AU299" s="1220"/>
      <c r="AV299" s="1220"/>
      <c r="AW299" s="1220"/>
      <c r="AX299" s="1220"/>
      <c r="AY299" s="1220"/>
      <c r="AZ299" s="1220"/>
      <c r="BA299" s="1220"/>
      <c r="BB299" s="1220"/>
      <c r="BC299" s="1111"/>
      <c r="BD299" s="1111"/>
      <c r="BE299" s="1111"/>
      <c r="BF299" s="1111"/>
    </row>
    <row r="300" spans="1:58" ht="14.1" customHeight="1">
      <c r="A300" s="1221">
        <v>44015</v>
      </c>
      <c r="B300" s="1221"/>
      <c r="C300" s="1221"/>
      <c r="D300" s="1222" t="s">
        <v>6099</v>
      </c>
      <c r="E300" s="1222"/>
      <c r="F300" s="1220">
        <v>15443.78</v>
      </c>
      <c r="G300" s="1220"/>
      <c r="H300" s="1220"/>
      <c r="I300" s="1220"/>
      <c r="J300" s="1220"/>
      <c r="K300" s="1220"/>
      <c r="L300" s="1220"/>
      <c r="M300" s="1220"/>
      <c r="N300" s="1220">
        <v>15443.78</v>
      </c>
      <c r="O300" s="1220"/>
      <c r="P300" s="1220"/>
      <c r="Q300" s="1220"/>
      <c r="R300" s="1220"/>
      <c r="S300" s="1220"/>
      <c r="T300" s="1220"/>
      <c r="U300" s="1220">
        <v>235547.83</v>
      </c>
      <c r="V300" s="1220"/>
      <c r="W300" s="1220"/>
      <c r="X300" s="1220"/>
      <c r="Y300" s="1220"/>
      <c r="Z300" s="1220"/>
      <c r="AA300" s="1220"/>
      <c r="AB300" s="1220"/>
      <c r="AC300" s="1220"/>
      <c r="AD300" s="1220"/>
      <c r="AE300" s="1220"/>
      <c r="AF300" s="1220"/>
      <c r="AG300" s="1220"/>
      <c r="AH300" s="1220"/>
      <c r="AI300" s="1220">
        <v>15443.78</v>
      </c>
      <c r="AJ300" s="1220"/>
      <c r="AK300" s="1220"/>
      <c r="AL300" s="1220"/>
      <c r="AM300" s="1220"/>
      <c r="AN300" s="1220"/>
      <c r="AO300" s="1220"/>
      <c r="AP300" s="1220"/>
      <c r="AQ300" s="1220"/>
      <c r="AR300" s="1220"/>
      <c r="AS300" s="1220"/>
      <c r="AT300" s="1220"/>
      <c r="AU300" s="1220"/>
      <c r="AV300" s="1220"/>
      <c r="AW300" s="1220"/>
      <c r="AX300" s="1220"/>
      <c r="AY300" s="1220"/>
      <c r="AZ300" s="1220"/>
      <c r="BA300" s="1220"/>
      <c r="BB300" s="1220"/>
      <c r="BC300" s="1111"/>
      <c r="BD300" s="1111"/>
      <c r="BE300" s="1111"/>
      <c r="BF300" s="1111"/>
    </row>
    <row r="301" spans="1:58" ht="14.1" customHeight="1">
      <c r="A301" s="1013" t="s">
        <v>6100</v>
      </c>
    </row>
    <row r="302" spans="1:58" ht="14.1" customHeight="1">
      <c r="A302" s="1013" t="s">
        <v>6101</v>
      </c>
    </row>
    <row r="303" spans="1:58" ht="14.1" customHeight="1">
      <c r="A303" s="1221">
        <v>43858</v>
      </c>
      <c r="B303" s="1221"/>
      <c r="C303" s="1221"/>
      <c r="D303" s="1222" t="s">
        <v>6102</v>
      </c>
      <c r="E303" s="1222"/>
      <c r="F303" s="1220">
        <v>18898.740000000002</v>
      </c>
      <c r="G303" s="1220"/>
      <c r="H303" s="1220"/>
      <c r="I303" s="1220"/>
      <c r="J303" s="1220"/>
      <c r="K303" s="1220"/>
      <c r="L303" s="1220"/>
      <c r="M303" s="1220"/>
      <c r="N303" s="1220">
        <v>18898.740000000002</v>
      </c>
      <c r="O303" s="1220"/>
      <c r="P303" s="1220"/>
      <c r="Q303" s="1220"/>
      <c r="R303" s="1220"/>
      <c r="S303" s="1220"/>
      <c r="T303" s="1220"/>
      <c r="U303" s="1220">
        <v>18898.740000000002</v>
      </c>
      <c r="V303" s="1220"/>
      <c r="W303" s="1220"/>
      <c r="X303" s="1220"/>
      <c r="Y303" s="1220"/>
      <c r="Z303" s="1220"/>
      <c r="AA303" s="1220"/>
      <c r="AB303" s="1220"/>
      <c r="AC303" s="1220"/>
      <c r="AD303" s="1111"/>
      <c r="AE303" s="1111"/>
      <c r="AF303" s="1111"/>
      <c r="AG303" s="1111"/>
      <c r="AH303" s="1111"/>
      <c r="AI303" s="1111"/>
      <c r="AJ303" s="1111"/>
      <c r="AK303" s="1111"/>
      <c r="AL303" s="1111"/>
      <c r="AM303" s="1111"/>
      <c r="AN303" s="1111"/>
      <c r="AO303" s="1111"/>
      <c r="AP303" s="1111"/>
      <c r="AQ303" s="1111"/>
      <c r="AR303" s="1111"/>
      <c r="AS303" s="1111"/>
      <c r="AT303" s="1111"/>
      <c r="AU303" s="1111"/>
      <c r="AV303" s="1111"/>
      <c r="AW303" s="1111"/>
      <c r="AX303" s="1111"/>
      <c r="AY303" s="1111"/>
      <c r="AZ303" s="1111"/>
      <c r="BA303" s="1111"/>
      <c r="BB303" s="1111"/>
      <c r="BC303" s="1220">
        <v>18898.740000000002</v>
      </c>
      <c r="BD303" s="1220"/>
      <c r="BE303" s="1220"/>
      <c r="BF303" s="1220"/>
    </row>
    <row r="304" spans="1:58" ht="9.9499999999999993" customHeight="1">
      <c r="A304" s="1221">
        <v>43887</v>
      </c>
      <c r="B304" s="1221"/>
      <c r="C304" s="1221"/>
      <c r="D304" s="1222" t="s">
        <v>6103</v>
      </c>
      <c r="E304" s="1222"/>
      <c r="F304" s="1220">
        <v>19191.28</v>
      </c>
      <c r="G304" s="1220"/>
      <c r="H304" s="1220"/>
      <c r="I304" s="1220"/>
      <c r="J304" s="1220"/>
      <c r="K304" s="1220"/>
      <c r="L304" s="1220"/>
      <c r="M304" s="1220"/>
      <c r="N304" s="1220">
        <v>19191.28</v>
      </c>
      <c r="O304" s="1220"/>
      <c r="P304" s="1220"/>
      <c r="Q304" s="1220"/>
      <c r="R304" s="1220"/>
      <c r="S304" s="1220"/>
      <c r="T304" s="1220"/>
      <c r="U304" s="1220">
        <v>38090.019999999997</v>
      </c>
      <c r="V304" s="1220"/>
      <c r="W304" s="1220"/>
      <c r="X304" s="1220"/>
      <c r="Y304" s="1220"/>
      <c r="Z304" s="1220"/>
      <c r="AA304" s="1220"/>
      <c r="AB304" s="1220"/>
      <c r="AC304" s="1220"/>
      <c r="AD304" s="1111"/>
      <c r="AE304" s="1111"/>
      <c r="AF304" s="1111"/>
      <c r="AG304" s="1111"/>
      <c r="AH304" s="1111"/>
      <c r="AI304" s="1111"/>
      <c r="AJ304" s="1111"/>
      <c r="AK304" s="1111"/>
      <c r="AL304" s="1111"/>
      <c r="AM304" s="1111"/>
      <c r="AN304" s="1111"/>
      <c r="AO304" s="1111"/>
      <c r="AP304" s="1111"/>
      <c r="AQ304" s="1111"/>
      <c r="AR304" s="1111"/>
      <c r="AS304" s="1111"/>
      <c r="AT304" s="1111"/>
      <c r="AU304" s="1111"/>
      <c r="AV304" s="1111"/>
      <c r="AW304" s="1111"/>
      <c r="AX304" s="1111"/>
      <c r="AY304" s="1111"/>
      <c r="AZ304" s="1111"/>
      <c r="BA304" s="1111"/>
      <c r="BB304" s="1111"/>
      <c r="BC304" s="1220">
        <v>19191.28</v>
      </c>
      <c r="BD304" s="1220"/>
      <c r="BE304" s="1220"/>
      <c r="BF304" s="1220"/>
    </row>
    <row r="305" spans="1:58" ht="9.9499999999999993" customHeight="1">
      <c r="A305" s="1221">
        <v>43915</v>
      </c>
      <c r="B305" s="1221"/>
      <c r="C305" s="1221"/>
      <c r="D305" s="1222" t="s">
        <v>6104</v>
      </c>
      <c r="E305" s="1222"/>
      <c r="F305" s="1220">
        <v>19164.099999999999</v>
      </c>
      <c r="G305" s="1220"/>
      <c r="H305" s="1220"/>
      <c r="I305" s="1220"/>
      <c r="J305" s="1220"/>
      <c r="K305" s="1220"/>
      <c r="L305" s="1220"/>
      <c r="M305" s="1220"/>
      <c r="N305" s="1220">
        <v>19164.099999999999</v>
      </c>
      <c r="O305" s="1220"/>
      <c r="P305" s="1220"/>
      <c r="Q305" s="1220"/>
      <c r="R305" s="1220"/>
      <c r="S305" s="1220"/>
      <c r="T305" s="1220"/>
      <c r="U305" s="1220">
        <v>57254.12</v>
      </c>
      <c r="V305" s="1220"/>
      <c r="W305" s="1220"/>
      <c r="X305" s="1220"/>
      <c r="Y305" s="1220"/>
      <c r="Z305" s="1220"/>
      <c r="AA305" s="1220"/>
      <c r="AB305" s="1220"/>
      <c r="AC305" s="1220"/>
      <c r="AD305" s="1111"/>
      <c r="AE305" s="1111"/>
      <c r="AF305" s="1111"/>
      <c r="AG305" s="1111"/>
      <c r="AH305" s="1111"/>
      <c r="AI305" s="1111"/>
      <c r="AJ305" s="1111"/>
      <c r="AK305" s="1111"/>
      <c r="AL305" s="1111"/>
      <c r="AM305" s="1111"/>
      <c r="AN305" s="1111"/>
      <c r="AO305" s="1111"/>
      <c r="AP305" s="1111"/>
      <c r="AQ305" s="1111"/>
      <c r="AR305" s="1111"/>
      <c r="AS305" s="1111"/>
      <c r="AT305" s="1111"/>
      <c r="AU305" s="1111"/>
      <c r="AV305" s="1111"/>
      <c r="AW305" s="1111"/>
      <c r="AX305" s="1111"/>
      <c r="AY305" s="1111"/>
      <c r="AZ305" s="1111"/>
      <c r="BA305" s="1111"/>
      <c r="BB305" s="1111"/>
      <c r="BC305" s="1220">
        <v>19164.099999999999</v>
      </c>
      <c r="BD305" s="1220"/>
      <c r="BE305" s="1220"/>
      <c r="BF305" s="1220"/>
    </row>
    <row r="306" spans="1:58" ht="9.9499999999999993" customHeight="1">
      <c r="A306" s="1221">
        <v>43971</v>
      </c>
      <c r="B306" s="1221"/>
      <c r="C306" s="1221"/>
      <c r="D306" s="1222" t="s">
        <v>6105</v>
      </c>
      <c r="E306" s="1222"/>
      <c r="F306" s="1220">
        <v>3921.64</v>
      </c>
      <c r="G306" s="1220"/>
      <c r="H306" s="1220"/>
      <c r="I306" s="1220"/>
      <c r="J306" s="1220"/>
      <c r="K306" s="1220"/>
      <c r="L306" s="1220"/>
      <c r="M306" s="1220"/>
      <c r="N306" s="1220">
        <v>3921.64</v>
      </c>
      <c r="O306" s="1220"/>
      <c r="P306" s="1220"/>
      <c r="Q306" s="1220"/>
      <c r="R306" s="1220"/>
      <c r="S306" s="1220"/>
      <c r="T306" s="1220"/>
      <c r="U306" s="1220">
        <v>61175.76</v>
      </c>
      <c r="V306" s="1220"/>
      <c r="W306" s="1220"/>
      <c r="X306" s="1220"/>
      <c r="Y306" s="1220"/>
      <c r="Z306" s="1220"/>
      <c r="AA306" s="1220"/>
      <c r="AB306" s="1220"/>
      <c r="AC306" s="1220"/>
      <c r="AD306" s="1111"/>
      <c r="AE306" s="1111"/>
      <c r="AF306" s="1111"/>
      <c r="AG306" s="1111"/>
      <c r="AH306" s="1111"/>
      <c r="AI306" s="1111"/>
      <c r="AJ306" s="1111"/>
      <c r="AK306" s="1111"/>
      <c r="AL306" s="1111"/>
      <c r="AM306" s="1111"/>
      <c r="AN306" s="1111"/>
      <c r="AO306" s="1111"/>
      <c r="AP306" s="1111"/>
      <c r="AQ306" s="1111"/>
      <c r="AR306" s="1111"/>
      <c r="AS306" s="1111"/>
      <c r="AT306" s="1111"/>
      <c r="AU306" s="1111"/>
      <c r="AV306" s="1111"/>
      <c r="AW306" s="1111"/>
      <c r="AX306" s="1111"/>
      <c r="AY306" s="1111"/>
      <c r="AZ306" s="1111"/>
      <c r="BA306" s="1111"/>
      <c r="BB306" s="1111"/>
      <c r="BC306" s="1220">
        <v>3921.64</v>
      </c>
      <c r="BD306" s="1220"/>
      <c r="BE306" s="1220"/>
      <c r="BF306" s="1220"/>
    </row>
    <row r="307" spans="1:58" ht="9.9499999999999993" customHeight="1">
      <c r="A307" s="1221">
        <v>43978</v>
      </c>
      <c r="B307" s="1221"/>
      <c r="C307" s="1221"/>
      <c r="D307" s="1222" t="s">
        <v>6106</v>
      </c>
      <c r="E307" s="1222"/>
      <c r="F307" s="1220">
        <v>5091.78</v>
      </c>
      <c r="G307" s="1220"/>
      <c r="H307" s="1220"/>
      <c r="I307" s="1220"/>
      <c r="J307" s="1220"/>
      <c r="K307" s="1220"/>
      <c r="L307" s="1220"/>
      <c r="M307" s="1220"/>
      <c r="N307" s="1220">
        <v>5091.78</v>
      </c>
      <c r="O307" s="1220"/>
      <c r="P307" s="1220"/>
      <c r="Q307" s="1220"/>
      <c r="R307" s="1220"/>
      <c r="S307" s="1220"/>
      <c r="T307" s="1220"/>
      <c r="U307" s="1220">
        <v>66267.539999999994</v>
      </c>
      <c r="V307" s="1220"/>
      <c r="W307" s="1220"/>
      <c r="X307" s="1220"/>
      <c r="Y307" s="1220"/>
      <c r="Z307" s="1220"/>
      <c r="AA307" s="1220"/>
      <c r="AB307" s="1220"/>
      <c r="AC307" s="1220"/>
      <c r="AD307" s="1111"/>
      <c r="AE307" s="1111"/>
      <c r="AF307" s="1111"/>
      <c r="AG307" s="1111"/>
      <c r="AH307" s="1111"/>
      <c r="AI307" s="1111"/>
      <c r="AJ307" s="1111"/>
      <c r="AK307" s="1111"/>
      <c r="AL307" s="1111"/>
      <c r="AM307" s="1111"/>
      <c r="AN307" s="1111"/>
      <c r="AO307" s="1111"/>
      <c r="AP307" s="1111"/>
      <c r="AQ307" s="1111"/>
      <c r="AR307" s="1111"/>
      <c r="AS307" s="1111"/>
      <c r="AT307" s="1111"/>
      <c r="AU307" s="1111"/>
      <c r="AV307" s="1111"/>
      <c r="AW307" s="1111"/>
      <c r="AX307" s="1111"/>
      <c r="AY307" s="1111"/>
      <c r="AZ307" s="1111"/>
      <c r="BA307" s="1111"/>
      <c r="BB307" s="1111"/>
      <c r="BC307" s="1220">
        <v>5091.78</v>
      </c>
      <c r="BD307" s="1220"/>
      <c r="BE307" s="1220"/>
      <c r="BF307" s="1220"/>
    </row>
    <row r="308" spans="1:58" ht="9.9499999999999993" customHeight="1">
      <c r="A308" s="1221">
        <v>44008</v>
      </c>
      <c r="B308" s="1221"/>
      <c r="C308" s="1221"/>
      <c r="D308" s="1222" t="s">
        <v>6107</v>
      </c>
      <c r="E308" s="1222"/>
      <c r="F308" s="1220">
        <v>4984.58</v>
      </c>
      <c r="G308" s="1220"/>
      <c r="H308" s="1220"/>
      <c r="I308" s="1220"/>
      <c r="J308" s="1220"/>
      <c r="K308" s="1220"/>
      <c r="L308" s="1220"/>
      <c r="M308" s="1220"/>
      <c r="N308" s="1220">
        <v>4984.58</v>
      </c>
      <c r="O308" s="1220"/>
      <c r="P308" s="1220"/>
      <c r="Q308" s="1220"/>
      <c r="R308" s="1220"/>
      <c r="S308" s="1220"/>
      <c r="T308" s="1220"/>
      <c r="U308" s="1220">
        <v>71252.12</v>
      </c>
      <c r="V308" s="1220"/>
      <c r="W308" s="1220"/>
      <c r="X308" s="1220"/>
      <c r="Y308" s="1220"/>
      <c r="Z308" s="1220"/>
      <c r="AA308" s="1220"/>
      <c r="AB308" s="1220"/>
      <c r="AC308" s="1220"/>
      <c r="AD308" s="1111"/>
      <c r="AE308" s="1111"/>
      <c r="AF308" s="1111"/>
      <c r="AG308" s="1111"/>
      <c r="AH308" s="1111"/>
      <c r="AI308" s="1111"/>
      <c r="AJ308" s="1111"/>
      <c r="AK308" s="1111"/>
      <c r="AL308" s="1111"/>
      <c r="AM308" s="1111"/>
      <c r="AN308" s="1111"/>
      <c r="AO308" s="1111"/>
      <c r="AP308" s="1111"/>
      <c r="AQ308" s="1111"/>
      <c r="AR308" s="1111"/>
      <c r="AS308" s="1220">
        <v>4984.58</v>
      </c>
      <c r="AT308" s="1220"/>
      <c r="AU308" s="1220"/>
      <c r="AV308" s="1220"/>
      <c r="AW308" s="1220"/>
      <c r="AX308" s="1220"/>
      <c r="AY308" s="1220"/>
      <c r="AZ308" s="1220"/>
      <c r="BA308" s="1220"/>
      <c r="BB308" s="1220"/>
      <c r="BC308" s="1111"/>
      <c r="BD308" s="1111"/>
      <c r="BE308" s="1111"/>
      <c r="BF308" s="1111"/>
    </row>
    <row r="309" spans="1:58" ht="14.1" customHeight="1">
      <c r="A309" s="1221">
        <v>44039</v>
      </c>
      <c r="B309" s="1221"/>
      <c r="C309" s="1221"/>
      <c r="D309" s="1222" t="s">
        <v>6108</v>
      </c>
      <c r="E309" s="1222"/>
      <c r="F309" s="1220">
        <v>4133.7700000000004</v>
      </c>
      <c r="G309" s="1220"/>
      <c r="H309" s="1220"/>
      <c r="I309" s="1220"/>
      <c r="J309" s="1220"/>
      <c r="K309" s="1220"/>
      <c r="L309" s="1220"/>
      <c r="M309" s="1220"/>
      <c r="N309" s="1220">
        <v>4133.7700000000004</v>
      </c>
      <c r="O309" s="1220"/>
      <c r="P309" s="1220"/>
      <c r="Q309" s="1220"/>
      <c r="R309" s="1220"/>
      <c r="S309" s="1220"/>
      <c r="T309" s="1220"/>
      <c r="U309" s="1220">
        <v>75385.89</v>
      </c>
      <c r="V309" s="1220"/>
      <c r="W309" s="1220"/>
      <c r="X309" s="1220"/>
      <c r="Y309" s="1220"/>
      <c r="Z309" s="1220"/>
      <c r="AA309" s="1220"/>
      <c r="AB309" s="1220"/>
      <c r="AC309" s="1220"/>
      <c r="AD309" s="1220">
        <v>4133.7700000000004</v>
      </c>
      <c r="AE309" s="1220"/>
      <c r="AF309" s="1220"/>
      <c r="AG309" s="1220"/>
      <c r="AH309" s="1220"/>
      <c r="AI309" s="1220"/>
      <c r="AJ309" s="1220"/>
      <c r="AK309" s="1220"/>
      <c r="AL309" s="1220"/>
      <c r="AM309" s="1220"/>
      <c r="AN309" s="1220"/>
      <c r="AO309" s="1220"/>
      <c r="AP309" s="1220"/>
      <c r="AQ309" s="1220"/>
      <c r="AR309" s="1220"/>
      <c r="AS309" s="1111"/>
      <c r="AT309" s="1111"/>
      <c r="AU309" s="1111"/>
      <c r="AV309" s="1111"/>
      <c r="AW309" s="1111"/>
      <c r="AX309" s="1111"/>
      <c r="AY309" s="1111"/>
      <c r="AZ309" s="1111"/>
      <c r="BA309" s="1111"/>
      <c r="BB309" s="1111"/>
      <c r="BC309" s="1111"/>
      <c r="BD309" s="1111"/>
      <c r="BE309" s="1111"/>
      <c r="BF309" s="1111"/>
    </row>
    <row r="310" spans="1:58" ht="14.1" customHeight="1">
      <c r="A310" s="1013" t="s">
        <v>6109</v>
      </c>
    </row>
    <row r="311" spans="1:58" ht="14.1" customHeight="1">
      <c r="A311" s="1013" t="s">
        <v>6110</v>
      </c>
    </row>
    <row r="312" spans="1:58" ht="11.1" customHeight="1">
      <c r="A312" s="1014" t="s">
        <v>6111</v>
      </c>
    </row>
    <row r="313" spans="1:58" ht="12.95" customHeight="1">
      <c r="A313" s="1111"/>
      <c r="B313" s="1111"/>
      <c r="C313" s="1111"/>
      <c r="D313" s="1111"/>
      <c r="E313" s="1111"/>
      <c r="F313" s="1111"/>
      <c r="G313" s="1111"/>
      <c r="H313" s="1111"/>
      <c r="I313" s="1111"/>
      <c r="J313" s="1111"/>
      <c r="K313" s="1111"/>
      <c r="L313" s="1111"/>
      <c r="M313" s="1111"/>
      <c r="N313" s="1111"/>
      <c r="O313" s="1111"/>
      <c r="P313" s="1111"/>
      <c r="Q313" s="1111"/>
      <c r="R313" s="1111"/>
      <c r="S313" s="1111"/>
      <c r="T313" s="1111"/>
      <c r="U313" s="1111"/>
      <c r="V313" s="1111"/>
      <c r="W313" s="1111"/>
      <c r="X313" s="1111"/>
      <c r="Y313" s="1111"/>
    </row>
    <row r="314" spans="1:58" ht="14.1" customHeight="1">
      <c r="A314" s="1013" t="s">
        <v>6112</v>
      </c>
    </row>
    <row r="315" spans="1:58" ht="14.1" customHeight="1">
      <c r="A315" s="1013" t="s">
        <v>6113</v>
      </c>
    </row>
    <row r="316" spans="1:58" ht="14.1" customHeight="1">
      <c r="A316" s="1221">
        <v>43122</v>
      </c>
      <c r="B316" s="1221"/>
      <c r="C316" s="1221"/>
      <c r="D316" s="1222" t="s">
        <v>6114</v>
      </c>
      <c r="E316" s="1222"/>
      <c r="F316" s="1222"/>
      <c r="G316" s="1223">
        <v>122.77</v>
      </c>
      <c r="H316" s="1223"/>
      <c r="I316" s="1223"/>
      <c r="J316" s="1223"/>
      <c r="K316" s="1223"/>
      <c r="L316" s="1223"/>
      <c r="M316" s="1223"/>
      <c r="N316" s="1223"/>
      <c r="O316" s="1223">
        <v>122.77</v>
      </c>
      <c r="P316" s="1223"/>
      <c r="Q316" s="1223"/>
      <c r="R316" s="1223"/>
      <c r="S316" s="1223"/>
      <c r="T316" s="1223"/>
      <c r="U316" s="1223"/>
      <c r="V316" s="1223">
        <v>122.77</v>
      </c>
      <c r="W316" s="1223"/>
      <c r="X316" s="1223"/>
      <c r="Y316" s="1223"/>
      <c r="Z316" s="1223"/>
      <c r="AA316" s="1223"/>
      <c r="AB316" s="1223"/>
      <c r="AC316" s="1223"/>
      <c r="AD316" s="1223"/>
      <c r="AE316" s="1223"/>
      <c r="AF316" s="1223"/>
      <c r="AG316" s="1223"/>
      <c r="AH316" s="1223"/>
      <c r="AI316" s="1223"/>
      <c r="AJ316" s="1111"/>
      <c r="AK316" s="1111"/>
      <c r="AL316" s="1111"/>
      <c r="AM316" s="1111"/>
      <c r="AN316" s="1111"/>
      <c r="AO316" s="1111"/>
      <c r="AP316" s="1111"/>
      <c r="AQ316" s="1111"/>
      <c r="AR316" s="1111"/>
      <c r="AS316" s="1111"/>
      <c r="AT316" s="1111"/>
      <c r="AU316" s="1111"/>
      <c r="AV316" s="1111"/>
      <c r="AW316" s="1111"/>
      <c r="AX316" s="1111"/>
      <c r="AY316" s="1111"/>
      <c r="AZ316" s="1111"/>
      <c r="BA316" s="1111"/>
      <c r="BB316" s="1111"/>
      <c r="BC316" s="1111"/>
      <c r="BD316" s="1223">
        <v>122.77</v>
      </c>
      <c r="BE316" s="1223"/>
      <c r="BF316" s="1223"/>
    </row>
    <row r="317" spans="1:58" ht="9.9499999999999993" customHeight="1">
      <c r="A317" s="1221">
        <v>43232</v>
      </c>
      <c r="B317" s="1221"/>
      <c r="C317" s="1221"/>
      <c r="D317" s="1222" t="s">
        <v>6115</v>
      </c>
      <c r="E317" s="1222"/>
      <c r="F317" s="1222"/>
      <c r="G317" s="1223">
        <v>122.77</v>
      </c>
      <c r="H317" s="1223"/>
      <c r="I317" s="1223"/>
      <c r="J317" s="1223"/>
      <c r="K317" s="1223"/>
      <c r="L317" s="1223"/>
      <c r="M317" s="1223"/>
      <c r="N317" s="1223"/>
      <c r="O317" s="1223">
        <v>122.77</v>
      </c>
      <c r="P317" s="1223"/>
      <c r="Q317" s="1223"/>
      <c r="R317" s="1223"/>
      <c r="S317" s="1223"/>
      <c r="T317" s="1223"/>
      <c r="U317" s="1223"/>
      <c r="V317" s="1223">
        <v>245.54</v>
      </c>
      <c r="W317" s="1223"/>
      <c r="X317" s="1223"/>
      <c r="Y317" s="1223"/>
      <c r="Z317" s="1223"/>
      <c r="AA317" s="1223"/>
      <c r="AB317" s="1223"/>
      <c r="AC317" s="1223"/>
      <c r="AD317" s="1223"/>
      <c r="AE317" s="1223"/>
      <c r="AF317" s="1223"/>
      <c r="AG317" s="1223"/>
      <c r="AH317" s="1223"/>
      <c r="AI317" s="1223"/>
      <c r="AJ317" s="1111"/>
      <c r="AK317" s="1111"/>
      <c r="AL317" s="1111"/>
      <c r="AM317" s="1111"/>
      <c r="AN317" s="1111"/>
      <c r="AO317" s="1111"/>
      <c r="AP317" s="1111"/>
      <c r="AQ317" s="1111"/>
      <c r="AR317" s="1111"/>
      <c r="AS317" s="1111"/>
      <c r="AT317" s="1111"/>
      <c r="AU317" s="1111"/>
      <c r="AV317" s="1111"/>
      <c r="AW317" s="1111"/>
      <c r="AX317" s="1111"/>
      <c r="AY317" s="1111"/>
      <c r="AZ317" s="1111"/>
      <c r="BA317" s="1111"/>
      <c r="BB317" s="1111"/>
      <c r="BC317" s="1111"/>
      <c r="BD317" s="1223">
        <v>122.77</v>
      </c>
      <c r="BE317" s="1223"/>
      <c r="BF317" s="1223"/>
    </row>
    <row r="318" spans="1:58" ht="9.9499999999999993" customHeight="1">
      <c r="A318" s="1221">
        <v>43742</v>
      </c>
      <c r="B318" s="1221"/>
      <c r="C318" s="1221"/>
      <c r="D318" s="1222" t="s">
        <v>6116</v>
      </c>
      <c r="E318" s="1222"/>
      <c r="F318" s="1222"/>
      <c r="G318" s="1223">
        <v>215.18</v>
      </c>
      <c r="H318" s="1223"/>
      <c r="I318" s="1223"/>
      <c r="J318" s="1223"/>
      <c r="K318" s="1223"/>
      <c r="L318" s="1223"/>
      <c r="M318" s="1223"/>
      <c r="N318" s="1223"/>
      <c r="O318" s="1223">
        <v>215.18</v>
      </c>
      <c r="P318" s="1223"/>
      <c r="Q318" s="1223"/>
      <c r="R318" s="1223"/>
      <c r="S318" s="1223"/>
      <c r="T318" s="1223"/>
      <c r="U318" s="1223"/>
      <c r="V318" s="1223">
        <v>460.72</v>
      </c>
      <c r="W318" s="1223"/>
      <c r="X318" s="1223"/>
      <c r="Y318" s="1223"/>
      <c r="Z318" s="1223"/>
      <c r="AA318" s="1223"/>
      <c r="AB318" s="1223"/>
      <c r="AC318" s="1223"/>
      <c r="AD318" s="1223"/>
      <c r="AE318" s="1223"/>
      <c r="AF318" s="1223"/>
      <c r="AG318" s="1223"/>
      <c r="AH318" s="1223"/>
      <c r="AI318" s="1223"/>
      <c r="AJ318" s="1111"/>
      <c r="AK318" s="1111"/>
      <c r="AL318" s="1111"/>
      <c r="AM318" s="1111"/>
      <c r="AN318" s="1111"/>
      <c r="AO318" s="1111"/>
      <c r="AP318" s="1111"/>
      <c r="AQ318" s="1111"/>
      <c r="AR318" s="1111"/>
      <c r="AS318" s="1111"/>
      <c r="AT318" s="1111"/>
      <c r="AU318" s="1111"/>
      <c r="AV318" s="1111"/>
      <c r="AW318" s="1111"/>
      <c r="AX318" s="1111"/>
      <c r="AY318" s="1111"/>
      <c r="AZ318" s="1111"/>
      <c r="BA318" s="1111"/>
      <c r="BB318" s="1111"/>
      <c r="BC318" s="1111"/>
      <c r="BD318" s="1223">
        <v>215.18</v>
      </c>
      <c r="BE318" s="1223"/>
      <c r="BF318" s="1223"/>
    </row>
    <row r="319" spans="1:58" ht="9.9499999999999993" customHeight="1">
      <c r="A319" s="1221">
        <v>43774</v>
      </c>
      <c r="B319" s="1221"/>
      <c r="C319" s="1221"/>
      <c r="D319" s="1222" t="s">
        <v>6117</v>
      </c>
      <c r="E319" s="1222"/>
      <c r="F319" s="1222"/>
      <c r="G319" s="1223">
        <v>209.79</v>
      </c>
      <c r="H319" s="1223"/>
      <c r="I319" s="1223"/>
      <c r="J319" s="1223"/>
      <c r="K319" s="1223"/>
      <c r="L319" s="1223"/>
      <c r="M319" s="1223"/>
      <c r="N319" s="1223"/>
      <c r="O319" s="1223">
        <v>209.79</v>
      </c>
      <c r="P319" s="1223"/>
      <c r="Q319" s="1223"/>
      <c r="R319" s="1223"/>
      <c r="S319" s="1223"/>
      <c r="T319" s="1223"/>
      <c r="U319" s="1223"/>
      <c r="V319" s="1223">
        <v>670.51</v>
      </c>
      <c r="W319" s="1223"/>
      <c r="X319" s="1223"/>
      <c r="Y319" s="1223"/>
      <c r="Z319" s="1223"/>
      <c r="AA319" s="1223"/>
      <c r="AB319" s="1223"/>
      <c r="AC319" s="1223"/>
      <c r="AD319" s="1223"/>
      <c r="AE319" s="1223"/>
      <c r="AF319" s="1223"/>
      <c r="AG319" s="1223"/>
      <c r="AH319" s="1223"/>
      <c r="AI319" s="1223"/>
      <c r="AJ319" s="1111"/>
      <c r="AK319" s="1111"/>
      <c r="AL319" s="1111"/>
      <c r="AM319" s="1111"/>
      <c r="AN319" s="1111"/>
      <c r="AO319" s="1111"/>
      <c r="AP319" s="1111"/>
      <c r="AQ319" s="1111"/>
      <c r="AR319" s="1111"/>
      <c r="AS319" s="1111"/>
      <c r="AT319" s="1111"/>
      <c r="AU319" s="1111"/>
      <c r="AV319" s="1111"/>
      <c r="AW319" s="1111"/>
      <c r="AX319" s="1111"/>
      <c r="AY319" s="1111"/>
      <c r="AZ319" s="1111"/>
      <c r="BA319" s="1111"/>
      <c r="BB319" s="1111"/>
      <c r="BC319" s="1111"/>
      <c r="BD319" s="1223">
        <v>209.79</v>
      </c>
      <c r="BE319" s="1223"/>
      <c r="BF319" s="1223"/>
    </row>
    <row r="320" spans="1:58" ht="9.9499999999999993" customHeight="1">
      <c r="A320" s="1221">
        <v>43800</v>
      </c>
      <c r="B320" s="1221"/>
      <c r="C320" s="1221"/>
      <c r="D320" s="1222" t="s">
        <v>6118</v>
      </c>
      <c r="E320" s="1222"/>
      <c r="F320" s="1222"/>
      <c r="G320" s="1223">
        <v>204.39</v>
      </c>
      <c r="H320" s="1223"/>
      <c r="I320" s="1223"/>
      <c r="J320" s="1223"/>
      <c r="K320" s="1223"/>
      <c r="L320" s="1223"/>
      <c r="M320" s="1223"/>
      <c r="N320" s="1223"/>
      <c r="O320" s="1223">
        <v>204.39</v>
      </c>
      <c r="P320" s="1223"/>
      <c r="Q320" s="1223"/>
      <c r="R320" s="1223"/>
      <c r="S320" s="1223"/>
      <c r="T320" s="1223"/>
      <c r="U320" s="1223"/>
      <c r="V320" s="1223">
        <v>874.9</v>
      </c>
      <c r="W320" s="1223"/>
      <c r="X320" s="1223"/>
      <c r="Y320" s="1223"/>
      <c r="Z320" s="1223"/>
      <c r="AA320" s="1223"/>
      <c r="AB320" s="1223"/>
      <c r="AC320" s="1223"/>
      <c r="AD320" s="1223"/>
      <c r="AE320" s="1223"/>
      <c r="AF320" s="1223"/>
      <c r="AG320" s="1223"/>
      <c r="AH320" s="1223"/>
      <c r="AI320" s="1223"/>
      <c r="AJ320" s="1111"/>
      <c r="AK320" s="1111"/>
      <c r="AL320" s="1111"/>
      <c r="AM320" s="1111"/>
      <c r="AN320" s="1111"/>
      <c r="AO320" s="1111"/>
      <c r="AP320" s="1111"/>
      <c r="AQ320" s="1111"/>
      <c r="AR320" s="1111"/>
      <c r="AS320" s="1111"/>
      <c r="AT320" s="1111"/>
      <c r="AU320" s="1111"/>
      <c r="AV320" s="1111"/>
      <c r="AW320" s="1111"/>
      <c r="AX320" s="1111"/>
      <c r="AY320" s="1111"/>
      <c r="AZ320" s="1111"/>
      <c r="BA320" s="1111"/>
      <c r="BB320" s="1111"/>
      <c r="BC320" s="1111"/>
      <c r="BD320" s="1223">
        <v>204.39</v>
      </c>
      <c r="BE320" s="1223"/>
      <c r="BF320" s="1223"/>
    </row>
    <row r="321" spans="1:58" ht="9.9499999999999993" customHeight="1">
      <c r="A321" s="1221">
        <v>43836</v>
      </c>
      <c r="B321" s="1221"/>
      <c r="C321" s="1221"/>
      <c r="D321" s="1222" t="s">
        <v>6119</v>
      </c>
      <c r="E321" s="1222"/>
      <c r="F321" s="1222"/>
      <c r="G321" s="1223">
        <v>294.99</v>
      </c>
      <c r="H321" s="1223"/>
      <c r="I321" s="1223"/>
      <c r="J321" s="1223"/>
      <c r="K321" s="1223"/>
      <c r="L321" s="1223"/>
      <c r="M321" s="1223"/>
      <c r="N321" s="1223"/>
      <c r="O321" s="1223">
        <v>294.99</v>
      </c>
      <c r="P321" s="1223"/>
      <c r="Q321" s="1223"/>
      <c r="R321" s="1223"/>
      <c r="S321" s="1223"/>
      <c r="T321" s="1223"/>
      <c r="U321" s="1223"/>
      <c r="V321" s="1220">
        <v>1169.8900000000001</v>
      </c>
      <c r="W321" s="1220"/>
      <c r="X321" s="1220"/>
      <c r="Y321" s="1220"/>
      <c r="Z321" s="1220"/>
      <c r="AA321" s="1220"/>
      <c r="AB321" s="1220"/>
      <c r="AC321" s="1220"/>
      <c r="AD321" s="1220"/>
      <c r="AE321" s="1220"/>
      <c r="AF321" s="1220"/>
      <c r="AG321" s="1220"/>
      <c r="AH321" s="1220"/>
      <c r="AI321" s="1220"/>
      <c r="AJ321" s="1111"/>
      <c r="AK321" s="1111"/>
      <c r="AL321" s="1111"/>
      <c r="AM321" s="1111"/>
      <c r="AN321" s="1111"/>
      <c r="AO321" s="1111"/>
      <c r="AP321" s="1111"/>
      <c r="AQ321" s="1111"/>
      <c r="AR321" s="1111"/>
      <c r="AS321" s="1111"/>
      <c r="AT321" s="1111"/>
      <c r="AU321" s="1111"/>
      <c r="AV321" s="1111"/>
      <c r="AW321" s="1111"/>
      <c r="AX321" s="1111"/>
      <c r="AY321" s="1111"/>
      <c r="AZ321" s="1111"/>
      <c r="BA321" s="1111"/>
      <c r="BB321" s="1111"/>
      <c r="BC321" s="1111"/>
      <c r="BD321" s="1223">
        <v>294.99</v>
      </c>
      <c r="BE321" s="1223"/>
      <c r="BF321" s="1223"/>
    </row>
    <row r="322" spans="1:58" ht="9.9499999999999993" customHeight="1">
      <c r="A322" s="1221">
        <v>43865</v>
      </c>
      <c r="B322" s="1221"/>
      <c r="C322" s="1221"/>
      <c r="D322" s="1222" t="s">
        <v>6120</v>
      </c>
      <c r="E322" s="1222"/>
      <c r="F322" s="1222"/>
      <c r="G322" s="1223">
        <v>221.36</v>
      </c>
      <c r="H322" s="1223"/>
      <c r="I322" s="1223"/>
      <c r="J322" s="1223"/>
      <c r="K322" s="1223"/>
      <c r="L322" s="1223"/>
      <c r="M322" s="1223"/>
      <c r="N322" s="1223"/>
      <c r="O322" s="1223">
        <v>221.36</v>
      </c>
      <c r="P322" s="1223"/>
      <c r="Q322" s="1223"/>
      <c r="R322" s="1223"/>
      <c r="S322" s="1223"/>
      <c r="T322" s="1223"/>
      <c r="U322" s="1223"/>
      <c r="V322" s="1220">
        <v>1391.25</v>
      </c>
      <c r="W322" s="1220"/>
      <c r="X322" s="1220"/>
      <c r="Y322" s="1220"/>
      <c r="Z322" s="1220"/>
      <c r="AA322" s="1220"/>
      <c r="AB322" s="1220"/>
      <c r="AC322" s="1220"/>
      <c r="AD322" s="1220"/>
      <c r="AE322" s="1220"/>
      <c r="AF322" s="1220"/>
      <c r="AG322" s="1220"/>
      <c r="AH322" s="1220"/>
      <c r="AI322" s="1220"/>
      <c r="AJ322" s="1111"/>
      <c r="AK322" s="1111"/>
      <c r="AL322" s="1111"/>
      <c r="AM322" s="1111"/>
      <c r="AN322" s="1111"/>
      <c r="AO322" s="1111"/>
      <c r="AP322" s="1111"/>
      <c r="AQ322" s="1111"/>
      <c r="AR322" s="1111"/>
      <c r="AS322" s="1111"/>
      <c r="AT322" s="1111"/>
      <c r="AU322" s="1111"/>
      <c r="AV322" s="1111"/>
      <c r="AW322" s="1111"/>
      <c r="AX322" s="1111"/>
      <c r="AY322" s="1111"/>
      <c r="AZ322" s="1111"/>
      <c r="BA322" s="1111"/>
      <c r="BB322" s="1111"/>
      <c r="BC322" s="1111"/>
      <c r="BD322" s="1223">
        <v>221.36</v>
      </c>
      <c r="BE322" s="1223"/>
      <c r="BF322" s="1223"/>
    </row>
    <row r="323" spans="1:58" ht="9.9499999999999993" customHeight="1">
      <c r="A323" s="1221">
        <v>43893</v>
      </c>
      <c r="B323" s="1221"/>
      <c r="C323" s="1221"/>
      <c r="D323" s="1222" t="s">
        <v>6121</v>
      </c>
      <c r="E323" s="1222"/>
      <c r="F323" s="1222"/>
      <c r="G323" s="1223">
        <v>223.99</v>
      </c>
      <c r="H323" s="1223"/>
      <c r="I323" s="1223"/>
      <c r="J323" s="1223"/>
      <c r="K323" s="1223"/>
      <c r="L323" s="1223"/>
      <c r="M323" s="1223"/>
      <c r="N323" s="1223"/>
      <c r="O323" s="1223">
        <v>223.99</v>
      </c>
      <c r="P323" s="1223"/>
      <c r="Q323" s="1223"/>
      <c r="R323" s="1223"/>
      <c r="S323" s="1223"/>
      <c r="T323" s="1223"/>
      <c r="U323" s="1223"/>
      <c r="V323" s="1220">
        <v>1615.24</v>
      </c>
      <c r="W323" s="1220"/>
      <c r="X323" s="1220"/>
      <c r="Y323" s="1220"/>
      <c r="Z323" s="1220"/>
      <c r="AA323" s="1220"/>
      <c r="AB323" s="1220"/>
      <c r="AC323" s="1220"/>
      <c r="AD323" s="1220"/>
      <c r="AE323" s="1220"/>
      <c r="AF323" s="1220"/>
      <c r="AG323" s="1220"/>
      <c r="AH323" s="1220"/>
      <c r="AI323" s="1220"/>
      <c r="AJ323" s="1111"/>
      <c r="AK323" s="1111"/>
      <c r="AL323" s="1111"/>
      <c r="AM323" s="1111"/>
      <c r="AN323" s="1111"/>
      <c r="AO323" s="1111"/>
      <c r="AP323" s="1111"/>
      <c r="AQ323" s="1111"/>
      <c r="AR323" s="1111"/>
      <c r="AS323" s="1111"/>
      <c r="AT323" s="1111"/>
      <c r="AU323" s="1111"/>
      <c r="AV323" s="1111"/>
      <c r="AW323" s="1111"/>
      <c r="AX323" s="1111"/>
      <c r="AY323" s="1111"/>
      <c r="AZ323" s="1111"/>
      <c r="BA323" s="1111"/>
      <c r="BB323" s="1111"/>
      <c r="BC323" s="1111"/>
      <c r="BD323" s="1223">
        <v>223.99</v>
      </c>
      <c r="BE323" s="1223"/>
      <c r="BF323" s="1223"/>
    </row>
    <row r="324" spans="1:58" ht="9.9499999999999993" customHeight="1">
      <c r="A324" s="1221">
        <v>43944</v>
      </c>
      <c r="B324" s="1221"/>
      <c r="C324" s="1221"/>
      <c r="D324" s="1222" t="s">
        <v>6122</v>
      </c>
      <c r="E324" s="1222"/>
      <c r="F324" s="1222"/>
      <c r="G324" s="1223">
        <v>230.79</v>
      </c>
      <c r="H324" s="1223"/>
      <c r="I324" s="1223"/>
      <c r="J324" s="1223"/>
      <c r="K324" s="1223"/>
      <c r="L324" s="1223"/>
      <c r="M324" s="1223"/>
      <c r="N324" s="1223"/>
      <c r="O324" s="1223">
        <v>230.79</v>
      </c>
      <c r="P324" s="1223"/>
      <c r="Q324" s="1223"/>
      <c r="R324" s="1223"/>
      <c r="S324" s="1223"/>
      <c r="T324" s="1223"/>
      <c r="U324" s="1223"/>
      <c r="V324" s="1220">
        <v>1846.03</v>
      </c>
      <c r="W324" s="1220"/>
      <c r="X324" s="1220"/>
      <c r="Y324" s="1220"/>
      <c r="Z324" s="1220"/>
      <c r="AA324" s="1220"/>
      <c r="AB324" s="1220"/>
      <c r="AC324" s="1220"/>
      <c r="AD324" s="1220"/>
      <c r="AE324" s="1220"/>
      <c r="AF324" s="1220"/>
      <c r="AG324" s="1220"/>
      <c r="AH324" s="1220"/>
      <c r="AI324" s="1220"/>
      <c r="AJ324" s="1111"/>
      <c r="AK324" s="1111"/>
      <c r="AL324" s="1111"/>
      <c r="AM324" s="1111"/>
      <c r="AN324" s="1111"/>
      <c r="AO324" s="1111"/>
      <c r="AP324" s="1111"/>
      <c r="AQ324" s="1111"/>
      <c r="AR324" s="1111"/>
      <c r="AS324" s="1111"/>
      <c r="AT324" s="1111"/>
      <c r="AU324" s="1111"/>
      <c r="AV324" s="1111"/>
      <c r="AW324" s="1111"/>
      <c r="AX324" s="1111"/>
      <c r="AY324" s="1111"/>
      <c r="AZ324" s="1111"/>
      <c r="BA324" s="1111"/>
      <c r="BB324" s="1111"/>
      <c r="BC324" s="1111"/>
      <c r="BD324" s="1223">
        <v>230.79</v>
      </c>
      <c r="BE324" s="1223"/>
      <c r="BF324" s="1223"/>
    </row>
    <row r="325" spans="1:58" ht="9.9499999999999993" customHeight="1">
      <c r="A325" s="1221">
        <v>43959</v>
      </c>
      <c r="B325" s="1221"/>
      <c r="C325" s="1221"/>
      <c r="D325" s="1222" t="s">
        <v>6123</v>
      </c>
      <c r="E325" s="1222"/>
      <c r="F325" s="1222"/>
      <c r="G325" s="1223">
        <v>565.6</v>
      </c>
      <c r="H325" s="1223"/>
      <c r="I325" s="1223"/>
      <c r="J325" s="1223"/>
      <c r="K325" s="1223"/>
      <c r="L325" s="1223"/>
      <c r="M325" s="1223"/>
      <c r="N325" s="1223"/>
      <c r="O325" s="1223">
        <v>565.6</v>
      </c>
      <c r="P325" s="1223"/>
      <c r="Q325" s="1223"/>
      <c r="R325" s="1223"/>
      <c r="S325" s="1223"/>
      <c r="T325" s="1223"/>
      <c r="U325" s="1223"/>
      <c r="V325" s="1220">
        <v>2411.63</v>
      </c>
      <c r="W325" s="1220"/>
      <c r="X325" s="1220"/>
      <c r="Y325" s="1220"/>
      <c r="Z325" s="1220"/>
      <c r="AA325" s="1220"/>
      <c r="AB325" s="1220"/>
      <c r="AC325" s="1220"/>
      <c r="AD325" s="1220"/>
      <c r="AE325" s="1220"/>
      <c r="AF325" s="1220"/>
      <c r="AG325" s="1220"/>
      <c r="AH325" s="1220"/>
      <c r="AI325" s="1220"/>
      <c r="AJ325" s="1111"/>
      <c r="AK325" s="1111"/>
      <c r="AL325" s="1111"/>
      <c r="AM325" s="1111"/>
      <c r="AN325" s="1111"/>
      <c r="AO325" s="1111"/>
      <c r="AP325" s="1111"/>
      <c r="AQ325" s="1111"/>
      <c r="AR325" s="1111"/>
      <c r="AS325" s="1111"/>
      <c r="AT325" s="1111"/>
      <c r="AU325" s="1111"/>
      <c r="AV325" s="1111"/>
      <c r="AW325" s="1111"/>
      <c r="AX325" s="1111"/>
      <c r="AY325" s="1111"/>
      <c r="AZ325" s="1111"/>
      <c r="BA325" s="1111"/>
      <c r="BB325" s="1111"/>
      <c r="BC325" s="1111"/>
      <c r="BD325" s="1223">
        <v>565.6</v>
      </c>
      <c r="BE325" s="1223"/>
      <c r="BF325" s="1223"/>
    </row>
    <row r="326" spans="1:58" ht="9.9499999999999993" customHeight="1">
      <c r="A326" s="1221">
        <v>43983</v>
      </c>
      <c r="B326" s="1221"/>
      <c r="C326" s="1221"/>
      <c r="D326" s="1222" t="s">
        <v>6124</v>
      </c>
      <c r="E326" s="1222"/>
      <c r="F326" s="1222"/>
      <c r="G326" s="1223">
        <v>225.13</v>
      </c>
      <c r="H326" s="1223"/>
      <c r="I326" s="1223"/>
      <c r="J326" s="1223"/>
      <c r="K326" s="1223"/>
      <c r="L326" s="1223"/>
      <c r="M326" s="1223"/>
      <c r="N326" s="1223"/>
      <c r="O326" s="1223">
        <v>225.13</v>
      </c>
      <c r="P326" s="1223"/>
      <c r="Q326" s="1223"/>
      <c r="R326" s="1223"/>
      <c r="S326" s="1223"/>
      <c r="T326" s="1223"/>
      <c r="U326" s="1223"/>
      <c r="V326" s="1220">
        <v>2636.76</v>
      </c>
      <c r="W326" s="1220"/>
      <c r="X326" s="1220"/>
      <c r="Y326" s="1220"/>
      <c r="Z326" s="1220"/>
      <c r="AA326" s="1220"/>
      <c r="AB326" s="1220"/>
      <c r="AC326" s="1220"/>
      <c r="AD326" s="1220"/>
      <c r="AE326" s="1220"/>
      <c r="AF326" s="1220"/>
      <c r="AG326" s="1220"/>
      <c r="AH326" s="1220"/>
      <c r="AI326" s="1220"/>
      <c r="AJ326" s="1111"/>
      <c r="AK326" s="1111"/>
      <c r="AL326" s="1111"/>
      <c r="AM326" s="1111"/>
      <c r="AN326" s="1111"/>
      <c r="AO326" s="1111"/>
      <c r="AP326" s="1111"/>
      <c r="AQ326" s="1111"/>
      <c r="AR326" s="1111"/>
      <c r="AS326" s="1111"/>
      <c r="AT326" s="1111"/>
      <c r="AU326" s="1111"/>
      <c r="AV326" s="1111"/>
      <c r="AW326" s="1111"/>
      <c r="AX326" s="1111"/>
      <c r="AY326" s="1111"/>
      <c r="AZ326" s="1111"/>
      <c r="BA326" s="1111"/>
      <c r="BB326" s="1111"/>
      <c r="BC326" s="1111"/>
      <c r="BD326" s="1223">
        <v>225.13</v>
      </c>
      <c r="BE326" s="1223"/>
      <c r="BF326" s="1223"/>
    </row>
    <row r="327" spans="1:58" ht="14.1" customHeight="1">
      <c r="A327" s="1221">
        <v>44013</v>
      </c>
      <c r="B327" s="1221"/>
      <c r="C327" s="1221"/>
      <c r="D327" s="1222" t="s">
        <v>6125</v>
      </c>
      <c r="E327" s="1222"/>
      <c r="F327" s="1222"/>
      <c r="G327" s="1223">
        <v>272.69</v>
      </c>
      <c r="H327" s="1223"/>
      <c r="I327" s="1223"/>
      <c r="J327" s="1223"/>
      <c r="K327" s="1223"/>
      <c r="L327" s="1223"/>
      <c r="M327" s="1223"/>
      <c r="N327" s="1223"/>
      <c r="O327" s="1223">
        <v>272.69</v>
      </c>
      <c r="P327" s="1223"/>
      <c r="Q327" s="1223"/>
      <c r="R327" s="1223"/>
      <c r="S327" s="1223"/>
      <c r="T327" s="1223"/>
      <c r="U327" s="1223"/>
      <c r="V327" s="1220">
        <v>2909.45</v>
      </c>
      <c r="W327" s="1220"/>
      <c r="X327" s="1220"/>
      <c r="Y327" s="1220"/>
      <c r="Z327" s="1220"/>
      <c r="AA327" s="1220"/>
      <c r="AB327" s="1220"/>
      <c r="AC327" s="1220"/>
      <c r="AD327" s="1220"/>
      <c r="AE327" s="1220"/>
      <c r="AF327" s="1220"/>
      <c r="AG327" s="1220"/>
      <c r="AH327" s="1220"/>
      <c r="AI327" s="1220"/>
      <c r="AJ327" s="1225">
        <v>272.69</v>
      </c>
      <c r="AK327" s="1225"/>
      <c r="AL327" s="1225"/>
      <c r="AM327" s="1225"/>
      <c r="AN327" s="1225"/>
      <c r="AO327" s="1225"/>
      <c r="AP327" s="1225"/>
      <c r="AQ327" s="1225"/>
      <c r="AR327" s="1225"/>
      <c r="AS327" s="1225"/>
      <c r="AT327" s="1225"/>
      <c r="AU327" s="1225"/>
      <c r="AV327" s="1225"/>
      <c r="AW327" s="1225"/>
      <c r="AX327" s="1225"/>
      <c r="AY327" s="1225"/>
      <c r="AZ327" s="1225"/>
      <c r="BA327" s="1225"/>
      <c r="BB327" s="1225"/>
      <c r="BC327" s="1225"/>
      <c r="BD327" s="1111"/>
      <c r="BE327" s="1111"/>
      <c r="BF327" s="1111"/>
    </row>
    <row r="328" spans="1:58" ht="14.1" customHeight="1">
      <c r="A328" s="1013" t="s">
        <v>6126</v>
      </c>
    </row>
    <row r="329" spans="1:58" ht="14.1" customHeight="1">
      <c r="A329" s="1013" t="s">
        <v>6127</v>
      </c>
    </row>
    <row r="330" spans="1:58" ht="11.1" customHeight="1">
      <c r="A330" s="1014" t="s">
        <v>6128</v>
      </c>
    </row>
    <row r="331" spans="1:58" ht="14.1" customHeight="1">
      <c r="A331" s="1013" t="s">
        <v>6129</v>
      </c>
    </row>
    <row r="332" spans="1:58" ht="14.1" customHeight="1">
      <c r="A332" s="1013" t="s">
        <v>6130</v>
      </c>
    </row>
    <row r="333" spans="1:58" ht="12.95" customHeight="1">
      <c r="A333" s="1111"/>
      <c r="B333" s="1111"/>
      <c r="C333" s="1111"/>
      <c r="D333" s="1111"/>
      <c r="E333" s="1111"/>
      <c r="F333" s="1111"/>
      <c r="G333" s="1111"/>
      <c r="H333" s="1111"/>
      <c r="I333" s="1111"/>
      <c r="J333" s="1111"/>
      <c r="K333" s="1111"/>
      <c r="L333" s="1111"/>
      <c r="M333" s="1111"/>
      <c r="N333" s="1111"/>
      <c r="O333" s="1111"/>
      <c r="P333" s="1111"/>
      <c r="Q333" s="1111"/>
      <c r="R333" s="1111"/>
      <c r="S333" s="1111"/>
      <c r="T333" s="1111"/>
      <c r="U333" s="1111"/>
      <c r="V333" s="1111"/>
      <c r="W333" s="1111"/>
      <c r="X333" s="1111"/>
      <c r="Y333" s="1111"/>
    </row>
    <row r="334" spans="1:58" ht="14.1" customHeight="1">
      <c r="A334" s="1221">
        <v>44008</v>
      </c>
      <c r="B334" s="1221"/>
      <c r="C334" s="1221"/>
      <c r="D334" s="1222" t="s">
        <v>6131</v>
      </c>
      <c r="E334" s="1222"/>
      <c r="F334" s="1220">
        <v>42149.02</v>
      </c>
      <c r="G334" s="1220"/>
      <c r="H334" s="1220"/>
      <c r="I334" s="1220"/>
      <c r="J334" s="1220"/>
      <c r="K334" s="1220"/>
      <c r="L334" s="1220"/>
      <c r="M334" s="1220"/>
      <c r="N334" s="1220">
        <v>42149.02</v>
      </c>
      <c r="O334" s="1220"/>
      <c r="P334" s="1220"/>
      <c r="Q334" s="1220"/>
      <c r="R334" s="1220"/>
      <c r="S334" s="1220"/>
      <c r="T334" s="1220"/>
      <c r="U334" s="1220">
        <v>42149.02</v>
      </c>
      <c r="V334" s="1220"/>
      <c r="W334" s="1220"/>
      <c r="X334" s="1220"/>
      <c r="Y334" s="1220"/>
      <c r="Z334" s="1220"/>
      <c r="AA334" s="1220"/>
      <c r="AB334" s="1220"/>
      <c r="AC334" s="1111"/>
      <c r="AD334" s="1111"/>
      <c r="AE334" s="1111"/>
      <c r="AF334" s="1111"/>
      <c r="AG334" s="1111"/>
      <c r="AH334" s="1111"/>
      <c r="AI334" s="1111"/>
      <c r="AJ334" s="1111"/>
      <c r="AK334" s="1111"/>
      <c r="AL334" s="1111"/>
      <c r="AM334" s="1111"/>
      <c r="AN334" s="1111"/>
      <c r="AO334" s="1111"/>
      <c r="AP334" s="1111"/>
      <c r="AQ334" s="1111"/>
      <c r="AR334" s="1220">
        <v>42149.02</v>
      </c>
      <c r="AS334" s="1220"/>
      <c r="AT334" s="1220"/>
      <c r="AU334" s="1220"/>
      <c r="AV334" s="1220"/>
      <c r="AW334" s="1220"/>
      <c r="AX334" s="1220"/>
    </row>
    <row r="335" spans="1:58" ht="9.9499999999999993" customHeight="1">
      <c r="A335" s="1221">
        <v>44011</v>
      </c>
      <c r="B335" s="1221"/>
      <c r="C335" s="1221"/>
      <c r="D335" s="1222" t="s">
        <v>6132</v>
      </c>
      <c r="E335" s="1222"/>
      <c r="F335" s="1220">
        <v>7581.52</v>
      </c>
      <c r="G335" s="1220"/>
      <c r="H335" s="1220"/>
      <c r="I335" s="1220"/>
      <c r="J335" s="1220"/>
      <c r="K335" s="1220"/>
      <c r="L335" s="1220"/>
      <c r="M335" s="1220"/>
      <c r="N335" s="1220">
        <v>7581.52</v>
      </c>
      <c r="O335" s="1220"/>
      <c r="P335" s="1220"/>
      <c r="Q335" s="1220"/>
      <c r="R335" s="1220"/>
      <c r="S335" s="1220"/>
      <c r="T335" s="1220"/>
      <c r="U335" s="1220">
        <v>49730.54</v>
      </c>
      <c r="V335" s="1220"/>
      <c r="W335" s="1220"/>
      <c r="X335" s="1220"/>
      <c r="Y335" s="1220"/>
      <c r="Z335" s="1220"/>
      <c r="AA335" s="1220"/>
      <c r="AB335" s="1220"/>
      <c r="AC335" s="1111"/>
      <c r="AD335" s="1111"/>
      <c r="AE335" s="1111"/>
      <c r="AF335" s="1111"/>
      <c r="AG335" s="1111"/>
      <c r="AH335" s="1111"/>
      <c r="AI335" s="1111"/>
      <c r="AJ335" s="1111"/>
      <c r="AK335" s="1111"/>
      <c r="AL335" s="1111"/>
      <c r="AM335" s="1111"/>
      <c r="AN335" s="1111"/>
      <c r="AO335" s="1111"/>
      <c r="AP335" s="1111"/>
      <c r="AQ335" s="1111"/>
      <c r="AR335" s="1220">
        <v>7581.52</v>
      </c>
      <c r="AS335" s="1220"/>
      <c r="AT335" s="1220"/>
      <c r="AU335" s="1220"/>
      <c r="AV335" s="1220"/>
      <c r="AW335" s="1220"/>
      <c r="AX335" s="1220"/>
    </row>
    <row r="336" spans="1:58" ht="9.9499999999999993" customHeight="1">
      <c r="A336" s="1221">
        <v>44039</v>
      </c>
      <c r="B336" s="1221"/>
      <c r="C336" s="1221"/>
      <c r="D336" s="1222" t="s">
        <v>6133</v>
      </c>
      <c r="E336" s="1222"/>
      <c r="F336" s="1220">
        <v>38983.599999999999</v>
      </c>
      <c r="G336" s="1220"/>
      <c r="H336" s="1220"/>
      <c r="I336" s="1220"/>
      <c r="J336" s="1220"/>
      <c r="K336" s="1220"/>
      <c r="L336" s="1220"/>
      <c r="M336" s="1220"/>
      <c r="N336" s="1220">
        <v>38983.599999999999</v>
      </c>
      <c r="O336" s="1220"/>
      <c r="P336" s="1220"/>
      <c r="Q336" s="1220"/>
      <c r="R336" s="1220"/>
      <c r="S336" s="1220"/>
      <c r="T336" s="1220"/>
      <c r="U336" s="1220">
        <v>88714.14</v>
      </c>
      <c r="V336" s="1220"/>
      <c r="W336" s="1220"/>
      <c r="X336" s="1220"/>
      <c r="Y336" s="1220"/>
      <c r="Z336" s="1220"/>
      <c r="AA336" s="1220"/>
      <c r="AB336" s="1220"/>
      <c r="AC336" s="1220">
        <v>38983.599999999999</v>
      </c>
      <c r="AD336" s="1220"/>
      <c r="AE336" s="1220"/>
      <c r="AF336" s="1220"/>
      <c r="AG336" s="1220"/>
      <c r="AH336" s="1220"/>
      <c r="AI336" s="1220"/>
      <c r="AJ336" s="1220"/>
      <c r="AK336" s="1220"/>
      <c r="AL336" s="1220"/>
      <c r="AM336" s="1220"/>
      <c r="AN336" s="1220"/>
      <c r="AO336" s="1220"/>
      <c r="AP336" s="1220"/>
      <c r="AQ336" s="1220"/>
      <c r="AR336" s="1111"/>
      <c r="AS336" s="1111"/>
      <c r="AT336" s="1111"/>
      <c r="AU336" s="1111"/>
      <c r="AV336" s="1111"/>
      <c r="AW336" s="1111"/>
      <c r="AX336" s="1111"/>
    </row>
    <row r="337" spans="1:58" ht="14.1" customHeight="1">
      <c r="A337" s="1221">
        <v>44039</v>
      </c>
      <c r="B337" s="1221"/>
      <c r="C337" s="1221"/>
      <c r="D337" s="1222" t="s">
        <v>6134</v>
      </c>
      <c r="E337" s="1222"/>
      <c r="F337" s="1220">
        <v>8978.14</v>
      </c>
      <c r="G337" s="1220"/>
      <c r="H337" s="1220"/>
      <c r="I337" s="1220"/>
      <c r="J337" s="1220"/>
      <c r="K337" s="1220"/>
      <c r="L337" s="1220"/>
      <c r="M337" s="1220"/>
      <c r="N337" s="1220">
        <v>8978.14</v>
      </c>
      <c r="O337" s="1220"/>
      <c r="P337" s="1220"/>
      <c r="Q337" s="1220"/>
      <c r="R337" s="1220"/>
      <c r="S337" s="1220"/>
      <c r="T337" s="1220"/>
      <c r="U337" s="1220">
        <v>97692.28</v>
      </c>
      <c r="V337" s="1220"/>
      <c r="W337" s="1220"/>
      <c r="X337" s="1220"/>
      <c r="Y337" s="1220"/>
      <c r="Z337" s="1220"/>
      <c r="AA337" s="1220"/>
      <c r="AB337" s="1220"/>
      <c r="AC337" s="1220">
        <v>8978.14</v>
      </c>
      <c r="AD337" s="1220"/>
      <c r="AE337" s="1220"/>
      <c r="AF337" s="1220"/>
      <c r="AG337" s="1220"/>
      <c r="AH337" s="1220"/>
      <c r="AI337" s="1220"/>
      <c r="AJ337" s="1220"/>
      <c r="AK337" s="1220"/>
      <c r="AL337" s="1220"/>
      <c r="AM337" s="1220"/>
      <c r="AN337" s="1220"/>
      <c r="AO337" s="1220"/>
      <c r="AP337" s="1220"/>
      <c r="AQ337" s="1220"/>
      <c r="AR337" s="1111"/>
      <c r="AS337" s="1111"/>
      <c r="AT337" s="1111"/>
      <c r="AU337" s="1111"/>
      <c r="AV337" s="1111"/>
      <c r="AW337" s="1111"/>
      <c r="AX337" s="1111"/>
    </row>
    <row r="338" spans="1:58" ht="14.1" customHeight="1">
      <c r="A338" s="1013" t="s">
        <v>6135</v>
      </c>
    </row>
    <row r="339" spans="1:58" ht="14.1" customHeight="1">
      <c r="A339" s="1013" t="s">
        <v>6136</v>
      </c>
    </row>
    <row r="340" spans="1:58" ht="11.1" customHeight="1">
      <c r="A340" s="1014" t="s">
        <v>6137</v>
      </c>
    </row>
    <row r="341" spans="1:58" ht="14.1" customHeight="1">
      <c r="A341" s="1013" t="s">
        <v>6138</v>
      </c>
    </row>
    <row r="342" spans="1:58" ht="14.1" customHeight="1">
      <c r="A342" s="1013" t="s">
        <v>6139</v>
      </c>
    </row>
    <row r="343" spans="1:58" ht="11.1" customHeight="1">
      <c r="A343" s="1014" t="s">
        <v>6140</v>
      </c>
    </row>
    <row r="344" spans="1:58" ht="12.95" customHeight="1">
      <c r="A344" s="1111"/>
      <c r="B344" s="1111"/>
      <c r="C344" s="1111"/>
      <c r="D344" s="1111"/>
      <c r="E344" s="1111"/>
      <c r="F344" s="1111"/>
      <c r="G344" s="1111"/>
      <c r="H344" s="1111"/>
      <c r="I344" s="1111"/>
      <c r="J344" s="1111"/>
      <c r="K344" s="1111"/>
      <c r="L344" s="1111"/>
      <c r="M344" s="1111"/>
      <c r="N344" s="1111"/>
      <c r="O344" s="1111"/>
      <c r="P344" s="1111"/>
      <c r="Q344" s="1111"/>
      <c r="R344" s="1111"/>
      <c r="S344" s="1111"/>
      <c r="T344" s="1111"/>
      <c r="U344" s="1111"/>
      <c r="V344" s="1111"/>
      <c r="W344" s="1111"/>
      <c r="X344" s="1111"/>
      <c r="Y344" s="1111"/>
      <c r="Z344" s="1111"/>
      <c r="AA344" s="1111"/>
      <c r="AB344" s="1111"/>
      <c r="AC344" s="1111"/>
    </row>
    <row r="345" spans="1:58" ht="12.95" customHeight="1">
      <c r="A345" s="1111"/>
      <c r="B345" s="1111"/>
      <c r="C345" s="1111"/>
      <c r="D345" s="1111"/>
      <c r="E345" s="1111"/>
      <c r="F345" s="1111"/>
      <c r="G345" s="1111"/>
      <c r="H345" s="1111"/>
      <c r="I345" s="1111"/>
      <c r="J345" s="1111"/>
      <c r="K345" s="1111"/>
      <c r="L345" s="1111"/>
      <c r="M345" s="1111"/>
      <c r="N345" s="1111"/>
      <c r="O345" s="1111"/>
      <c r="P345" s="1111"/>
      <c r="Q345" s="1111"/>
      <c r="R345" s="1111"/>
      <c r="S345" s="1111"/>
      <c r="T345" s="1111"/>
      <c r="U345" s="1111"/>
      <c r="V345" s="1111"/>
      <c r="W345" s="1111"/>
      <c r="X345" s="1111"/>
      <c r="Y345" s="1111"/>
    </row>
    <row r="346" spans="1:58" ht="12.95" customHeight="1">
      <c r="A346" s="1111"/>
      <c r="B346" s="1111"/>
      <c r="C346" s="1111"/>
      <c r="D346" s="1111"/>
      <c r="E346" s="1111"/>
      <c r="F346" s="1111"/>
      <c r="G346" s="1111"/>
      <c r="H346" s="1111"/>
      <c r="I346" s="1111"/>
      <c r="J346" s="1111"/>
      <c r="K346" s="1111"/>
      <c r="L346" s="1111"/>
      <c r="M346" s="1111"/>
      <c r="N346" s="1111"/>
      <c r="O346" s="1111"/>
      <c r="P346" s="1111"/>
      <c r="Q346" s="1111"/>
      <c r="R346" s="1111"/>
      <c r="S346" s="1111"/>
      <c r="T346" s="1111"/>
      <c r="U346" s="1111"/>
      <c r="V346" s="1111"/>
      <c r="W346" s="1111"/>
      <c r="X346" s="1111"/>
      <c r="Y346" s="1111"/>
      <c r="Z346" s="1111"/>
      <c r="AA346" s="1111"/>
      <c r="AB346" s="1111"/>
      <c r="AC346" s="1111"/>
    </row>
    <row r="347" spans="1:58" ht="12.95" customHeight="1">
      <c r="A347" s="1111"/>
      <c r="B347" s="1111"/>
      <c r="C347" s="1111"/>
      <c r="D347" s="1111"/>
      <c r="E347" s="1111"/>
      <c r="F347" s="1111"/>
      <c r="G347" s="1111"/>
      <c r="H347" s="1111"/>
      <c r="I347" s="1111"/>
      <c r="J347" s="1111"/>
      <c r="K347" s="1111"/>
      <c r="L347" s="1111"/>
      <c r="M347" s="1111"/>
      <c r="N347" s="1111"/>
      <c r="O347" s="1111"/>
      <c r="P347" s="1111"/>
      <c r="Q347" s="1111"/>
      <c r="R347" s="1111"/>
      <c r="S347" s="1111"/>
      <c r="T347" s="1111"/>
      <c r="U347" s="1111"/>
      <c r="V347" s="1111"/>
      <c r="W347" s="1111"/>
      <c r="X347" s="1111"/>
      <c r="Y347" s="1111"/>
    </row>
    <row r="348" spans="1:58" ht="12.95" customHeight="1">
      <c r="A348" s="1111"/>
      <c r="B348" s="1111"/>
      <c r="C348" s="1111"/>
      <c r="D348" s="1111"/>
      <c r="E348" s="1111"/>
      <c r="F348" s="1111"/>
      <c r="G348" s="1111"/>
      <c r="H348" s="1111"/>
      <c r="I348" s="1111"/>
      <c r="J348" s="1111"/>
      <c r="K348" s="1111"/>
      <c r="L348" s="1111"/>
      <c r="M348" s="1111"/>
      <c r="N348" s="1111"/>
      <c r="O348" s="1111"/>
      <c r="P348" s="1111"/>
      <c r="Q348" s="1111"/>
      <c r="R348" s="1111"/>
      <c r="S348" s="1111"/>
      <c r="T348" s="1111"/>
      <c r="U348" s="1111"/>
      <c r="V348" s="1111"/>
      <c r="W348" s="1111"/>
      <c r="X348" s="1111"/>
      <c r="Y348" s="1111"/>
    </row>
    <row r="349" spans="1:58" ht="11.1" customHeight="1">
      <c r="A349" s="1014" t="s">
        <v>6141</v>
      </c>
    </row>
    <row r="350" spans="1:58" ht="14.1" customHeight="1">
      <c r="A350" s="1013" t="s">
        <v>6142</v>
      </c>
    </row>
    <row r="351" spans="1:58" ht="14.1" customHeight="1">
      <c r="A351" s="1013" t="s">
        <v>6143</v>
      </c>
    </row>
    <row r="352" spans="1:58" ht="14.1" customHeight="1">
      <c r="A352" s="1221">
        <v>43232</v>
      </c>
      <c r="B352" s="1221"/>
      <c r="C352" s="1221"/>
      <c r="D352" s="1222" t="s">
        <v>6144</v>
      </c>
      <c r="E352" s="1222"/>
      <c r="F352" s="1220">
        <v>1461</v>
      </c>
      <c r="G352" s="1220"/>
      <c r="H352" s="1220"/>
      <c r="I352" s="1220"/>
      <c r="J352" s="1220"/>
      <c r="K352" s="1220"/>
      <c r="L352" s="1220"/>
      <c r="M352" s="1220"/>
      <c r="N352" s="1220">
        <v>1461</v>
      </c>
      <c r="O352" s="1220"/>
      <c r="P352" s="1220"/>
      <c r="Q352" s="1220"/>
      <c r="R352" s="1220"/>
      <c r="S352" s="1220"/>
      <c r="T352" s="1220"/>
      <c r="U352" s="1220">
        <v>1461</v>
      </c>
      <c r="V352" s="1220"/>
      <c r="W352" s="1220"/>
      <c r="X352" s="1220"/>
      <c r="Y352" s="1220"/>
      <c r="Z352" s="1220"/>
      <c r="AA352" s="1220"/>
      <c r="AB352" s="1220"/>
      <c r="AC352" s="1220"/>
      <c r="AD352" s="1220"/>
      <c r="AE352" s="1220"/>
      <c r="AF352" s="1220"/>
      <c r="AG352" s="1220"/>
      <c r="AH352" s="1220"/>
      <c r="AI352" s="1220"/>
      <c r="AJ352" s="1111"/>
      <c r="AK352" s="1111"/>
      <c r="AL352" s="1111"/>
      <c r="AM352" s="1111"/>
      <c r="AN352" s="1111"/>
      <c r="AO352" s="1111"/>
      <c r="AP352" s="1111"/>
      <c r="AQ352" s="1111"/>
      <c r="AR352" s="1111"/>
      <c r="AS352" s="1111"/>
      <c r="AT352" s="1111"/>
      <c r="AU352" s="1111"/>
      <c r="AV352" s="1111"/>
      <c r="AW352" s="1111"/>
      <c r="AX352" s="1111"/>
      <c r="AY352" s="1111"/>
      <c r="AZ352" s="1111"/>
      <c r="BA352" s="1111"/>
      <c r="BB352" s="1111"/>
      <c r="BC352" s="1220">
        <v>1461</v>
      </c>
      <c r="BD352" s="1220"/>
      <c r="BE352" s="1220"/>
      <c r="BF352" s="1220"/>
    </row>
    <row r="353" spans="1:58" ht="9.9499999999999993" customHeight="1">
      <c r="A353" s="1221">
        <v>43983</v>
      </c>
      <c r="B353" s="1221"/>
      <c r="C353" s="1221"/>
      <c r="D353" s="1222" t="s">
        <v>6145</v>
      </c>
      <c r="E353" s="1222"/>
      <c r="F353" s="1220">
        <v>10191.91</v>
      </c>
      <c r="G353" s="1220"/>
      <c r="H353" s="1220"/>
      <c r="I353" s="1220"/>
      <c r="J353" s="1220"/>
      <c r="K353" s="1220"/>
      <c r="L353" s="1220"/>
      <c r="M353" s="1220"/>
      <c r="N353" s="1220">
        <v>10191.91</v>
      </c>
      <c r="O353" s="1220"/>
      <c r="P353" s="1220"/>
      <c r="Q353" s="1220"/>
      <c r="R353" s="1220"/>
      <c r="S353" s="1220"/>
      <c r="T353" s="1220"/>
      <c r="U353" s="1220">
        <v>11652.91</v>
      </c>
      <c r="V353" s="1220"/>
      <c r="W353" s="1220"/>
      <c r="X353" s="1220"/>
      <c r="Y353" s="1220"/>
      <c r="Z353" s="1220"/>
      <c r="AA353" s="1220"/>
      <c r="AB353" s="1220"/>
      <c r="AC353" s="1220"/>
      <c r="AD353" s="1220"/>
      <c r="AE353" s="1220"/>
      <c r="AF353" s="1220"/>
      <c r="AG353" s="1220"/>
      <c r="AH353" s="1220"/>
      <c r="AI353" s="1220"/>
      <c r="AJ353" s="1111"/>
      <c r="AK353" s="1111"/>
      <c r="AL353" s="1111"/>
      <c r="AM353" s="1111"/>
      <c r="AN353" s="1111"/>
      <c r="AO353" s="1111"/>
      <c r="AP353" s="1111"/>
      <c r="AQ353" s="1111"/>
      <c r="AR353" s="1111"/>
      <c r="AS353" s="1111"/>
      <c r="AT353" s="1111"/>
      <c r="AU353" s="1111"/>
      <c r="AV353" s="1111"/>
      <c r="AW353" s="1111"/>
      <c r="AX353" s="1111"/>
      <c r="AY353" s="1111"/>
      <c r="AZ353" s="1111"/>
      <c r="BA353" s="1111"/>
      <c r="BB353" s="1111"/>
      <c r="BC353" s="1220">
        <v>10191.91</v>
      </c>
      <c r="BD353" s="1220"/>
      <c r="BE353" s="1220"/>
      <c r="BF353" s="1220"/>
    </row>
    <row r="354" spans="1:58" ht="14.1" customHeight="1">
      <c r="A354" s="1221">
        <v>44018</v>
      </c>
      <c r="B354" s="1221"/>
      <c r="C354" s="1221"/>
      <c r="D354" s="1222" t="s">
        <v>6146</v>
      </c>
      <c r="E354" s="1222"/>
      <c r="F354" s="1220">
        <v>8201.16</v>
      </c>
      <c r="G354" s="1220"/>
      <c r="H354" s="1220"/>
      <c r="I354" s="1220"/>
      <c r="J354" s="1220"/>
      <c r="K354" s="1220"/>
      <c r="L354" s="1220"/>
      <c r="M354" s="1220"/>
      <c r="N354" s="1220">
        <v>8201.16</v>
      </c>
      <c r="O354" s="1220"/>
      <c r="P354" s="1220"/>
      <c r="Q354" s="1220"/>
      <c r="R354" s="1220"/>
      <c r="S354" s="1220"/>
      <c r="T354" s="1220"/>
      <c r="U354" s="1220">
        <v>19854.07</v>
      </c>
      <c r="V354" s="1220"/>
      <c r="W354" s="1220"/>
      <c r="X354" s="1220"/>
      <c r="Y354" s="1220"/>
      <c r="Z354" s="1220"/>
      <c r="AA354" s="1220"/>
      <c r="AB354" s="1220"/>
      <c r="AC354" s="1220"/>
      <c r="AD354" s="1220"/>
      <c r="AE354" s="1220"/>
      <c r="AF354" s="1220"/>
      <c r="AG354" s="1220"/>
      <c r="AH354" s="1220"/>
      <c r="AI354" s="1220"/>
      <c r="AJ354" s="1224">
        <v>8201.16</v>
      </c>
      <c r="AK354" s="1224"/>
      <c r="AL354" s="1224"/>
      <c r="AM354" s="1224"/>
      <c r="AN354" s="1224"/>
      <c r="AO354" s="1224"/>
      <c r="AP354" s="1224"/>
      <c r="AQ354" s="1224"/>
      <c r="AR354" s="1224"/>
      <c r="AS354" s="1224"/>
      <c r="AT354" s="1224"/>
      <c r="AU354" s="1224"/>
      <c r="AV354" s="1224"/>
      <c r="AW354" s="1224"/>
      <c r="AX354" s="1224"/>
      <c r="AY354" s="1224"/>
      <c r="AZ354" s="1224"/>
      <c r="BA354" s="1224"/>
      <c r="BB354" s="1224"/>
      <c r="BC354" s="1111"/>
      <c r="BD354" s="1111"/>
      <c r="BE354" s="1111"/>
      <c r="BF354" s="1111"/>
    </row>
    <row r="355" spans="1:58" ht="14.1" customHeight="1">
      <c r="A355" s="1013" t="s">
        <v>6147</v>
      </c>
    </row>
    <row r="356" spans="1:58" ht="14.1" customHeight="1">
      <c r="A356" s="1013" t="s">
        <v>6148</v>
      </c>
    </row>
    <row r="357" spans="1:58" ht="14.1" customHeight="1">
      <c r="A357" s="1221">
        <v>44008</v>
      </c>
      <c r="B357" s="1221"/>
      <c r="C357" s="1221"/>
      <c r="D357" s="1222" t="s">
        <v>6149</v>
      </c>
      <c r="E357" s="1222"/>
      <c r="F357" s="1220">
        <v>61534.31</v>
      </c>
      <c r="G357" s="1220"/>
      <c r="H357" s="1220"/>
      <c r="I357" s="1220"/>
      <c r="J357" s="1220"/>
      <c r="K357" s="1220"/>
      <c r="L357" s="1220"/>
      <c r="M357" s="1220"/>
      <c r="N357" s="1220">
        <v>61534.31</v>
      </c>
      <c r="O357" s="1220"/>
      <c r="P357" s="1220"/>
      <c r="Q357" s="1220"/>
      <c r="R357" s="1220"/>
      <c r="S357" s="1220"/>
      <c r="T357" s="1220"/>
      <c r="U357" s="1220">
        <v>61534.31</v>
      </c>
      <c r="V357" s="1220"/>
      <c r="W357" s="1220"/>
      <c r="X357" s="1220"/>
      <c r="Y357" s="1220"/>
      <c r="Z357" s="1220"/>
      <c r="AA357" s="1220"/>
      <c r="AB357" s="1220"/>
      <c r="AC357" s="1111"/>
      <c r="AD357" s="1111"/>
      <c r="AE357" s="1111"/>
      <c r="AF357" s="1111"/>
      <c r="AG357" s="1111"/>
      <c r="AH357" s="1111"/>
      <c r="AI357" s="1111"/>
      <c r="AJ357" s="1111"/>
      <c r="AK357" s="1111"/>
      <c r="AL357" s="1111"/>
      <c r="AM357" s="1111"/>
      <c r="AN357" s="1111"/>
      <c r="AO357" s="1111"/>
      <c r="AP357" s="1111"/>
      <c r="AQ357" s="1111"/>
      <c r="AR357" s="1220">
        <v>61534.31</v>
      </c>
      <c r="AS357" s="1220"/>
      <c r="AT357" s="1220"/>
      <c r="AU357" s="1220"/>
      <c r="AV357" s="1220"/>
      <c r="AW357" s="1220"/>
      <c r="AX357" s="1220"/>
    </row>
    <row r="358" spans="1:58" ht="9.9499999999999993" customHeight="1">
      <c r="A358" s="1221">
        <v>44008</v>
      </c>
      <c r="B358" s="1221"/>
      <c r="C358" s="1221"/>
      <c r="D358" s="1222" t="s">
        <v>6150</v>
      </c>
      <c r="E358" s="1222"/>
      <c r="F358" s="1220">
        <v>2771.47</v>
      </c>
      <c r="G358" s="1220"/>
      <c r="H358" s="1220"/>
      <c r="I358" s="1220"/>
      <c r="J358" s="1220"/>
      <c r="K358" s="1220"/>
      <c r="L358" s="1220"/>
      <c r="M358" s="1220"/>
      <c r="N358" s="1220">
        <v>2771.47</v>
      </c>
      <c r="O358" s="1220"/>
      <c r="P358" s="1220"/>
      <c r="Q358" s="1220"/>
      <c r="R358" s="1220"/>
      <c r="S358" s="1220"/>
      <c r="T358" s="1220"/>
      <c r="U358" s="1220">
        <v>64305.78</v>
      </c>
      <c r="V358" s="1220"/>
      <c r="W358" s="1220"/>
      <c r="X358" s="1220"/>
      <c r="Y358" s="1220"/>
      <c r="Z358" s="1220"/>
      <c r="AA358" s="1220"/>
      <c r="AB358" s="1220"/>
      <c r="AC358" s="1111"/>
      <c r="AD358" s="1111"/>
      <c r="AE358" s="1111"/>
      <c r="AF358" s="1111"/>
      <c r="AG358" s="1111"/>
      <c r="AH358" s="1111"/>
      <c r="AI358" s="1111"/>
      <c r="AJ358" s="1111"/>
      <c r="AK358" s="1111"/>
      <c r="AL358" s="1111"/>
      <c r="AM358" s="1111"/>
      <c r="AN358" s="1111"/>
      <c r="AO358" s="1111"/>
      <c r="AP358" s="1111"/>
      <c r="AQ358" s="1111"/>
      <c r="AR358" s="1220">
        <v>2771.47</v>
      </c>
      <c r="AS358" s="1220"/>
      <c r="AT358" s="1220"/>
      <c r="AU358" s="1220"/>
      <c r="AV358" s="1220"/>
      <c r="AW358" s="1220"/>
      <c r="AX358" s="1220"/>
    </row>
    <row r="359" spans="1:58" ht="9.9499999999999993" customHeight="1">
      <c r="A359" s="1221">
        <v>44039</v>
      </c>
      <c r="B359" s="1221"/>
      <c r="C359" s="1221"/>
      <c r="D359" s="1222" t="s">
        <v>6151</v>
      </c>
      <c r="E359" s="1222"/>
      <c r="F359" s="1220">
        <v>74454.899999999994</v>
      </c>
      <c r="G359" s="1220"/>
      <c r="H359" s="1220"/>
      <c r="I359" s="1220"/>
      <c r="J359" s="1220"/>
      <c r="K359" s="1220"/>
      <c r="L359" s="1220"/>
      <c r="M359" s="1220"/>
      <c r="N359" s="1220">
        <v>74454.899999999994</v>
      </c>
      <c r="O359" s="1220"/>
      <c r="P359" s="1220"/>
      <c r="Q359" s="1220"/>
      <c r="R359" s="1220"/>
      <c r="S359" s="1220"/>
      <c r="T359" s="1220"/>
      <c r="U359" s="1220">
        <v>138760.68</v>
      </c>
      <c r="V359" s="1220"/>
      <c r="W359" s="1220"/>
      <c r="X359" s="1220"/>
      <c r="Y359" s="1220"/>
      <c r="Z359" s="1220"/>
      <c r="AA359" s="1220"/>
      <c r="AB359" s="1220"/>
      <c r="AC359" s="1220">
        <v>74454.899999999994</v>
      </c>
      <c r="AD359" s="1220"/>
      <c r="AE359" s="1220"/>
      <c r="AF359" s="1220"/>
      <c r="AG359" s="1220"/>
      <c r="AH359" s="1220"/>
      <c r="AI359" s="1220"/>
      <c r="AJ359" s="1220"/>
      <c r="AK359" s="1220"/>
      <c r="AL359" s="1220"/>
      <c r="AM359" s="1220"/>
      <c r="AN359" s="1220"/>
      <c r="AO359" s="1220"/>
      <c r="AP359" s="1220"/>
      <c r="AQ359" s="1220"/>
      <c r="AR359" s="1111"/>
      <c r="AS359" s="1111"/>
      <c r="AT359" s="1111"/>
      <c r="AU359" s="1111"/>
      <c r="AV359" s="1111"/>
      <c r="AW359" s="1111"/>
      <c r="AX359" s="1111"/>
    </row>
    <row r="360" spans="1:58" ht="14.1" customHeight="1">
      <c r="A360" s="1221">
        <v>44039</v>
      </c>
      <c r="B360" s="1221"/>
      <c r="C360" s="1221"/>
      <c r="D360" s="1222" t="s">
        <v>6152</v>
      </c>
      <c r="E360" s="1222"/>
      <c r="F360" s="1220">
        <v>2771.47</v>
      </c>
      <c r="G360" s="1220"/>
      <c r="H360" s="1220"/>
      <c r="I360" s="1220"/>
      <c r="J360" s="1220"/>
      <c r="K360" s="1220"/>
      <c r="L360" s="1220"/>
      <c r="M360" s="1220"/>
      <c r="N360" s="1220">
        <v>2771.47</v>
      </c>
      <c r="O360" s="1220"/>
      <c r="P360" s="1220"/>
      <c r="Q360" s="1220"/>
      <c r="R360" s="1220"/>
      <c r="S360" s="1220"/>
      <c r="T360" s="1220"/>
      <c r="U360" s="1220">
        <v>141532.15</v>
      </c>
      <c r="V360" s="1220"/>
      <c r="W360" s="1220"/>
      <c r="X360" s="1220"/>
      <c r="Y360" s="1220"/>
      <c r="Z360" s="1220"/>
      <c r="AA360" s="1220"/>
      <c r="AB360" s="1220"/>
      <c r="AC360" s="1220">
        <v>2771.47</v>
      </c>
      <c r="AD360" s="1220"/>
      <c r="AE360" s="1220"/>
      <c r="AF360" s="1220"/>
      <c r="AG360" s="1220"/>
      <c r="AH360" s="1220"/>
      <c r="AI360" s="1220"/>
      <c r="AJ360" s="1220"/>
      <c r="AK360" s="1220"/>
      <c r="AL360" s="1220"/>
      <c r="AM360" s="1220"/>
      <c r="AN360" s="1220"/>
      <c r="AO360" s="1220"/>
      <c r="AP360" s="1220"/>
      <c r="AQ360" s="1220"/>
      <c r="AR360" s="1111"/>
      <c r="AS360" s="1111"/>
      <c r="AT360" s="1111"/>
      <c r="AU360" s="1111"/>
      <c r="AV360" s="1111"/>
      <c r="AW360" s="1111"/>
      <c r="AX360" s="1111"/>
    </row>
    <row r="361" spans="1:58" ht="14.1" customHeight="1">
      <c r="A361" s="1013" t="s">
        <v>6153</v>
      </c>
    </row>
    <row r="362" spans="1:58" ht="14.1" customHeight="1">
      <c r="A362" s="1013" t="s">
        <v>6154</v>
      </c>
    </row>
    <row r="363" spans="1:58" ht="14.1" customHeight="1">
      <c r="A363" s="1221">
        <v>43319</v>
      </c>
      <c r="B363" s="1221"/>
      <c r="C363" s="1221"/>
      <c r="D363" s="1222" t="s">
        <v>6155</v>
      </c>
      <c r="E363" s="1222"/>
      <c r="F363" s="1220">
        <v>44660.7</v>
      </c>
      <c r="G363" s="1220"/>
      <c r="H363" s="1220"/>
      <c r="I363" s="1220"/>
      <c r="J363" s="1220"/>
      <c r="K363" s="1220"/>
      <c r="L363" s="1220"/>
      <c r="M363" s="1220"/>
      <c r="N363" s="1220">
        <v>44660.7</v>
      </c>
      <c r="O363" s="1220"/>
      <c r="P363" s="1220"/>
      <c r="Q363" s="1220"/>
      <c r="R363" s="1220"/>
      <c r="S363" s="1220"/>
      <c r="T363" s="1220"/>
      <c r="U363" s="1220">
        <v>44660.7</v>
      </c>
      <c r="V363" s="1220"/>
      <c r="W363" s="1220"/>
      <c r="X363" s="1220"/>
      <c r="Y363" s="1220"/>
      <c r="Z363" s="1220"/>
      <c r="AA363" s="1220"/>
      <c r="AB363" s="1220"/>
      <c r="AC363" s="1220"/>
      <c r="AD363" s="1220"/>
      <c r="AE363" s="1220"/>
      <c r="AF363" s="1220"/>
      <c r="AG363" s="1220"/>
      <c r="AH363" s="1220"/>
      <c r="AI363" s="1111"/>
      <c r="AJ363" s="1111"/>
      <c r="AK363" s="1111"/>
      <c r="AL363" s="1111"/>
      <c r="AM363" s="1111"/>
      <c r="AN363" s="1111"/>
      <c r="AO363" s="1111"/>
      <c r="AP363" s="1111"/>
      <c r="AQ363" s="1111"/>
      <c r="AR363" s="1111"/>
      <c r="AS363" s="1111"/>
      <c r="AT363" s="1111"/>
      <c r="AU363" s="1111"/>
      <c r="AV363" s="1111"/>
      <c r="AW363" s="1111"/>
      <c r="AX363" s="1111"/>
      <c r="AY363" s="1111"/>
      <c r="AZ363" s="1111"/>
      <c r="BA363" s="1111"/>
      <c r="BB363" s="1111"/>
      <c r="BC363" s="1220">
        <v>44660.7</v>
      </c>
      <c r="BD363" s="1220"/>
      <c r="BE363" s="1220"/>
      <c r="BF363" s="1220"/>
    </row>
    <row r="364" spans="1:58" ht="9.9499999999999993" customHeight="1">
      <c r="A364" s="1221">
        <v>43683</v>
      </c>
      <c r="B364" s="1221"/>
      <c r="C364" s="1221"/>
      <c r="D364" s="1222" t="s">
        <v>6156</v>
      </c>
      <c r="E364" s="1222"/>
      <c r="F364" s="1220">
        <v>26427.84</v>
      </c>
      <c r="G364" s="1220"/>
      <c r="H364" s="1220"/>
      <c r="I364" s="1220"/>
      <c r="J364" s="1220"/>
      <c r="K364" s="1220"/>
      <c r="L364" s="1220"/>
      <c r="M364" s="1220"/>
      <c r="N364" s="1220">
        <v>26427.84</v>
      </c>
      <c r="O364" s="1220"/>
      <c r="P364" s="1220"/>
      <c r="Q364" s="1220"/>
      <c r="R364" s="1220"/>
      <c r="S364" s="1220"/>
      <c r="T364" s="1220"/>
      <c r="U364" s="1220">
        <v>71088.539999999994</v>
      </c>
      <c r="V364" s="1220"/>
      <c r="W364" s="1220"/>
      <c r="X364" s="1220"/>
      <c r="Y364" s="1220"/>
      <c r="Z364" s="1220"/>
      <c r="AA364" s="1220"/>
      <c r="AB364" s="1220"/>
      <c r="AC364" s="1220"/>
      <c r="AD364" s="1220"/>
      <c r="AE364" s="1220"/>
      <c r="AF364" s="1220"/>
      <c r="AG364" s="1220"/>
      <c r="AH364" s="1220"/>
      <c r="AI364" s="1111"/>
      <c r="AJ364" s="1111"/>
      <c r="AK364" s="1111"/>
      <c r="AL364" s="1111"/>
      <c r="AM364" s="1111"/>
      <c r="AN364" s="1111"/>
      <c r="AO364" s="1111"/>
      <c r="AP364" s="1111"/>
      <c r="AQ364" s="1111"/>
      <c r="AR364" s="1111"/>
      <c r="AS364" s="1111"/>
      <c r="AT364" s="1111"/>
      <c r="AU364" s="1111"/>
      <c r="AV364" s="1111"/>
      <c r="AW364" s="1111"/>
      <c r="AX364" s="1111"/>
      <c r="AY364" s="1111"/>
      <c r="AZ364" s="1111"/>
      <c r="BA364" s="1111"/>
      <c r="BB364" s="1111"/>
      <c r="BC364" s="1220">
        <v>26427.84</v>
      </c>
      <c r="BD364" s="1220"/>
      <c r="BE364" s="1220"/>
      <c r="BF364" s="1220"/>
    </row>
    <row r="365" spans="1:58" ht="14.1" customHeight="1">
      <c r="A365" s="1221">
        <v>44015</v>
      </c>
      <c r="B365" s="1221"/>
      <c r="C365" s="1221"/>
      <c r="D365" s="1222" t="s">
        <v>6157</v>
      </c>
      <c r="E365" s="1222"/>
      <c r="F365" s="1220">
        <v>46616.25</v>
      </c>
      <c r="G365" s="1220"/>
      <c r="H365" s="1220"/>
      <c r="I365" s="1220"/>
      <c r="J365" s="1220"/>
      <c r="K365" s="1220"/>
      <c r="L365" s="1220"/>
      <c r="M365" s="1220"/>
      <c r="N365" s="1220">
        <v>46616.25</v>
      </c>
      <c r="O365" s="1220"/>
      <c r="P365" s="1220"/>
      <c r="Q365" s="1220"/>
      <c r="R365" s="1220"/>
      <c r="S365" s="1220"/>
      <c r="T365" s="1220"/>
      <c r="U365" s="1220">
        <v>117704.79</v>
      </c>
      <c r="V365" s="1220"/>
      <c r="W365" s="1220"/>
      <c r="X365" s="1220"/>
      <c r="Y365" s="1220"/>
      <c r="Z365" s="1220"/>
      <c r="AA365" s="1220"/>
      <c r="AB365" s="1220"/>
      <c r="AC365" s="1220"/>
      <c r="AD365" s="1220"/>
      <c r="AE365" s="1220"/>
      <c r="AF365" s="1220"/>
      <c r="AG365" s="1220"/>
      <c r="AH365" s="1220"/>
      <c r="AI365" s="1220">
        <v>46616.25</v>
      </c>
      <c r="AJ365" s="1220"/>
      <c r="AK365" s="1220"/>
      <c r="AL365" s="1220"/>
      <c r="AM365" s="1220"/>
      <c r="AN365" s="1220"/>
      <c r="AO365" s="1220"/>
      <c r="AP365" s="1220"/>
      <c r="AQ365" s="1220"/>
      <c r="AR365" s="1220"/>
      <c r="AS365" s="1220"/>
      <c r="AT365" s="1220"/>
      <c r="AU365" s="1220"/>
      <c r="AV365" s="1220"/>
      <c r="AW365" s="1220"/>
      <c r="AX365" s="1220"/>
      <c r="AY365" s="1220"/>
      <c r="AZ365" s="1220"/>
      <c r="BA365" s="1220"/>
      <c r="BB365" s="1220"/>
      <c r="BC365" s="1111"/>
      <c r="BD365" s="1111"/>
      <c r="BE365" s="1111"/>
      <c r="BF365" s="1111"/>
    </row>
    <row r="366" spans="1:58" ht="14.1" customHeight="1">
      <c r="A366" s="1013" t="s">
        <v>6158</v>
      </c>
    </row>
    <row r="367" spans="1:58" ht="14.1" customHeight="1">
      <c r="A367" s="1013" t="s">
        <v>6159</v>
      </c>
    </row>
    <row r="368" spans="1:58" ht="14.1" customHeight="1">
      <c r="A368" s="1221">
        <v>43381</v>
      </c>
      <c r="B368" s="1221"/>
      <c r="C368" s="1221"/>
      <c r="D368" s="1222" t="s">
        <v>6160</v>
      </c>
      <c r="E368" s="1222"/>
      <c r="F368" s="1222"/>
      <c r="G368" s="1220">
        <v>4176.16</v>
      </c>
      <c r="H368" s="1220"/>
      <c r="I368" s="1220"/>
      <c r="J368" s="1220"/>
      <c r="K368" s="1220"/>
      <c r="L368" s="1220"/>
      <c r="M368" s="1220"/>
      <c r="N368" s="1220"/>
      <c r="O368" s="1220">
        <v>4176.16</v>
      </c>
      <c r="P368" s="1220"/>
      <c r="Q368" s="1220"/>
      <c r="R368" s="1220"/>
      <c r="S368" s="1220"/>
      <c r="T368" s="1220"/>
      <c r="U368" s="1220">
        <v>4176.16</v>
      </c>
      <c r="V368" s="1220"/>
      <c r="W368" s="1220"/>
      <c r="X368" s="1220"/>
      <c r="Y368" s="1220"/>
      <c r="Z368" s="1220"/>
      <c r="AA368" s="1220"/>
      <c r="AB368" s="1220"/>
      <c r="AC368" s="1220"/>
      <c r="AD368" s="1111"/>
      <c r="AE368" s="1111"/>
      <c r="AF368" s="1111"/>
      <c r="AG368" s="1111"/>
      <c r="AH368" s="1111"/>
      <c r="AI368" s="1111"/>
      <c r="AJ368" s="1111"/>
      <c r="AK368" s="1111"/>
      <c r="AL368" s="1111"/>
      <c r="AM368" s="1111"/>
      <c r="AN368" s="1111"/>
      <c r="AO368" s="1111"/>
      <c r="AP368" s="1111"/>
      <c r="AQ368" s="1111"/>
      <c r="AR368" s="1111"/>
      <c r="AS368" s="1111"/>
      <c r="AT368" s="1111"/>
      <c r="AU368" s="1111"/>
      <c r="AV368" s="1111"/>
      <c r="AW368" s="1111"/>
      <c r="AX368" s="1111"/>
      <c r="AY368" s="1111"/>
      <c r="AZ368" s="1111"/>
      <c r="BA368" s="1111"/>
      <c r="BB368" s="1111"/>
      <c r="BC368" s="1111"/>
      <c r="BD368" s="1220">
        <v>4176.16</v>
      </c>
      <c r="BE368" s="1220"/>
      <c r="BF368" s="1220"/>
    </row>
    <row r="369" spans="1:58" ht="9.9499999999999993" customHeight="1">
      <c r="A369" s="1221">
        <v>43475</v>
      </c>
      <c r="B369" s="1221"/>
      <c r="C369" s="1221"/>
      <c r="D369" s="1222" t="s">
        <v>6161</v>
      </c>
      <c r="E369" s="1222"/>
      <c r="F369" s="1222"/>
      <c r="G369" s="1220">
        <v>3022.93</v>
      </c>
      <c r="H369" s="1220"/>
      <c r="I369" s="1220"/>
      <c r="J369" s="1220"/>
      <c r="K369" s="1220"/>
      <c r="L369" s="1220"/>
      <c r="M369" s="1220"/>
      <c r="N369" s="1220"/>
      <c r="O369" s="1220">
        <v>3022.93</v>
      </c>
      <c r="P369" s="1220"/>
      <c r="Q369" s="1220"/>
      <c r="R369" s="1220"/>
      <c r="S369" s="1220"/>
      <c r="T369" s="1220"/>
      <c r="U369" s="1220">
        <v>7199.09</v>
      </c>
      <c r="V369" s="1220"/>
      <c r="W369" s="1220"/>
      <c r="X369" s="1220"/>
      <c r="Y369" s="1220"/>
      <c r="Z369" s="1220"/>
      <c r="AA369" s="1220"/>
      <c r="AB369" s="1220"/>
      <c r="AC369" s="1220"/>
      <c r="AD369" s="1111"/>
      <c r="AE369" s="1111"/>
      <c r="AF369" s="1111"/>
      <c r="AG369" s="1111"/>
      <c r="AH369" s="1111"/>
      <c r="AI369" s="1111"/>
      <c r="AJ369" s="1111"/>
      <c r="AK369" s="1111"/>
      <c r="AL369" s="1111"/>
      <c r="AM369" s="1111"/>
      <c r="AN369" s="1111"/>
      <c r="AO369" s="1111"/>
      <c r="AP369" s="1111"/>
      <c r="AQ369" s="1111"/>
      <c r="AR369" s="1111"/>
      <c r="AS369" s="1111"/>
      <c r="AT369" s="1111"/>
      <c r="AU369" s="1111"/>
      <c r="AV369" s="1111"/>
      <c r="AW369" s="1111"/>
      <c r="AX369" s="1111"/>
      <c r="AY369" s="1111"/>
      <c r="AZ369" s="1111"/>
      <c r="BA369" s="1111"/>
      <c r="BB369" s="1111"/>
      <c r="BC369" s="1111"/>
      <c r="BD369" s="1220">
        <v>3022.93</v>
      </c>
      <c r="BE369" s="1220"/>
      <c r="BF369" s="1220"/>
    </row>
    <row r="370" spans="1:58" ht="9.9499999999999993" customHeight="1">
      <c r="A370" s="1221">
        <v>44018</v>
      </c>
      <c r="B370" s="1221"/>
      <c r="C370" s="1221"/>
      <c r="D370" s="1222" t="s">
        <v>6162</v>
      </c>
      <c r="E370" s="1222"/>
      <c r="F370" s="1222"/>
      <c r="G370" s="1220">
        <v>6737.05</v>
      </c>
      <c r="H370" s="1220"/>
      <c r="I370" s="1220"/>
      <c r="J370" s="1220"/>
      <c r="K370" s="1220"/>
      <c r="L370" s="1220"/>
      <c r="M370" s="1220"/>
      <c r="N370" s="1220"/>
      <c r="O370" s="1220">
        <v>6737.05</v>
      </c>
      <c r="P370" s="1220"/>
      <c r="Q370" s="1220"/>
      <c r="R370" s="1220"/>
      <c r="S370" s="1220"/>
      <c r="T370" s="1220"/>
      <c r="U370" s="1220">
        <v>13936.14</v>
      </c>
      <c r="V370" s="1220"/>
      <c r="W370" s="1220"/>
      <c r="X370" s="1220"/>
      <c r="Y370" s="1220"/>
      <c r="Z370" s="1220"/>
      <c r="AA370" s="1220"/>
      <c r="AB370" s="1220"/>
      <c r="AC370" s="1220"/>
      <c r="AD370" s="1111"/>
      <c r="AE370" s="1111"/>
      <c r="AF370" s="1111"/>
      <c r="AG370" s="1111"/>
      <c r="AH370" s="1111"/>
      <c r="AI370" s="1111"/>
      <c r="AJ370" s="1111"/>
      <c r="AK370" s="1111"/>
      <c r="AL370" s="1111"/>
      <c r="AM370" s="1111"/>
      <c r="AN370" s="1111"/>
      <c r="AO370" s="1111"/>
      <c r="AP370" s="1111"/>
      <c r="AQ370" s="1111"/>
      <c r="AR370" s="1111"/>
      <c r="AS370" s="1232">
        <v>6737.05</v>
      </c>
      <c r="AT370" s="1232"/>
      <c r="AU370" s="1232"/>
      <c r="AV370" s="1232"/>
      <c r="AW370" s="1232"/>
      <c r="AX370" s="1232"/>
      <c r="AY370" s="1232"/>
      <c r="AZ370" s="1232"/>
      <c r="BA370" s="1232"/>
      <c r="BB370" s="1232"/>
      <c r="BC370" s="1232"/>
      <c r="BD370" s="1111"/>
      <c r="BE370" s="1111"/>
      <c r="BF370" s="1111"/>
    </row>
    <row r="371" spans="1:58" ht="14.1" customHeight="1">
      <c r="A371" s="1221">
        <v>44026</v>
      </c>
      <c r="B371" s="1221"/>
      <c r="C371" s="1221"/>
      <c r="D371" s="1222" t="s">
        <v>6163</v>
      </c>
      <c r="E371" s="1222"/>
      <c r="F371" s="1222"/>
      <c r="G371" s="1220">
        <v>4057.06</v>
      </c>
      <c r="H371" s="1220"/>
      <c r="I371" s="1220"/>
      <c r="J371" s="1220"/>
      <c r="K371" s="1220"/>
      <c r="L371" s="1220"/>
      <c r="M371" s="1220"/>
      <c r="N371" s="1220"/>
      <c r="O371" s="1220">
        <v>4057.06</v>
      </c>
      <c r="P371" s="1220"/>
      <c r="Q371" s="1220"/>
      <c r="R371" s="1220"/>
      <c r="S371" s="1220"/>
      <c r="T371" s="1220"/>
      <c r="U371" s="1220">
        <v>17993.2</v>
      </c>
      <c r="V371" s="1220"/>
      <c r="W371" s="1220"/>
      <c r="X371" s="1220"/>
      <c r="Y371" s="1220"/>
      <c r="Z371" s="1220"/>
      <c r="AA371" s="1220"/>
      <c r="AB371" s="1220"/>
      <c r="AC371" s="1220"/>
      <c r="AD371" s="1220">
        <v>4057.06</v>
      </c>
      <c r="AE371" s="1220"/>
      <c r="AF371" s="1220"/>
      <c r="AG371" s="1220"/>
      <c r="AH371" s="1220"/>
      <c r="AI371" s="1220"/>
      <c r="AJ371" s="1220"/>
      <c r="AK371" s="1220"/>
      <c r="AL371" s="1220"/>
      <c r="AM371" s="1220"/>
      <c r="AN371" s="1220"/>
      <c r="AO371" s="1220"/>
      <c r="AP371" s="1220"/>
      <c r="AQ371" s="1220"/>
      <c r="AR371" s="1220"/>
      <c r="AS371" s="1111"/>
      <c r="AT371" s="1111"/>
      <c r="AU371" s="1111"/>
      <c r="AV371" s="1111"/>
      <c r="AW371" s="1111"/>
      <c r="AX371" s="1111"/>
      <c r="AY371" s="1111"/>
      <c r="AZ371" s="1111"/>
      <c r="BA371" s="1111"/>
      <c r="BB371" s="1111"/>
      <c r="BC371" s="1111"/>
      <c r="BD371" s="1111"/>
      <c r="BE371" s="1111"/>
      <c r="BF371" s="1111"/>
    </row>
    <row r="372" spans="1:58" ht="14.1" customHeight="1">
      <c r="A372" s="1013" t="s">
        <v>6164</v>
      </c>
    </row>
    <row r="373" spans="1:58" ht="14.1" customHeight="1">
      <c r="A373" s="1013" t="s">
        <v>6165</v>
      </c>
    </row>
    <row r="374" spans="1:58" ht="11.1" customHeight="1">
      <c r="A374" s="1014" t="s">
        <v>6166</v>
      </c>
    </row>
    <row r="375" spans="1:58" ht="12.95" customHeight="1">
      <c r="A375" s="1111"/>
      <c r="B375" s="1111"/>
      <c r="C375" s="1111"/>
      <c r="D375" s="1111"/>
      <c r="E375" s="1111"/>
      <c r="F375" s="1111"/>
      <c r="G375" s="1111"/>
      <c r="H375" s="1111"/>
      <c r="I375" s="1111"/>
      <c r="J375" s="1111"/>
      <c r="K375" s="1111"/>
      <c r="L375" s="1111"/>
      <c r="M375" s="1111"/>
      <c r="N375" s="1111"/>
      <c r="O375" s="1111"/>
      <c r="P375" s="1111"/>
      <c r="Q375" s="1111"/>
      <c r="R375" s="1111"/>
      <c r="S375" s="1111"/>
      <c r="T375" s="1111"/>
      <c r="U375" s="1111"/>
      <c r="V375" s="1111"/>
      <c r="W375" s="1111"/>
      <c r="X375" s="1111"/>
      <c r="Y375" s="1111"/>
    </row>
    <row r="376" spans="1:58" ht="24.95" customHeight="1">
      <c r="A376" s="1229" t="s">
        <v>6167</v>
      </c>
      <c r="B376" s="1229"/>
      <c r="C376" s="1229"/>
      <c r="D376" s="1227">
        <v>47566.06</v>
      </c>
      <c r="E376" s="1227"/>
      <c r="F376" s="1227"/>
      <c r="G376" s="1227"/>
      <c r="H376" s="1227"/>
      <c r="I376" s="1227"/>
      <c r="J376" s="1227"/>
      <c r="K376" s="1227"/>
      <c r="L376" s="1227">
        <v>47566.06</v>
      </c>
      <c r="M376" s="1227"/>
      <c r="N376" s="1227"/>
      <c r="O376" s="1227"/>
      <c r="P376" s="1227"/>
      <c r="Q376" s="1227"/>
      <c r="R376" s="1227"/>
      <c r="S376" s="1227"/>
      <c r="T376" s="1227"/>
      <c r="U376" s="1227"/>
      <c r="V376" s="1227"/>
      <c r="W376" s="1227"/>
      <c r="X376" s="1227"/>
      <c r="Y376" s="1231">
        <v>0</v>
      </c>
      <c r="Z376" s="1231"/>
      <c r="AA376" s="1231"/>
      <c r="AB376" s="1231"/>
      <c r="AC376" s="1231"/>
      <c r="AD376" s="1231"/>
      <c r="AE376" s="1231"/>
      <c r="AF376" s="1227">
        <v>47566.06</v>
      </c>
      <c r="AG376" s="1227"/>
      <c r="AH376" s="1227"/>
      <c r="AI376" s="1227"/>
      <c r="AJ376" s="1227"/>
      <c r="AK376" s="1227"/>
      <c r="AL376" s="1227"/>
      <c r="AM376" s="1227"/>
      <c r="AN376" s="1227"/>
      <c r="AO376" s="1227"/>
      <c r="AP376" s="1230">
        <v>0</v>
      </c>
      <c r="AQ376" s="1230"/>
      <c r="AR376" s="1230"/>
      <c r="AS376" s="1230"/>
      <c r="AT376" s="1230"/>
      <c r="AU376" s="1230"/>
      <c r="AV376" s="1230"/>
      <c r="AW376" s="1230"/>
      <c r="AX376" s="1230"/>
      <c r="AY376" s="1230"/>
      <c r="AZ376" s="1230"/>
      <c r="BA376" s="1231">
        <v>0</v>
      </c>
      <c r="BB376" s="1231"/>
      <c r="BC376" s="1231"/>
      <c r="BD376" s="1231"/>
      <c r="BE376" s="1231"/>
    </row>
    <row r="377" spans="1:58" ht="24.95" customHeight="1">
      <c r="A377" s="1233">
        <v>11295</v>
      </c>
      <c r="B377" s="1233"/>
      <c r="C377" s="1233"/>
      <c r="D377" s="1228" t="s">
        <v>6168</v>
      </c>
      <c r="E377" s="1228"/>
      <c r="F377" s="1228"/>
      <c r="G377" s="1228"/>
      <c r="H377" s="1228"/>
      <c r="I377" s="1228"/>
      <c r="J377" s="1228"/>
      <c r="K377" s="1228"/>
      <c r="L377" s="1111"/>
      <c r="M377" s="1111"/>
      <c r="N377" s="1111"/>
      <c r="O377" s="1111"/>
      <c r="P377" s="1111"/>
      <c r="Q377" s="1111"/>
      <c r="R377" s="1111"/>
      <c r="S377" s="1111"/>
      <c r="T377" s="1111"/>
      <c r="U377" s="1111"/>
      <c r="V377" s="1111"/>
      <c r="W377" s="1111"/>
      <c r="X377" s="1111"/>
      <c r="Y377" s="1111"/>
      <c r="Z377" s="1111"/>
      <c r="AA377" s="1111"/>
      <c r="AB377" s="1111"/>
      <c r="AC377" s="1111"/>
      <c r="AD377" s="1111"/>
      <c r="AE377" s="1111"/>
      <c r="AF377" s="1111"/>
      <c r="AG377" s="1111"/>
      <c r="AH377" s="1111"/>
      <c r="AI377" s="1111"/>
      <c r="AJ377" s="1111"/>
      <c r="AK377" s="1111"/>
      <c r="AL377" s="1111"/>
      <c r="AM377" s="1111"/>
      <c r="AN377" s="1111"/>
      <c r="AO377" s="1111"/>
      <c r="AP377" s="1111"/>
      <c r="AQ377" s="1111"/>
      <c r="AR377" s="1111"/>
      <c r="AS377" s="1111"/>
      <c r="AT377" s="1111"/>
      <c r="AU377" s="1111"/>
      <c r="AV377" s="1111"/>
      <c r="AW377" s="1111"/>
      <c r="AX377" s="1111"/>
      <c r="AY377" s="1111"/>
      <c r="AZ377" s="1111"/>
      <c r="BA377" s="1111"/>
      <c r="BB377" s="1111"/>
      <c r="BC377" s="1111"/>
      <c r="BD377" s="1111"/>
      <c r="BE377" s="1111"/>
    </row>
    <row r="378" spans="1:58" ht="14.1" customHeight="1">
      <c r="A378" s="1221">
        <v>43232</v>
      </c>
      <c r="B378" s="1221"/>
      <c r="C378" s="1221"/>
      <c r="D378" s="1222" t="s">
        <v>6169</v>
      </c>
      <c r="E378" s="1222"/>
      <c r="F378" s="1222"/>
      <c r="G378" s="1220">
        <v>4202.95</v>
      </c>
      <c r="H378" s="1220"/>
      <c r="I378" s="1220"/>
      <c r="J378" s="1220"/>
      <c r="K378" s="1220"/>
      <c r="L378" s="1220"/>
      <c r="M378" s="1220"/>
      <c r="N378" s="1220"/>
      <c r="O378" s="1220">
        <v>4202.95</v>
      </c>
      <c r="P378" s="1220"/>
      <c r="Q378" s="1220"/>
      <c r="R378" s="1220"/>
      <c r="S378" s="1220"/>
      <c r="T378" s="1220"/>
      <c r="U378" s="1220">
        <v>4202.95</v>
      </c>
      <c r="V378" s="1220"/>
      <c r="W378" s="1220"/>
      <c r="X378" s="1220"/>
      <c r="Y378" s="1220"/>
      <c r="Z378" s="1220"/>
      <c r="AA378" s="1220"/>
      <c r="AB378" s="1220"/>
      <c r="AC378" s="1220"/>
      <c r="AD378" s="1220"/>
      <c r="AE378" s="1220"/>
      <c r="AF378" s="1220"/>
      <c r="AG378" s="1220"/>
      <c r="AH378" s="1220"/>
      <c r="AI378" s="1220"/>
      <c r="AJ378" s="1220"/>
      <c r="AK378" s="1220"/>
      <c r="AL378" s="1220"/>
      <c r="AM378" s="1224">
        <v>4202.95</v>
      </c>
      <c r="AN378" s="1224"/>
      <c r="AO378" s="1224"/>
      <c r="AP378" s="1224"/>
      <c r="AQ378" s="1224"/>
      <c r="AR378" s="1224"/>
      <c r="AS378" s="1224"/>
      <c r="AT378" s="1224"/>
      <c r="AU378" s="1224"/>
      <c r="AV378" s="1224"/>
      <c r="AW378" s="1224"/>
      <c r="AX378" s="1224"/>
      <c r="AY378" s="1224"/>
      <c r="AZ378" s="1224"/>
      <c r="BA378" s="1224"/>
      <c r="BB378" s="1224"/>
      <c r="BC378" s="1224"/>
      <c r="BD378" s="1224"/>
      <c r="BE378" s="1224"/>
      <c r="BF378" s="1224"/>
    </row>
    <row r="379" spans="1:58" ht="9.9499999999999993" customHeight="1">
      <c r="A379" s="1221">
        <v>43232</v>
      </c>
      <c r="B379" s="1221"/>
      <c r="C379" s="1221"/>
      <c r="D379" s="1222" t="s">
        <v>6170</v>
      </c>
      <c r="E379" s="1222"/>
      <c r="F379" s="1222"/>
      <c r="G379" s="1220">
        <v>3408.59</v>
      </c>
      <c r="H379" s="1220"/>
      <c r="I379" s="1220"/>
      <c r="J379" s="1220"/>
      <c r="K379" s="1220"/>
      <c r="L379" s="1220"/>
      <c r="M379" s="1220"/>
      <c r="N379" s="1220"/>
      <c r="O379" s="1220">
        <v>3408.59</v>
      </c>
      <c r="P379" s="1220"/>
      <c r="Q379" s="1220"/>
      <c r="R379" s="1220"/>
      <c r="S379" s="1220"/>
      <c r="T379" s="1220"/>
      <c r="U379" s="1220">
        <v>7611.54</v>
      </c>
      <c r="V379" s="1220"/>
      <c r="W379" s="1220"/>
      <c r="X379" s="1220"/>
      <c r="Y379" s="1220"/>
      <c r="Z379" s="1220"/>
      <c r="AA379" s="1220"/>
      <c r="AB379" s="1220"/>
      <c r="AC379" s="1220"/>
      <c r="AD379" s="1220"/>
      <c r="AE379" s="1220"/>
      <c r="AF379" s="1220"/>
      <c r="AG379" s="1220"/>
      <c r="AH379" s="1220"/>
      <c r="AI379" s="1220"/>
      <c r="AJ379" s="1220"/>
      <c r="AK379" s="1220"/>
      <c r="AL379" s="1220"/>
      <c r="AM379" s="1224">
        <v>3408.59</v>
      </c>
      <c r="AN379" s="1224"/>
      <c r="AO379" s="1224"/>
      <c r="AP379" s="1224"/>
      <c r="AQ379" s="1224"/>
      <c r="AR379" s="1224"/>
      <c r="AS379" s="1224"/>
      <c r="AT379" s="1224"/>
      <c r="AU379" s="1224"/>
      <c r="AV379" s="1224"/>
      <c r="AW379" s="1224"/>
      <c r="AX379" s="1224"/>
      <c r="AY379" s="1224"/>
      <c r="AZ379" s="1224"/>
      <c r="BA379" s="1224"/>
      <c r="BB379" s="1224"/>
      <c r="BC379" s="1224"/>
      <c r="BD379" s="1224"/>
      <c r="BE379" s="1224"/>
      <c r="BF379" s="1224"/>
    </row>
    <row r="380" spans="1:58" ht="9.9499999999999993" customHeight="1">
      <c r="A380" s="1221">
        <v>43563</v>
      </c>
      <c r="B380" s="1221"/>
      <c r="C380" s="1221"/>
      <c r="D380" s="1222" t="s">
        <v>6171</v>
      </c>
      <c r="E380" s="1222"/>
      <c r="F380" s="1222"/>
      <c r="G380" s="1220">
        <v>4720.46</v>
      </c>
      <c r="H380" s="1220"/>
      <c r="I380" s="1220"/>
      <c r="J380" s="1220"/>
      <c r="K380" s="1220"/>
      <c r="L380" s="1220"/>
      <c r="M380" s="1220"/>
      <c r="N380" s="1220"/>
      <c r="O380" s="1220">
        <v>4720.46</v>
      </c>
      <c r="P380" s="1220"/>
      <c r="Q380" s="1220"/>
      <c r="R380" s="1220"/>
      <c r="S380" s="1220"/>
      <c r="T380" s="1220"/>
      <c r="U380" s="1220">
        <v>12332</v>
      </c>
      <c r="V380" s="1220"/>
      <c r="W380" s="1220"/>
      <c r="X380" s="1220"/>
      <c r="Y380" s="1220"/>
      <c r="Z380" s="1220"/>
      <c r="AA380" s="1220"/>
      <c r="AB380" s="1220"/>
      <c r="AC380" s="1220"/>
      <c r="AD380" s="1220"/>
      <c r="AE380" s="1220"/>
      <c r="AF380" s="1220"/>
      <c r="AG380" s="1220"/>
      <c r="AH380" s="1220"/>
      <c r="AI380" s="1220"/>
      <c r="AJ380" s="1220"/>
      <c r="AK380" s="1220"/>
      <c r="AL380" s="1220"/>
      <c r="AM380" s="1224">
        <v>4720.46</v>
      </c>
      <c r="AN380" s="1224"/>
      <c r="AO380" s="1224"/>
      <c r="AP380" s="1224"/>
      <c r="AQ380" s="1224"/>
      <c r="AR380" s="1224"/>
      <c r="AS380" s="1224"/>
      <c r="AT380" s="1224"/>
      <c r="AU380" s="1224"/>
      <c r="AV380" s="1224"/>
      <c r="AW380" s="1224"/>
      <c r="AX380" s="1224"/>
      <c r="AY380" s="1224"/>
      <c r="AZ380" s="1224"/>
      <c r="BA380" s="1224"/>
      <c r="BB380" s="1224"/>
      <c r="BC380" s="1224"/>
      <c r="BD380" s="1224"/>
      <c r="BE380" s="1224"/>
      <c r="BF380" s="1224"/>
    </row>
    <row r="381" spans="1:58" ht="14.1" customHeight="1">
      <c r="A381" s="1221">
        <v>43563</v>
      </c>
      <c r="B381" s="1221"/>
      <c r="C381" s="1221"/>
      <c r="D381" s="1222" t="s">
        <v>6172</v>
      </c>
      <c r="E381" s="1222"/>
      <c r="F381" s="1222"/>
      <c r="G381" s="1220">
        <v>5077.49</v>
      </c>
      <c r="H381" s="1220"/>
      <c r="I381" s="1220"/>
      <c r="J381" s="1220"/>
      <c r="K381" s="1220"/>
      <c r="L381" s="1220"/>
      <c r="M381" s="1220"/>
      <c r="N381" s="1220"/>
      <c r="O381" s="1220">
        <v>5077.49</v>
      </c>
      <c r="P381" s="1220"/>
      <c r="Q381" s="1220"/>
      <c r="R381" s="1220"/>
      <c r="S381" s="1220"/>
      <c r="T381" s="1220"/>
      <c r="U381" s="1220">
        <v>17409.490000000002</v>
      </c>
      <c r="V381" s="1220"/>
      <c r="W381" s="1220"/>
      <c r="X381" s="1220"/>
      <c r="Y381" s="1220"/>
      <c r="Z381" s="1220"/>
      <c r="AA381" s="1220"/>
      <c r="AB381" s="1220"/>
      <c r="AC381" s="1220"/>
      <c r="AD381" s="1220"/>
      <c r="AE381" s="1220"/>
      <c r="AF381" s="1220"/>
      <c r="AG381" s="1220"/>
      <c r="AH381" s="1220"/>
      <c r="AI381" s="1220"/>
      <c r="AJ381" s="1220"/>
      <c r="AK381" s="1220"/>
      <c r="AL381" s="1220"/>
      <c r="AM381" s="1224">
        <v>5077.49</v>
      </c>
      <c r="AN381" s="1224"/>
      <c r="AO381" s="1224"/>
      <c r="AP381" s="1224"/>
      <c r="AQ381" s="1224"/>
      <c r="AR381" s="1224"/>
      <c r="AS381" s="1224"/>
      <c r="AT381" s="1224"/>
      <c r="AU381" s="1224"/>
      <c r="AV381" s="1224"/>
      <c r="AW381" s="1224"/>
      <c r="AX381" s="1224"/>
      <c r="AY381" s="1224"/>
      <c r="AZ381" s="1224"/>
      <c r="BA381" s="1224"/>
      <c r="BB381" s="1224"/>
      <c r="BC381" s="1224"/>
      <c r="BD381" s="1224"/>
      <c r="BE381" s="1224"/>
      <c r="BF381" s="1224"/>
    </row>
    <row r="382" spans="1:58" ht="14.1" customHeight="1">
      <c r="A382" s="1013" t="s">
        <v>6173</v>
      </c>
    </row>
    <row r="383" spans="1:58" ht="14.1" customHeight="1">
      <c r="A383" s="1013" t="s">
        <v>6174</v>
      </c>
    </row>
    <row r="384" spans="1:58" ht="11.1" customHeight="1">
      <c r="A384" s="1014" t="s">
        <v>6175</v>
      </c>
    </row>
    <row r="385" spans="1:58" ht="14.1" customHeight="1">
      <c r="A385" s="1013" t="s">
        <v>6176</v>
      </c>
    </row>
    <row r="386" spans="1:58" ht="14.1" customHeight="1">
      <c r="A386" s="1013" t="s">
        <v>6177</v>
      </c>
    </row>
    <row r="387" spans="1:58" ht="12.95" customHeight="1">
      <c r="A387" s="1111"/>
      <c r="B387" s="1111"/>
      <c r="C387" s="1111"/>
      <c r="D387" s="1111"/>
      <c r="E387" s="1111"/>
      <c r="F387" s="1111"/>
      <c r="G387" s="1111"/>
      <c r="H387" s="1111"/>
      <c r="I387" s="1111"/>
      <c r="J387" s="1111"/>
      <c r="K387" s="1111"/>
      <c r="L387" s="1111"/>
      <c r="M387" s="1111"/>
      <c r="N387" s="1111"/>
      <c r="O387" s="1111"/>
      <c r="P387" s="1111"/>
      <c r="Q387" s="1111"/>
      <c r="R387" s="1111"/>
      <c r="S387" s="1111"/>
      <c r="T387" s="1111"/>
      <c r="U387" s="1111"/>
      <c r="V387" s="1111"/>
      <c r="W387" s="1111"/>
      <c r="X387" s="1111"/>
      <c r="Y387" s="1111"/>
    </row>
    <row r="388" spans="1:58" ht="14.1" customHeight="1">
      <c r="A388" s="1221">
        <v>43232</v>
      </c>
      <c r="B388" s="1221"/>
      <c r="C388" s="1221"/>
      <c r="D388" s="1222" t="s">
        <v>6178</v>
      </c>
      <c r="E388" s="1222"/>
      <c r="F388" s="1220">
        <v>166030.57</v>
      </c>
      <c r="G388" s="1220"/>
      <c r="H388" s="1220"/>
      <c r="I388" s="1220"/>
      <c r="J388" s="1220"/>
      <c r="K388" s="1220"/>
      <c r="L388" s="1220"/>
      <c r="M388" s="1220"/>
      <c r="N388" s="1220">
        <v>8072.51</v>
      </c>
      <c r="O388" s="1220"/>
      <c r="P388" s="1220"/>
      <c r="Q388" s="1220"/>
      <c r="R388" s="1220"/>
      <c r="S388" s="1220"/>
      <c r="T388" s="1220"/>
      <c r="U388" s="1220">
        <v>8072.51</v>
      </c>
      <c r="V388" s="1220"/>
      <c r="W388" s="1220"/>
      <c r="X388" s="1220"/>
      <c r="Y388" s="1220"/>
      <c r="Z388" s="1220"/>
      <c r="AA388" s="1220"/>
      <c r="AB388" s="1220"/>
      <c r="AC388" s="1220"/>
      <c r="AD388" s="1220"/>
      <c r="AE388" s="1220"/>
      <c r="AF388" s="1220"/>
      <c r="AG388" s="1220"/>
      <c r="AH388" s="1220"/>
      <c r="AI388" s="1111"/>
      <c r="AJ388" s="1111"/>
      <c r="AK388" s="1111"/>
      <c r="AL388" s="1111"/>
      <c r="AM388" s="1111"/>
      <c r="AN388" s="1111"/>
      <c r="AO388" s="1111"/>
      <c r="AP388" s="1111"/>
      <c r="AQ388" s="1111"/>
      <c r="AR388" s="1111"/>
      <c r="AS388" s="1111"/>
      <c r="AT388" s="1111"/>
      <c r="AU388" s="1111"/>
      <c r="AV388" s="1111"/>
      <c r="AW388" s="1111"/>
      <c r="AX388" s="1111"/>
      <c r="AY388" s="1111"/>
      <c r="AZ388" s="1111"/>
      <c r="BA388" s="1111"/>
      <c r="BB388" s="1111"/>
      <c r="BC388" s="1220">
        <v>8072.51</v>
      </c>
      <c r="BD388" s="1220"/>
      <c r="BE388" s="1220"/>
      <c r="BF388" s="1220"/>
    </row>
    <row r="389" spans="1:58" ht="9.9499999999999993" customHeight="1">
      <c r="A389" s="1221">
        <v>43292</v>
      </c>
      <c r="B389" s="1221"/>
      <c r="C389" s="1221"/>
      <c r="D389" s="1222" t="s">
        <v>6179</v>
      </c>
      <c r="E389" s="1222"/>
      <c r="F389" s="1220">
        <v>205036.73</v>
      </c>
      <c r="G389" s="1220"/>
      <c r="H389" s="1220"/>
      <c r="I389" s="1220"/>
      <c r="J389" s="1220"/>
      <c r="K389" s="1220"/>
      <c r="L389" s="1220"/>
      <c r="M389" s="1220"/>
      <c r="N389" s="1220">
        <v>152395.37</v>
      </c>
      <c r="O389" s="1220"/>
      <c r="P389" s="1220"/>
      <c r="Q389" s="1220"/>
      <c r="R389" s="1220"/>
      <c r="S389" s="1220"/>
      <c r="T389" s="1220"/>
      <c r="U389" s="1220">
        <v>160467.88</v>
      </c>
      <c r="V389" s="1220"/>
      <c r="W389" s="1220"/>
      <c r="X389" s="1220"/>
      <c r="Y389" s="1220"/>
      <c r="Z389" s="1220"/>
      <c r="AA389" s="1220"/>
      <c r="AB389" s="1220"/>
      <c r="AC389" s="1220"/>
      <c r="AD389" s="1220"/>
      <c r="AE389" s="1220"/>
      <c r="AF389" s="1220"/>
      <c r="AG389" s="1220"/>
      <c r="AH389" s="1220"/>
      <c r="AI389" s="1111"/>
      <c r="AJ389" s="1111"/>
      <c r="AK389" s="1111"/>
      <c r="AL389" s="1111"/>
      <c r="AM389" s="1111"/>
      <c r="AN389" s="1111"/>
      <c r="AO389" s="1111"/>
      <c r="AP389" s="1111"/>
      <c r="AQ389" s="1111"/>
      <c r="AR389" s="1111"/>
      <c r="AS389" s="1111"/>
      <c r="AT389" s="1111"/>
      <c r="AU389" s="1111"/>
      <c r="AV389" s="1111"/>
      <c r="AW389" s="1111"/>
      <c r="AX389" s="1111"/>
      <c r="AY389" s="1111"/>
      <c r="AZ389" s="1111"/>
      <c r="BA389" s="1111"/>
      <c r="BB389" s="1111"/>
      <c r="BC389" s="1220">
        <v>152395.37</v>
      </c>
      <c r="BD389" s="1220"/>
      <c r="BE389" s="1220"/>
      <c r="BF389" s="1220"/>
    </row>
    <row r="390" spans="1:58" ht="9.9499999999999993" customHeight="1">
      <c r="A390" s="1221">
        <v>44013</v>
      </c>
      <c r="B390" s="1221"/>
      <c r="C390" s="1221"/>
      <c r="D390" s="1222" t="s">
        <v>6180</v>
      </c>
      <c r="E390" s="1222"/>
      <c r="F390" s="1220">
        <v>140846.35</v>
      </c>
      <c r="G390" s="1220"/>
      <c r="H390" s="1220"/>
      <c r="I390" s="1220"/>
      <c r="J390" s="1220"/>
      <c r="K390" s="1220"/>
      <c r="L390" s="1220"/>
      <c r="M390" s="1220"/>
      <c r="N390" s="1220">
        <v>140846.35</v>
      </c>
      <c r="O390" s="1220"/>
      <c r="P390" s="1220"/>
      <c r="Q390" s="1220"/>
      <c r="R390" s="1220"/>
      <c r="S390" s="1220"/>
      <c r="T390" s="1220"/>
      <c r="U390" s="1220">
        <v>301314.23</v>
      </c>
      <c r="V390" s="1220"/>
      <c r="W390" s="1220"/>
      <c r="X390" s="1220"/>
      <c r="Y390" s="1220"/>
      <c r="Z390" s="1220"/>
      <c r="AA390" s="1220"/>
      <c r="AB390" s="1220"/>
      <c r="AC390" s="1220"/>
      <c r="AD390" s="1220"/>
      <c r="AE390" s="1220"/>
      <c r="AF390" s="1220"/>
      <c r="AG390" s="1220"/>
      <c r="AH390" s="1220"/>
      <c r="AI390" s="1220">
        <v>140846.35</v>
      </c>
      <c r="AJ390" s="1220"/>
      <c r="AK390" s="1220"/>
      <c r="AL390" s="1220"/>
      <c r="AM390" s="1220"/>
      <c r="AN390" s="1220"/>
      <c r="AO390" s="1220"/>
      <c r="AP390" s="1220"/>
      <c r="AQ390" s="1220"/>
      <c r="AR390" s="1220"/>
      <c r="AS390" s="1220"/>
      <c r="AT390" s="1220"/>
      <c r="AU390" s="1220"/>
      <c r="AV390" s="1220"/>
      <c r="AW390" s="1220"/>
      <c r="AX390" s="1220"/>
      <c r="AY390" s="1220"/>
      <c r="AZ390" s="1220"/>
      <c r="BA390" s="1220"/>
      <c r="BB390" s="1220"/>
      <c r="BC390" s="1111"/>
      <c r="BD390" s="1111"/>
      <c r="BE390" s="1111"/>
      <c r="BF390" s="1111"/>
    </row>
    <row r="391" spans="1:58" ht="14.1" customHeight="1">
      <c r="A391" s="1221">
        <v>44013</v>
      </c>
      <c r="B391" s="1221"/>
      <c r="C391" s="1221"/>
      <c r="D391" s="1222" t="s">
        <v>6181</v>
      </c>
      <c r="E391" s="1222"/>
      <c r="F391" s="1220">
        <v>13883.76</v>
      </c>
      <c r="G391" s="1220"/>
      <c r="H391" s="1220"/>
      <c r="I391" s="1220"/>
      <c r="J391" s="1220"/>
      <c r="K391" s="1220"/>
      <c r="L391" s="1220"/>
      <c r="M391" s="1220"/>
      <c r="N391" s="1220">
        <v>13883.76</v>
      </c>
      <c r="O391" s="1220"/>
      <c r="P391" s="1220"/>
      <c r="Q391" s="1220"/>
      <c r="R391" s="1220"/>
      <c r="S391" s="1220"/>
      <c r="T391" s="1220"/>
      <c r="U391" s="1220">
        <v>315197.99</v>
      </c>
      <c r="V391" s="1220"/>
      <c r="W391" s="1220"/>
      <c r="X391" s="1220"/>
      <c r="Y391" s="1220"/>
      <c r="Z391" s="1220"/>
      <c r="AA391" s="1220"/>
      <c r="AB391" s="1220"/>
      <c r="AC391" s="1220"/>
      <c r="AD391" s="1220"/>
      <c r="AE391" s="1220"/>
      <c r="AF391" s="1220"/>
      <c r="AG391" s="1220"/>
      <c r="AH391" s="1220"/>
      <c r="AI391" s="1220">
        <v>13883.76</v>
      </c>
      <c r="AJ391" s="1220"/>
      <c r="AK391" s="1220"/>
      <c r="AL391" s="1220"/>
      <c r="AM391" s="1220"/>
      <c r="AN391" s="1220"/>
      <c r="AO391" s="1220"/>
      <c r="AP391" s="1220"/>
      <c r="AQ391" s="1220"/>
      <c r="AR391" s="1220"/>
      <c r="AS391" s="1220"/>
      <c r="AT391" s="1220"/>
      <c r="AU391" s="1220"/>
      <c r="AV391" s="1220"/>
      <c r="AW391" s="1220"/>
      <c r="AX391" s="1220"/>
      <c r="AY391" s="1220"/>
      <c r="AZ391" s="1220"/>
      <c r="BA391" s="1220"/>
      <c r="BB391" s="1220"/>
      <c r="BC391" s="1111"/>
      <c r="BD391" s="1111"/>
      <c r="BE391" s="1111"/>
      <c r="BF391" s="1111"/>
    </row>
    <row r="392" spans="1:58" ht="14.1" customHeight="1">
      <c r="A392" s="1013" t="s">
        <v>6182</v>
      </c>
    </row>
    <row r="393" spans="1:58" ht="14.1" customHeight="1">
      <c r="A393" s="1013" t="s">
        <v>6183</v>
      </c>
    </row>
    <row r="394" spans="1:58" ht="11.1" customHeight="1">
      <c r="A394" s="1014" t="s">
        <v>6184</v>
      </c>
    </row>
    <row r="395" spans="1:58" ht="14.1" customHeight="1">
      <c r="A395" s="1013" t="s">
        <v>6185</v>
      </c>
    </row>
    <row r="396" spans="1:58" ht="14.1" customHeight="1">
      <c r="A396" s="1013" t="s">
        <v>6186</v>
      </c>
    </row>
    <row r="397" spans="1:58" ht="12.95" customHeight="1">
      <c r="A397" s="1111"/>
      <c r="B397" s="1111"/>
      <c r="C397" s="1111"/>
      <c r="D397" s="1111"/>
      <c r="E397" s="1111"/>
      <c r="F397" s="1111"/>
      <c r="G397" s="1111"/>
      <c r="H397" s="1111"/>
      <c r="I397" s="1111"/>
      <c r="J397" s="1111"/>
      <c r="K397" s="1111"/>
      <c r="L397" s="1111"/>
      <c r="M397" s="1111"/>
      <c r="N397" s="1111"/>
      <c r="O397" s="1111"/>
      <c r="P397" s="1111"/>
      <c r="Q397" s="1111"/>
      <c r="R397" s="1111"/>
      <c r="S397" s="1111"/>
      <c r="T397" s="1111"/>
      <c r="U397" s="1111"/>
      <c r="V397" s="1111"/>
      <c r="W397" s="1111"/>
      <c r="X397" s="1111"/>
      <c r="Y397" s="1111"/>
    </row>
    <row r="398" spans="1:58" ht="14.1" customHeight="1">
      <c r="A398" s="1221">
        <v>43232</v>
      </c>
      <c r="B398" s="1221"/>
      <c r="C398" s="1221"/>
      <c r="D398" s="1222" t="s">
        <v>6187</v>
      </c>
      <c r="E398" s="1222"/>
      <c r="F398" s="1222"/>
      <c r="G398" s="1220">
        <v>4095.97</v>
      </c>
      <c r="H398" s="1220"/>
      <c r="I398" s="1220"/>
      <c r="J398" s="1220"/>
      <c r="K398" s="1220"/>
      <c r="L398" s="1220"/>
      <c r="M398" s="1220"/>
      <c r="N398" s="1220"/>
      <c r="O398" s="1220">
        <v>4095.97</v>
      </c>
      <c r="P398" s="1220"/>
      <c r="Q398" s="1220"/>
      <c r="R398" s="1220"/>
      <c r="S398" s="1220"/>
      <c r="T398" s="1220"/>
      <c r="U398" s="1220">
        <v>4095.97</v>
      </c>
      <c r="V398" s="1220"/>
      <c r="W398" s="1220"/>
      <c r="X398" s="1220"/>
      <c r="Y398" s="1220"/>
      <c r="Z398" s="1220"/>
      <c r="AA398" s="1220"/>
      <c r="AB398" s="1220"/>
      <c r="AC398" s="1220"/>
      <c r="AD398" s="1220"/>
      <c r="AE398" s="1220"/>
      <c r="AF398" s="1220"/>
      <c r="AG398" s="1220"/>
      <c r="AH398" s="1220"/>
      <c r="AI398" s="1220"/>
      <c r="AJ398" s="1111"/>
      <c r="AK398" s="1111"/>
      <c r="AL398" s="1111"/>
      <c r="AM398" s="1111"/>
      <c r="AN398" s="1111"/>
      <c r="AO398" s="1111"/>
      <c r="AP398" s="1111"/>
      <c r="AQ398" s="1111"/>
      <c r="AR398" s="1111"/>
      <c r="AS398" s="1111"/>
      <c r="AT398" s="1111"/>
      <c r="AU398" s="1111"/>
      <c r="AV398" s="1111"/>
      <c r="AW398" s="1111"/>
      <c r="AX398" s="1111"/>
      <c r="AY398" s="1111"/>
      <c r="AZ398" s="1111"/>
      <c r="BA398" s="1111"/>
      <c r="BB398" s="1111"/>
      <c r="BC398" s="1111"/>
      <c r="BD398" s="1220">
        <v>4095.97</v>
      </c>
      <c r="BE398" s="1220"/>
      <c r="BF398" s="1220"/>
    </row>
    <row r="399" spans="1:58" ht="9.9499999999999993" customHeight="1">
      <c r="A399" s="1221">
        <v>43992</v>
      </c>
      <c r="B399" s="1221"/>
      <c r="C399" s="1221"/>
      <c r="D399" s="1222" t="s">
        <v>6188</v>
      </c>
      <c r="E399" s="1222"/>
      <c r="F399" s="1222"/>
      <c r="G399" s="1220">
        <v>5494.51</v>
      </c>
      <c r="H399" s="1220"/>
      <c r="I399" s="1220"/>
      <c r="J399" s="1220"/>
      <c r="K399" s="1220"/>
      <c r="L399" s="1220"/>
      <c r="M399" s="1220"/>
      <c r="N399" s="1220"/>
      <c r="O399" s="1220">
        <v>5494.51</v>
      </c>
      <c r="P399" s="1220"/>
      <c r="Q399" s="1220"/>
      <c r="R399" s="1220"/>
      <c r="S399" s="1220"/>
      <c r="T399" s="1220"/>
      <c r="U399" s="1220">
        <v>9590.48</v>
      </c>
      <c r="V399" s="1220"/>
      <c r="W399" s="1220"/>
      <c r="X399" s="1220"/>
      <c r="Y399" s="1220"/>
      <c r="Z399" s="1220"/>
      <c r="AA399" s="1220"/>
      <c r="AB399" s="1220"/>
      <c r="AC399" s="1220"/>
      <c r="AD399" s="1220"/>
      <c r="AE399" s="1220"/>
      <c r="AF399" s="1220"/>
      <c r="AG399" s="1220"/>
      <c r="AH399" s="1220"/>
      <c r="AI399" s="1220"/>
      <c r="AJ399" s="1220">
        <v>5494.51</v>
      </c>
      <c r="AK399" s="1220"/>
      <c r="AL399" s="1220"/>
      <c r="AM399" s="1220"/>
      <c r="AN399" s="1220"/>
      <c r="AO399" s="1220"/>
      <c r="AP399" s="1220"/>
      <c r="AQ399" s="1220"/>
      <c r="AR399" s="1220"/>
      <c r="AS399" s="1220"/>
      <c r="AT399" s="1220"/>
      <c r="AU399" s="1220"/>
      <c r="AV399" s="1220"/>
      <c r="AW399" s="1220"/>
      <c r="AX399" s="1220"/>
      <c r="AY399" s="1220"/>
      <c r="AZ399" s="1220"/>
      <c r="BA399" s="1220"/>
      <c r="BB399" s="1220"/>
      <c r="BC399" s="1220"/>
      <c r="BD399" s="1111"/>
      <c r="BE399" s="1111"/>
      <c r="BF399" s="1111"/>
    </row>
    <row r="400" spans="1:58" ht="14.1" customHeight="1">
      <c r="A400" s="1221">
        <v>44018</v>
      </c>
      <c r="B400" s="1221"/>
      <c r="C400" s="1221"/>
      <c r="D400" s="1222" t="s">
        <v>6189</v>
      </c>
      <c r="E400" s="1222"/>
      <c r="F400" s="1222"/>
      <c r="G400" s="1220">
        <v>6241.89</v>
      </c>
      <c r="H400" s="1220"/>
      <c r="I400" s="1220"/>
      <c r="J400" s="1220"/>
      <c r="K400" s="1220"/>
      <c r="L400" s="1220"/>
      <c r="M400" s="1220"/>
      <c r="N400" s="1220"/>
      <c r="O400" s="1220">
        <v>6241.89</v>
      </c>
      <c r="P400" s="1220"/>
      <c r="Q400" s="1220"/>
      <c r="R400" s="1220"/>
      <c r="S400" s="1220"/>
      <c r="T400" s="1220"/>
      <c r="U400" s="1220">
        <v>15832.37</v>
      </c>
      <c r="V400" s="1220"/>
      <c r="W400" s="1220"/>
      <c r="X400" s="1220"/>
      <c r="Y400" s="1220"/>
      <c r="Z400" s="1220"/>
      <c r="AA400" s="1220"/>
      <c r="AB400" s="1220"/>
      <c r="AC400" s="1220"/>
      <c r="AD400" s="1220"/>
      <c r="AE400" s="1220"/>
      <c r="AF400" s="1220"/>
      <c r="AG400" s="1220"/>
      <c r="AH400" s="1220"/>
      <c r="AI400" s="1220"/>
      <c r="AJ400" s="1220">
        <v>6241.89</v>
      </c>
      <c r="AK400" s="1220"/>
      <c r="AL400" s="1220"/>
      <c r="AM400" s="1220"/>
      <c r="AN400" s="1220"/>
      <c r="AO400" s="1220"/>
      <c r="AP400" s="1220"/>
      <c r="AQ400" s="1220"/>
      <c r="AR400" s="1220"/>
      <c r="AS400" s="1220"/>
      <c r="AT400" s="1220"/>
      <c r="AU400" s="1220"/>
      <c r="AV400" s="1220"/>
      <c r="AW400" s="1220"/>
      <c r="AX400" s="1220"/>
      <c r="AY400" s="1220"/>
      <c r="AZ400" s="1220"/>
      <c r="BA400" s="1220"/>
      <c r="BB400" s="1220"/>
      <c r="BC400" s="1220"/>
      <c r="BD400" s="1111"/>
      <c r="BE400" s="1111"/>
      <c r="BF400" s="1111"/>
    </row>
    <row r="401" spans="1:25" ht="14.1" customHeight="1">
      <c r="A401" s="1013" t="s">
        <v>6190</v>
      </c>
    </row>
    <row r="402" spans="1:25" ht="14.1" customHeight="1">
      <c r="A402" s="1013" t="s">
        <v>6191</v>
      </c>
    </row>
    <row r="403" spans="1:25" ht="11.1" customHeight="1">
      <c r="A403" s="1014" t="s">
        <v>6192</v>
      </c>
    </row>
    <row r="404" spans="1:25" ht="12.95" customHeight="1">
      <c r="A404" s="1111"/>
      <c r="B404" s="1111"/>
      <c r="C404" s="1111"/>
      <c r="D404" s="1111"/>
      <c r="E404" s="1111"/>
      <c r="F404" s="1111"/>
      <c r="G404" s="1111"/>
      <c r="H404" s="1111"/>
      <c r="I404" s="1111"/>
      <c r="J404" s="1111"/>
      <c r="K404" s="1111"/>
      <c r="L404" s="1111"/>
      <c r="M404" s="1111"/>
      <c r="N404" s="1111"/>
      <c r="O404" s="1111"/>
      <c r="P404" s="1111"/>
      <c r="Q404" s="1111"/>
      <c r="R404" s="1111"/>
      <c r="S404" s="1111"/>
      <c r="T404" s="1111"/>
      <c r="U404" s="1111"/>
      <c r="V404" s="1111"/>
      <c r="W404" s="1111"/>
      <c r="X404" s="1111"/>
      <c r="Y404" s="1111"/>
    </row>
    <row r="405" spans="1:25" ht="11.1" customHeight="1">
      <c r="A405" s="1012" t="s">
        <v>5815</v>
      </c>
    </row>
    <row r="406" spans="1:25" ht="11.1" customHeight="1">
      <c r="A406" s="1014" t="s">
        <v>6193</v>
      </c>
    </row>
    <row r="407" spans="1:25" ht="14.1" customHeight="1">
      <c r="A407" s="1013" t="s">
        <v>6194</v>
      </c>
    </row>
    <row r="408" spans="1:25" ht="14.1" customHeight="1">
      <c r="A408" s="1013" t="s">
        <v>6195</v>
      </c>
    </row>
    <row r="409" spans="1:25" ht="11.1" customHeight="1">
      <c r="A409" s="1014" t="s">
        <v>6196</v>
      </c>
    </row>
    <row r="410" spans="1:25" ht="14.1" customHeight="1">
      <c r="A410" s="1013" t="s">
        <v>6197</v>
      </c>
    </row>
    <row r="411" spans="1:25" ht="14.1" customHeight="1">
      <c r="A411" s="1013" t="s">
        <v>6198</v>
      </c>
    </row>
    <row r="412" spans="1:25" ht="11.1" customHeight="1">
      <c r="A412" s="1014" t="s">
        <v>6199</v>
      </c>
    </row>
    <row r="413" spans="1:25" ht="14.1" customHeight="1">
      <c r="A413" s="1013" t="s">
        <v>6200</v>
      </c>
    </row>
    <row r="414" spans="1:25" ht="14.1" customHeight="1">
      <c r="A414" s="1013" t="s">
        <v>6201</v>
      </c>
    </row>
    <row r="415" spans="1:25" ht="11.1" customHeight="1">
      <c r="A415" s="1014" t="s">
        <v>6202</v>
      </c>
    </row>
    <row r="416" spans="1:25" ht="14.1" customHeight="1">
      <c r="A416" s="1013" t="s">
        <v>6203</v>
      </c>
    </row>
    <row r="417" spans="1:58" ht="14.1" customHeight="1">
      <c r="A417" s="1013" t="s">
        <v>6204</v>
      </c>
    </row>
    <row r="418" spans="1:58" ht="12.95" customHeight="1">
      <c r="A418" s="1111"/>
      <c r="B418" s="1111"/>
      <c r="C418" s="1111"/>
      <c r="D418" s="1111"/>
      <c r="E418" s="1111"/>
      <c r="F418" s="1111"/>
      <c r="G418" s="1111"/>
      <c r="H418" s="1111"/>
      <c r="I418" s="1111"/>
      <c r="J418" s="1111"/>
      <c r="K418" s="1111"/>
      <c r="L418" s="1111"/>
      <c r="M418" s="1111"/>
      <c r="N418" s="1111"/>
      <c r="O418" s="1111"/>
      <c r="P418" s="1111"/>
      <c r="Q418" s="1111"/>
      <c r="R418" s="1111"/>
      <c r="S418" s="1111"/>
      <c r="T418" s="1111"/>
      <c r="U418" s="1111"/>
      <c r="V418" s="1111"/>
      <c r="W418" s="1111"/>
      <c r="X418" s="1111"/>
      <c r="Y418" s="1111"/>
    </row>
    <row r="419" spans="1:58" ht="12.95" customHeight="1">
      <c r="A419" s="1111"/>
      <c r="B419" s="1111"/>
      <c r="C419" s="1111"/>
      <c r="D419" s="1111"/>
      <c r="E419" s="1111"/>
      <c r="F419" s="1111"/>
      <c r="G419" s="1111"/>
      <c r="H419" s="1111"/>
      <c r="I419" s="1111"/>
      <c r="J419" s="1111"/>
      <c r="K419" s="1111"/>
      <c r="L419" s="1111"/>
      <c r="M419" s="1111"/>
      <c r="N419" s="1111"/>
      <c r="O419" s="1111"/>
      <c r="P419" s="1111"/>
      <c r="Q419" s="1111"/>
      <c r="R419" s="1111"/>
      <c r="S419" s="1111"/>
      <c r="T419" s="1111"/>
      <c r="U419" s="1111"/>
      <c r="V419" s="1111"/>
      <c r="W419" s="1111"/>
      <c r="X419" s="1111"/>
      <c r="Y419" s="1111"/>
    </row>
    <row r="420" spans="1:58" ht="12.95" customHeight="1">
      <c r="A420" s="1111"/>
      <c r="B420" s="1111"/>
      <c r="C420" s="1111"/>
      <c r="D420" s="1111"/>
      <c r="E420" s="1111"/>
      <c r="F420" s="1111"/>
      <c r="G420" s="1111"/>
      <c r="H420" s="1111"/>
      <c r="I420" s="1111"/>
      <c r="J420" s="1111"/>
      <c r="K420" s="1111"/>
      <c r="L420" s="1111"/>
      <c r="M420" s="1111"/>
      <c r="N420" s="1111"/>
      <c r="O420" s="1111"/>
      <c r="P420" s="1111"/>
      <c r="Q420" s="1111"/>
      <c r="R420" s="1111"/>
      <c r="S420" s="1111"/>
      <c r="T420" s="1111"/>
      <c r="U420" s="1111"/>
      <c r="V420" s="1111"/>
      <c r="W420" s="1111"/>
      <c r="X420" s="1111"/>
      <c r="Y420" s="1111"/>
    </row>
    <row r="421" spans="1:58" ht="12.95" customHeight="1">
      <c r="A421" s="1111"/>
      <c r="B421" s="1111"/>
      <c r="C421" s="1111"/>
      <c r="D421" s="1111"/>
      <c r="E421" s="1111"/>
      <c r="F421" s="1111"/>
      <c r="G421" s="1111"/>
      <c r="H421" s="1111"/>
      <c r="I421" s="1111"/>
      <c r="J421" s="1111"/>
      <c r="K421" s="1111"/>
      <c r="L421" s="1111"/>
      <c r="M421" s="1111"/>
      <c r="N421" s="1111"/>
      <c r="O421" s="1111"/>
      <c r="P421" s="1111"/>
      <c r="Q421" s="1111"/>
      <c r="R421" s="1111"/>
      <c r="S421" s="1111"/>
      <c r="T421" s="1111"/>
      <c r="U421" s="1111"/>
      <c r="V421" s="1111"/>
      <c r="W421" s="1111"/>
      <c r="X421" s="1111"/>
      <c r="Y421" s="1111"/>
    </row>
    <row r="422" spans="1:58" ht="14.1" customHeight="1">
      <c r="A422" s="1221">
        <v>43232</v>
      </c>
      <c r="B422" s="1221"/>
      <c r="C422" s="1221"/>
      <c r="D422" s="1222" t="s">
        <v>6205</v>
      </c>
      <c r="E422" s="1222"/>
      <c r="F422" s="1222"/>
      <c r="G422" s="1223">
        <v>461.05</v>
      </c>
      <c r="H422" s="1223"/>
      <c r="I422" s="1223"/>
      <c r="J422" s="1223"/>
      <c r="K422" s="1223"/>
      <c r="L422" s="1223"/>
      <c r="M422" s="1223"/>
      <c r="N422" s="1223"/>
      <c r="O422" s="1223">
        <v>461.05</v>
      </c>
      <c r="P422" s="1223"/>
      <c r="Q422" s="1223"/>
      <c r="R422" s="1223"/>
      <c r="S422" s="1223"/>
      <c r="T422" s="1223"/>
      <c r="U422" s="1223"/>
      <c r="V422" s="1223">
        <v>461.05</v>
      </c>
      <c r="W422" s="1223"/>
      <c r="X422" s="1223"/>
      <c r="Y422" s="1223"/>
      <c r="Z422" s="1223"/>
      <c r="AA422" s="1223"/>
      <c r="AB422" s="1223"/>
      <c r="AC422" s="1223"/>
      <c r="AD422" s="1223"/>
      <c r="AE422" s="1223"/>
      <c r="AF422" s="1223"/>
      <c r="AG422" s="1223"/>
      <c r="AH422" s="1223"/>
      <c r="AI422" s="1223"/>
      <c r="AJ422" s="1223"/>
      <c r="AK422" s="1223"/>
      <c r="AL422" s="1223"/>
      <c r="AM422" s="1225">
        <v>461.05</v>
      </c>
      <c r="AN422" s="1225"/>
      <c r="AO422" s="1225"/>
      <c r="AP422" s="1225"/>
      <c r="AQ422" s="1225"/>
      <c r="AR422" s="1225"/>
      <c r="AS422" s="1225"/>
      <c r="AT422" s="1225"/>
      <c r="AU422" s="1225"/>
      <c r="AV422" s="1225"/>
      <c r="AW422" s="1225"/>
      <c r="AX422" s="1225"/>
      <c r="AY422" s="1225"/>
      <c r="AZ422" s="1225"/>
      <c r="BA422" s="1225"/>
      <c r="BB422" s="1225"/>
      <c r="BC422" s="1225"/>
      <c r="BD422" s="1225"/>
      <c r="BE422" s="1225"/>
      <c r="BF422" s="1225"/>
    </row>
    <row r="423" spans="1:58" ht="9.9499999999999993" customHeight="1">
      <c r="A423" s="1221">
        <v>43232</v>
      </c>
      <c r="B423" s="1221"/>
      <c r="C423" s="1221"/>
      <c r="D423" s="1222" t="s">
        <v>6206</v>
      </c>
      <c r="E423" s="1222"/>
      <c r="F423" s="1222"/>
      <c r="G423" s="1223">
        <v>496.29</v>
      </c>
      <c r="H423" s="1223"/>
      <c r="I423" s="1223"/>
      <c r="J423" s="1223"/>
      <c r="K423" s="1223"/>
      <c r="L423" s="1223"/>
      <c r="M423" s="1223"/>
      <c r="N423" s="1223"/>
      <c r="O423" s="1223">
        <v>496.29</v>
      </c>
      <c r="P423" s="1223"/>
      <c r="Q423" s="1223"/>
      <c r="R423" s="1223"/>
      <c r="S423" s="1223"/>
      <c r="T423" s="1223"/>
      <c r="U423" s="1223"/>
      <c r="V423" s="1223">
        <v>957.34</v>
      </c>
      <c r="W423" s="1223"/>
      <c r="X423" s="1223"/>
      <c r="Y423" s="1223"/>
      <c r="Z423" s="1223"/>
      <c r="AA423" s="1223"/>
      <c r="AB423" s="1223"/>
      <c r="AC423" s="1223"/>
      <c r="AD423" s="1223"/>
      <c r="AE423" s="1223"/>
      <c r="AF423" s="1223"/>
      <c r="AG423" s="1223"/>
      <c r="AH423" s="1223"/>
      <c r="AI423" s="1223"/>
      <c r="AJ423" s="1223"/>
      <c r="AK423" s="1223"/>
      <c r="AL423" s="1223"/>
      <c r="AM423" s="1225">
        <v>496.29</v>
      </c>
      <c r="AN423" s="1225"/>
      <c r="AO423" s="1225"/>
      <c r="AP423" s="1225"/>
      <c r="AQ423" s="1225"/>
      <c r="AR423" s="1225"/>
      <c r="AS423" s="1225"/>
      <c r="AT423" s="1225"/>
      <c r="AU423" s="1225"/>
      <c r="AV423" s="1225"/>
      <c r="AW423" s="1225"/>
      <c r="AX423" s="1225"/>
      <c r="AY423" s="1225"/>
      <c r="AZ423" s="1225"/>
      <c r="BA423" s="1225"/>
      <c r="BB423" s="1225"/>
      <c r="BC423" s="1225"/>
      <c r="BD423" s="1225"/>
      <c r="BE423" s="1225"/>
      <c r="BF423" s="1225"/>
    </row>
    <row r="424" spans="1:58" ht="9.9499999999999993" customHeight="1">
      <c r="A424" s="1221">
        <v>43232</v>
      </c>
      <c r="B424" s="1221"/>
      <c r="C424" s="1221"/>
      <c r="D424" s="1222" t="s">
        <v>6207</v>
      </c>
      <c r="E424" s="1222"/>
      <c r="F424" s="1222"/>
      <c r="G424" s="1223">
        <v>283.99</v>
      </c>
      <c r="H424" s="1223"/>
      <c r="I424" s="1223"/>
      <c r="J424" s="1223"/>
      <c r="K424" s="1223"/>
      <c r="L424" s="1223"/>
      <c r="M424" s="1223"/>
      <c r="N424" s="1223"/>
      <c r="O424" s="1223">
        <v>283.99</v>
      </c>
      <c r="P424" s="1223"/>
      <c r="Q424" s="1223"/>
      <c r="R424" s="1223"/>
      <c r="S424" s="1223"/>
      <c r="T424" s="1223"/>
      <c r="U424" s="1223"/>
      <c r="V424" s="1220">
        <v>1241.33</v>
      </c>
      <c r="W424" s="1220"/>
      <c r="X424" s="1220"/>
      <c r="Y424" s="1220"/>
      <c r="Z424" s="1220"/>
      <c r="AA424" s="1220"/>
      <c r="AB424" s="1220"/>
      <c r="AC424" s="1220"/>
      <c r="AD424" s="1220"/>
      <c r="AE424" s="1220"/>
      <c r="AF424" s="1220"/>
      <c r="AG424" s="1220"/>
      <c r="AH424" s="1220"/>
      <c r="AI424" s="1220"/>
      <c r="AJ424" s="1220"/>
      <c r="AK424" s="1220"/>
      <c r="AL424" s="1220"/>
      <c r="AM424" s="1225">
        <v>283.99</v>
      </c>
      <c r="AN424" s="1225"/>
      <c r="AO424" s="1225"/>
      <c r="AP424" s="1225"/>
      <c r="AQ424" s="1225"/>
      <c r="AR424" s="1225"/>
      <c r="AS424" s="1225"/>
      <c r="AT424" s="1225"/>
      <c r="AU424" s="1225"/>
      <c r="AV424" s="1225"/>
      <c r="AW424" s="1225"/>
      <c r="AX424" s="1225"/>
      <c r="AY424" s="1225"/>
      <c r="AZ424" s="1225"/>
      <c r="BA424" s="1225"/>
      <c r="BB424" s="1225"/>
      <c r="BC424" s="1225"/>
      <c r="BD424" s="1225"/>
      <c r="BE424" s="1225"/>
      <c r="BF424" s="1225"/>
    </row>
    <row r="425" spans="1:58" ht="9.9499999999999993" customHeight="1">
      <c r="A425" s="1221">
        <v>43262</v>
      </c>
      <c r="B425" s="1221"/>
      <c r="C425" s="1221"/>
      <c r="D425" s="1222" t="s">
        <v>6208</v>
      </c>
      <c r="E425" s="1222"/>
      <c r="F425" s="1222"/>
      <c r="G425" s="1223">
        <v>653.25</v>
      </c>
      <c r="H425" s="1223"/>
      <c r="I425" s="1223"/>
      <c r="J425" s="1223"/>
      <c r="K425" s="1223"/>
      <c r="L425" s="1223"/>
      <c r="M425" s="1223"/>
      <c r="N425" s="1223"/>
      <c r="O425" s="1223">
        <v>653.25</v>
      </c>
      <c r="P425" s="1223"/>
      <c r="Q425" s="1223"/>
      <c r="R425" s="1223"/>
      <c r="S425" s="1223"/>
      <c r="T425" s="1223"/>
      <c r="U425" s="1223"/>
      <c r="V425" s="1220">
        <v>1894.58</v>
      </c>
      <c r="W425" s="1220"/>
      <c r="X425" s="1220"/>
      <c r="Y425" s="1220"/>
      <c r="Z425" s="1220"/>
      <c r="AA425" s="1220"/>
      <c r="AB425" s="1220"/>
      <c r="AC425" s="1220"/>
      <c r="AD425" s="1220"/>
      <c r="AE425" s="1220"/>
      <c r="AF425" s="1220"/>
      <c r="AG425" s="1220"/>
      <c r="AH425" s="1220"/>
      <c r="AI425" s="1220"/>
      <c r="AJ425" s="1220"/>
      <c r="AK425" s="1220"/>
      <c r="AL425" s="1220"/>
      <c r="AM425" s="1225">
        <v>653.25</v>
      </c>
      <c r="AN425" s="1225"/>
      <c r="AO425" s="1225"/>
      <c r="AP425" s="1225"/>
      <c r="AQ425" s="1225"/>
      <c r="AR425" s="1225"/>
      <c r="AS425" s="1225"/>
      <c r="AT425" s="1225"/>
      <c r="AU425" s="1225"/>
      <c r="AV425" s="1225"/>
      <c r="AW425" s="1225"/>
      <c r="AX425" s="1225"/>
      <c r="AY425" s="1225"/>
      <c r="AZ425" s="1225"/>
      <c r="BA425" s="1225"/>
      <c r="BB425" s="1225"/>
      <c r="BC425" s="1225"/>
      <c r="BD425" s="1225"/>
      <c r="BE425" s="1225"/>
      <c r="BF425" s="1225"/>
    </row>
    <row r="426" spans="1:58" ht="9.9499999999999993" customHeight="1">
      <c r="A426" s="1221">
        <v>43480</v>
      </c>
      <c r="B426" s="1221"/>
      <c r="C426" s="1221"/>
      <c r="D426" s="1222" t="s">
        <v>6209</v>
      </c>
      <c r="E426" s="1222"/>
      <c r="F426" s="1222"/>
      <c r="G426" s="1223">
        <v>585.41</v>
      </c>
      <c r="H426" s="1223"/>
      <c r="I426" s="1223"/>
      <c r="J426" s="1223"/>
      <c r="K426" s="1223"/>
      <c r="L426" s="1223"/>
      <c r="M426" s="1223"/>
      <c r="N426" s="1223"/>
      <c r="O426" s="1223">
        <v>585.41</v>
      </c>
      <c r="P426" s="1223"/>
      <c r="Q426" s="1223"/>
      <c r="R426" s="1223"/>
      <c r="S426" s="1223"/>
      <c r="T426" s="1223"/>
      <c r="U426" s="1223"/>
      <c r="V426" s="1220">
        <v>2479.9899999999998</v>
      </c>
      <c r="W426" s="1220"/>
      <c r="X426" s="1220"/>
      <c r="Y426" s="1220"/>
      <c r="Z426" s="1220"/>
      <c r="AA426" s="1220"/>
      <c r="AB426" s="1220"/>
      <c r="AC426" s="1220"/>
      <c r="AD426" s="1220"/>
      <c r="AE426" s="1220"/>
      <c r="AF426" s="1220"/>
      <c r="AG426" s="1220"/>
      <c r="AH426" s="1220"/>
      <c r="AI426" s="1220"/>
      <c r="AJ426" s="1220"/>
      <c r="AK426" s="1220"/>
      <c r="AL426" s="1220"/>
      <c r="AM426" s="1225">
        <v>585.41</v>
      </c>
      <c r="AN426" s="1225"/>
      <c r="AO426" s="1225"/>
      <c r="AP426" s="1225"/>
      <c r="AQ426" s="1225"/>
      <c r="AR426" s="1225"/>
      <c r="AS426" s="1225"/>
      <c r="AT426" s="1225"/>
      <c r="AU426" s="1225"/>
      <c r="AV426" s="1225"/>
      <c r="AW426" s="1225"/>
      <c r="AX426" s="1225"/>
      <c r="AY426" s="1225"/>
      <c r="AZ426" s="1225"/>
      <c r="BA426" s="1225"/>
      <c r="BB426" s="1225"/>
      <c r="BC426" s="1225"/>
      <c r="BD426" s="1225"/>
      <c r="BE426" s="1225"/>
      <c r="BF426" s="1225"/>
    </row>
    <row r="427" spans="1:58" ht="9.9499999999999993" customHeight="1">
      <c r="A427" s="1221">
        <v>43504</v>
      </c>
      <c r="B427" s="1221"/>
      <c r="C427" s="1221"/>
      <c r="D427" s="1222" t="s">
        <v>6210</v>
      </c>
      <c r="E427" s="1222"/>
      <c r="F427" s="1222"/>
      <c r="G427" s="1223">
        <v>435.44</v>
      </c>
      <c r="H427" s="1223"/>
      <c r="I427" s="1223"/>
      <c r="J427" s="1223"/>
      <c r="K427" s="1223"/>
      <c r="L427" s="1223"/>
      <c r="M427" s="1223"/>
      <c r="N427" s="1223"/>
      <c r="O427" s="1223">
        <v>435.44</v>
      </c>
      <c r="P427" s="1223"/>
      <c r="Q427" s="1223"/>
      <c r="R427" s="1223"/>
      <c r="S427" s="1223"/>
      <c r="T427" s="1223"/>
      <c r="U427" s="1223"/>
      <c r="V427" s="1220">
        <v>2915.43</v>
      </c>
      <c r="W427" s="1220"/>
      <c r="X427" s="1220"/>
      <c r="Y427" s="1220"/>
      <c r="Z427" s="1220"/>
      <c r="AA427" s="1220"/>
      <c r="AB427" s="1220"/>
      <c r="AC427" s="1220"/>
      <c r="AD427" s="1220"/>
      <c r="AE427" s="1220"/>
      <c r="AF427" s="1220"/>
      <c r="AG427" s="1220"/>
      <c r="AH427" s="1220"/>
      <c r="AI427" s="1220"/>
      <c r="AJ427" s="1220"/>
      <c r="AK427" s="1220"/>
      <c r="AL427" s="1220"/>
      <c r="AM427" s="1225">
        <v>435.44</v>
      </c>
      <c r="AN427" s="1225"/>
      <c r="AO427" s="1225"/>
      <c r="AP427" s="1225"/>
      <c r="AQ427" s="1225"/>
      <c r="AR427" s="1225"/>
      <c r="AS427" s="1225"/>
      <c r="AT427" s="1225"/>
      <c r="AU427" s="1225"/>
      <c r="AV427" s="1225"/>
      <c r="AW427" s="1225"/>
      <c r="AX427" s="1225"/>
      <c r="AY427" s="1225"/>
      <c r="AZ427" s="1225"/>
      <c r="BA427" s="1225"/>
      <c r="BB427" s="1225"/>
      <c r="BC427" s="1225"/>
      <c r="BD427" s="1225"/>
      <c r="BE427" s="1225"/>
      <c r="BF427" s="1225"/>
    </row>
    <row r="428" spans="1:58" ht="9.9499999999999993" customHeight="1">
      <c r="A428" s="1221">
        <v>43770</v>
      </c>
      <c r="B428" s="1221"/>
      <c r="C428" s="1221"/>
      <c r="D428" s="1222" t="s">
        <v>6211</v>
      </c>
      <c r="E428" s="1222"/>
      <c r="F428" s="1222"/>
      <c r="G428" s="1223">
        <v>674.51</v>
      </c>
      <c r="H428" s="1223"/>
      <c r="I428" s="1223"/>
      <c r="J428" s="1223"/>
      <c r="K428" s="1223"/>
      <c r="L428" s="1223"/>
      <c r="M428" s="1223"/>
      <c r="N428" s="1223"/>
      <c r="O428" s="1223">
        <v>674.51</v>
      </c>
      <c r="P428" s="1223"/>
      <c r="Q428" s="1223"/>
      <c r="R428" s="1223"/>
      <c r="S428" s="1223"/>
      <c r="T428" s="1223"/>
      <c r="U428" s="1223"/>
      <c r="V428" s="1220">
        <v>3589.94</v>
      </c>
      <c r="W428" s="1220"/>
      <c r="X428" s="1220"/>
      <c r="Y428" s="1220"/>
      <c r="Z428" s="1220"/>
      <c r="AA428" s="1220"/>
      <c r="AB428" s="1220"/>
      <c r="AC428" s="1220"/>
      <c r="AD428" s="1220"/>
      <c r="AE428" s="1220"/>
      <c r="AF428" s="1220"/>
      <c r="AG428" s="1220"/>
      <c r="AH428" s="1220"/>
      <c r="AI428" s="1220"/>
      <c r="AJ428" s="1220"/>
      <c r="AK428" s="1220"/>
      <c r="AL428" s="1220"/>
      <c r="AM428" s="1225">
        <v>674.51</v>
      </c>
      <c r="AN428" s="1225"/>
      <c r="AO428" s="1225"/>
      <c r="AP428" s="1225"/>
      <c r="AQ428" s="1225"/>
      <c r="AR428" s="1225"/>
      <c r="AS428" s="1225"/>
      <c r="AT428" s="1225"/>
      <c r="AU428" s="1225"/>
      <c r="AV428" s="1225"/>
      <c r="AW428" s="1225"/>
      <c r="AX428" s="1225"/>
      <c r="AY428" s="1225"/>
      <c r="AZ428" s="1225"/>
      <c r="BA428" s="1225"/>
      <c r="BB428" s="1225"/>
      <c r="BC428" s="1225"/>
      <c r="BD428" s="1225"/>
      <c r="BE428" s="1225"/>
      <c r="BF428" s="1225"/>
    </row>
    <row r="429" spans="1:58" ht="14.1" customHeight="1">
      <c r="A429" s="1221">
        <v>43959</v>
      </c>
      <c r="B429" s="1221"/>
      <c r="C429" s="1221"/>
      <c r="D429" s="1222" t="s">
        <v>6212</v>
      </c>
      <c r="E429" s="1222"/>
      <c r="F429" s="1222"/>
      <c r="G429" s="1223">
        <v>354.87</v>
      </c>
      <c r="H429" s="1223"/>
      <c r="I429" s="1223"/>
      <c r="J429" s="1223"/>
      <c r="K429" s="1223"/>
      <c r="L429" s="1223"/>
      <c r="M429" s="1223"/>
      <c r="N429" s="1223"/>
      <c r="O429" s="1223">
        <v>354.87</v>
      </c>
      <c r="P429" s="1223"/>
      <c r="Q429" s="1223"/>
      <c r="R429" s="1223"/>
      <c r="S429" s="1223"/>
      <c r="T429" s="1223"/>
      <c r="U429" s="1223"/>
      <c r="V429" s="1220">
        <v>3944.81</v>
      </c>
      <c r="W429" s="1220"/>
      <c r="X429" s="1220"/>
      <c r="Y429" s="1220"/>
      <c r="Z429" s="1220"/>
      <c r="AA429" s="1220"/>
      <c r="AB429" s="1220"/>
      <c r="AC429" s="1220"/>
      <c r="AD429" s="1220"/>
      <c r="AE429" s="1220"/>
      <c r="AF429" s="1220"/>
      <c r="AG429" s="1220"/>
      <c r="AH429" s="1220"/>
      <c r="AI429" s="1220"/>
      <c r="AJ429" s="1220"/>
      <c r="AK429" s="1220"/>
      <c r="AL429" s="1220"/>
      <c r="AM429" s="1225">
        <v>354.87</v>
      </c>
      <c r="AN429" s="1225"/>
      <c r="AO429" s="1225"/>
      <c r="AP429" s="1225"/>
      <c r="AQ429" s="1225"/>
      <c r="AR429" s="1225"/>
      <c r="AS429" s="1225"/>
      <c r="AT429" s="1225"/>
      <c r="AU429" s="1225"/>
      <c r="AV429" s="1225"/>
      <c r="AW429" s="1225"/>
      <c r="AX429" s="1225"/>
      <c r="AY429" s="1225"/>
      <c r="AZ429" s="1225"/>
      <c r="BA429" s="1225"/>
      <c r="BB429" s="1225"/>
      <c r="BC429" s="1225"/>
      <c r="BD429" s="1225"/>
      <c r="BE429" s="1225"/>
      <c r="BF429" s="1225"/>
    </row>
    <row r="430" spans="1:58" ht="14.1" customHeight="1">
      <c r="A430" s="1013" t="s">
        <v>6213</v>
      </c>
    </row>
    <row r="431" spans="1:58" ht="14.1" customHeight="1">
      <c r="A431" s="1013" t="s">
        <v>6214</v>
      </c>
    </row>
    <row r="432" spans="1:58" ht="14.1" customHeight="1">
      <c r="A432" s="1221">
        <v>44008</v>
      </c>
      <c r="B432" s="1221"/>
      <c r="C432" s="1221"/>
      <c r="D432" s="1222" t="s">
        <v>6215</v>
      </c>
      <c r="E432" s="1222"/>
      <c r="F432" s="1220">
        <v>23886.06</v>
      </c>
      <c r="G432" s="1220"/>
      <c r="H432" s="1220"/>
      <c r="I432" s="1220"/>
      <c r="J432" s="1220"/>
      <c r="K432" s="1220"/>
      <c r="L432" s="1220"/>
      <c r="M432" s="1220"/>
      <c r="N432" s="1220">
        <v>23886.06</v>
      </c>
      <c r="O432" s="1220"/>
      <c r="P432" s="1220"/>
      <c r="Q432" s="1220"/>
      <c r="R432" s="1220"/>
      <c r="S432" s="1220"/>
      <c r="T432" s="1220"/>
      <c r="U432" s="1220">
        <v>23886.06</v>
      </c>
      <c r="V432" s="1220"/>
      <c r="W432" s="1220"/>
      <c r="X432" s="1220"/>
      <c r="Y432" s="1220"/>
      <c r="Z432" s="1220"/>
      <c r="AA432" s="1220"/>
      <c r="AB432" s="1220"/>
      <c r="AC432" s="1111"/>
      <c r="AD432" s="1111"/>
      <c r="AE432" s="1111"/>
      <c r="AF432" s="1111"/>
      <c r="AG432" s="1111"/>
      <c r="AH432" s="1111"/>
      <c r="AI432" s="1111"/>
      <c r="AJ432" s="1111"/>
      <c r="AK432" s="1111"/>
      <c r="AL432" s="1111"/>
      <c r="AM432" s="1111"/>
      <c r="AN432" s="1111"/>
      <c r="AO432" s="1111"/>
      <c r="AP432" s="1111"/>
      <c r="AQ432" s="1111"/>
      <c r="AR432" s="1220">
        <v>23886.06</v>
      </c>
      <c r="AS432" s="1220"/>
      <c r="AT432" s="1220"/>
      <c r="AU432" s="1220"/>
      <c r="AV432" s="1220"/>
      <c r="AW432" s="1220"/>
      <c r="AX432" s="1220"/>
    </row>
    <row r="433" spans="1:58" ht="14.1" customHeight="1">
      <c r="A433" s="1221">
        <v>44039</v>
      </c>
      <c r="B433" s="1221"/>
      <c r="C433" s="1221"/>
      <c r="D433" s="1222" t="s">
        <v>6216</v>
      </c>
      <c r="E433" s="1222"/>
      <c r="F433" s="1220">
        <v>24464.33</v>
      </c>
      <c r="G433" s="1220"/>
      <c r="H433" s="1220"/>
      <c r="I433" s="1220"/>
      <c r="J433" s="1220"/>
      <c r="K433" s="1220"/>
      <c r="L433" s="1220"/>
      <c r="M433" s="1220"/>
      <c r="N433" s="1220">
        <v>24464.33</v>
      </c>
      <c r="O433" s="1220"/>
      <c r="P433" s="1220"/>
      <c r="Q433" s="1220"/>
      <c r="R433" s="1220"/>
      <c r="S433" s="1220"/>
      <c r="T433" s="1220"/>
      <c r="U433" s="1220">
        <v>48350.39</v>
      </c>
      <c r="V433" s="1220"/>
      <c r="W433" s="1220"/>
      <c r="X433" s="1220"/>
      <c r="Y433" s="1220"/>
      <c r="Z433" s="1220"/>
      <c r="AA433" s="1220"/>
      <c r="AB433" s="1220"/>
      <c r="AC433" s="1220">
        <v>24464.33</v>
      </c>
      <c r="AD433" s="1220"/>
      <c r="AE433" s="1220"/>
      <c r="AF433" s="1220"/>
      <c r="AG433" s="1220"/>
      <c r="AH433" s="1220"/>
      <c r="AI433" s="1220"/>
      <c r="AJ433" s="1220"/>
      <c r="AK433" s="1220"/>
      <c r="AL433" s="1220"/>
      <c r="AM433" s="1220"/>
      <c r="AN433" s="1220"/>
      <c r="AO433" s="1220"/>
      <c r="AP433" s="1220"/>
      <c r="AQ433" s="1220"/>
      <c r="AR433" s="1111"/>
      <c r="AS433" s="1111"/>
      <c r="AT433" s="1111"/>
      <c r="AU433" s="1111"/>
      <c r="AV433" s="1111"/>
      <c r="AW433" s="1111"/>
      <c r="AX433" s="1111"/>
    </row>
    <row r="434" spans="1:58" ht="14.1" customHeight="1">
      <c r="A434" s="1013" t="s">
        <v>6217</v>
      </c>
    </row>
    <row r="435" spans="1:58" ht="14.1" customHeight="1">
      <c r="A435" s="1013" t="s">
        <v>6218</v>
      </c>
    </row>
    <row r="436" spans="1:58" ht="11.1" customHeight="1">
      <c r="A436" s="1014" t="s">
        <v>6219</v>
      </c>
    </row>
    <row r="437" spans="1:58" ht="11.1" customHeight="1">
      <c r="A437" s="1111"/>
      <c r="B437" s="1111"/>
      <c r="C437" s="1111"/>
      <c r="D437" s="1111"/>
      <c r="E437" s="1111"/>
      <c r="F437" s="1111"/>
      <c r="G437" s="1111"/>
      <c r="H437" s="1111"/>
      <c r="I437" s="1111"/>
      <c r="J437" s="1111"/>
    </row>
    <row r="438" spans="1:58" ht="11.1" customHeight="1">
      <c r="A438" s="1111"/>
      <c r="B438" s="1111"/>
      <c r="C438" s="1111"/>
      <c r="D438" s="1111"/>
      <c r="E438" s="1111"/>
      <c r="F438" s="1111"/>
      <c r="G438" s="1111"/>
      <c r="H438" s="1111"/>
      <c r="I438" s="1111"/>
      <c r="J438" s="1111"/>
      <c r="K438" s="1111"/>
      <c r="L438" s="1111"/>
      <c r="M438" s="1111"/>
      <c r="N438" s="1111"/>
      <c r="O438" s="1111"/>
      <c r="P438" s="1111"/>
      <c r="Q438" s="1111"/>
      <c r="R438" s="1111"/>
      <c r="S438" s="1111"/>
      <c r="T438" s="1111"/>
      <c r="U438" s="1111"/>
      <c r="V438" s="1111"/>
      <c r="W438" s="1111"/>
      <c r="X438" s="1111"/>
      <c r="Y438" s="1111"/>
    </row>
    <row r="439" spans="1:58" ht="12.95" customHeight="1">
      <c r="A439" s="1111"/>
      <c r="B439" s="1111"/>
      <c r="C439" s="1111"/>
      <c r="D439" s="1111"/>
      <c r="E439" s="1111"/>
      <c r="F439" s="1111"/>
      <c r="G439" s="1111"/>
      <c r="H439" s="1111"/>
      <c r="I439" s="1111"/>
      <c r="J439" s="1111"/>
      <c r="K439" s="1111"/>
      <c r="L439" s="1111"/>
      <c r="M439" s="1111"/>
      <c r="N439" s="1111"/>
      <c r="O439" s="1111"/>
      <c r="P439" s="1111"/>
      <c r="Q439" s="1111"/>
      <c r="R439" s="1111"/>
      <c r="S439" s="1111"/>
      <c r="T439" s="1111"/>
      <c r="U439" s="1111"/>
      <c r="V439" s="1111"/>
      <c r="W439" s="1111"/>
      <c r="X439" s="1111"/>
      <c r="Y439" s="1111"/>
    </row>
    <row r="440" spans="1:58" ht="11.1" customHeight="1">
      <c r="A440" s="1014" t="s">
        <v>6220</v>
      </c>
    </row>
    <row r="441" spans="1:58" ht="14.1" customHeight="1">
      <c r="A441" s="1013" t="s">
        <v>6221</v>
      </c>
    </row>
    <row r="442" spans="1:58" ht="14.1" customHeight="1">
      <c r="A442" s="1013" t="s">
        <v>6222</v>
      </c>
    </row>
    <row r="443" spans="1:58" ht="11.1" customHeight="1">
      <c r="A443" s="1014" t="s">
        <v>6223</v>
      </c>
    </row>
    <row r="444" spans="1:58" ht="14.1" customHeight="1">
      <c r="A444" s="1013" t="s">
        <v>6224</v>
      </c>
    </row>
    <row r="445" spans="1:58" ht="14.1" customHeight="1">
      <c r="A445" s="1013" t="s">
        <v>6225</v>
      </c>
    </row>
    <row r="446" spans="1:58" ht="12.95" customHeight="1">
      <c r="A446" s="1111"/>
      <c r="B446" s="1111"/>
      <c r="C446" s="1111"/>
      <c r="D446" s="1111"/>
      <c r="E446" s="1111"/>
      <c r="F446" s="1111"/>
      <c r="G446" s="1111"/>
      <c r="H446" s="1111"/>
      <c r="I446" s="1111"/>
      <c r="J446" s="1111"/>
      <c r="K446" s="1111"/>
      <c r="L446" s="1111"/>
      <c r="M446" s="1111"/>
      <c r="N446" s="1111"/>
      <c r="O446" s="1111"/>
      <c r="P446" s="1111"/>
      <c r="Q446" s="1111"/>
      <c r="R446" s="1111"/>
      <c r="S446" s="1111"/>
      <c r="T446" s="1111"/>
      <c r="U446" s="1111"/>
      <c r="V446" s="1111"/>
      <c r="W446" s="1111"/>
      <c r="X446" s="1111"/>
      <c r="Y446" s="1111"/>
    </row>
    <row r="447" spans="1:58" ht="14.1" customHeight="1">
      <c r="A447" s="1221">
        <v>43322</v>
      </c>
      <c r="B447" s="1221"/>
      <c r="C447" s="1221"/>
      <c r="D447" s="1222" t="s">
        <v>6226</v>
      </c>
      <c r="E447" s="1222"/>
      <c r="F447" s="1220">
        <v>5992.5</v>
      </c>
      <c r="G447" s="1220"/>
      <c r="H447" s="1220"/>
      <c r="I447" s="1220"/>
      <c r="J447" s="1220"/>
      <c r="K447" s="1220"/>
      <c r="L447" s="1220"/>
      <c r="M447" s="1220"/>
      <c r="N447" s="1223">
        <v>292.27999999999997</v>
      </c>
      <c r="O447" s="1223"/>
      <c r="P447" s="1223"/>
      <c r="Q447" s="1223"/>
      <c r="R447" s="1223"/>
      <c r="S447" s="1223"/>
      <c r="T447" s="1223"/>
      <c r="U447" s="1223">
        <v>292.27999999999997</v>
      </c>
      <c r="V447" s="1223"/>
      <c r="W447" s="1223"/>
      <c r="X447" s="1223"/>
      <c r="Y447" s="1223"/>
      <c r="Z447" s="1223"/>
      <c r="AA447" s="1223"/>
      <c r="AB447" s="1223"/>
      <c r="AC447" s="1223"/>
      <c r="AD447" s="1223"/>
      <c r="AE447" s="1223"/>
      <c r="AF447" s="1223"/>
      <c r="AG447" s="1223"/>
      <c r="AH447" s="1223"/>
      <c r="AI447" s="1223"/>
      <c r="AJ447" s="1111"/>
      <c r="AK447" s="1111"/>
      <c r="AL447" s="1111"/>
      <c r="AM447" s="1111"/>
      <c r="AN447" s="1111"/>
      <c r="AO447" s="1111"/>
      <c r="AP447" s="1111"/>
      <c r="AQ447" s="1111"/>
      <c r="AR447" s="1111"/>
      <c r="AS447" s="1111"/>
      <c r="AT447" s="1111"/>
      <c r="AU447" s="1111"/>
      <c r="AV447" s="1111"/>
      <c r="AW447" s="1111"/>
      <c r="AX447" s="1111"/>
      <c r="AY447" s="1111"/>
      <c r="AZ447" s="1111"/>
      <c r="BA447" s="1111"/>
      <c r="BB447" s="1111"/>
      <c r="BC447" s="1223">
        <v>292.27999999999997</v>
      </c>
      <c r="BD447" s="1223"/>
      <c r="BE447" s="1223"/>
      <c r="BF447" s="1223"/>
    </row>
    <row r="448" spans="1:58" ht="9.9499999999999993" customHeight="1">
      <c r="A448" s="1221">
        <v>43800</v>
      </c>
      <c r="B448" s="1221"/>
      <c r="C448" s="1221"/>
      <c r="D448" s="1222" t="s">
        <v>6227</v>
      </c>
      <c r="E448" s="1222"/>
      <c r="F448" s="1220">
        <v>8734.32</v>
      </c>
      <c r="G448" s="1220"/>
      <c r="H448" s="1220"/>
      <c r="I448" s="1220"/>
      <c r="J448" s="1220"/>
      <c r="K448" s="1220"/>
      <c r="L448" s="1220"/>
      <c r="M448" s="1220"/>
      <c r="N448" s="1220">
        <v>8734.32</v>
      </c>
      <c r="O448" s="1220"/>
      <c r="P448" s="1220"/>
      <c r="Q448" s="1220"/>
      <c r="R448" s="1220"/>
      <c r="S448" s="1220"/>
      <c r="T448" s="1220"/>
      <c r="U448" s="1220">
        <v>9026.6</v>
      </c>
      <c r="V448" s="1220"/>
      <c r="W448" s="1220"/>
      <c r="X448" s="1220"/>
      <c r="Y448" s="1220"/>
      <c r="Z448" s="1220"/>
      <c r="AA448" s="1220"/>
      <c r="AB448" s="1220"/>
      <c r="AC448" s="1220"/>
      <c r="AD448" s="1220"/>
      <c r="AE448" s="1220"/>
      <c r="AF448" s="1220"/>
      <c r="AG448" s="1220"/>
      <c r="AH448" s="1220"/>
      <c r="AI448" s="1220"/>
      <c r="AJ448" s="1111"/>
      <c r="AK448" s="1111"/>
      <c r="AL448" s="1111"/>
      <c r="AM448" s="1111"/>
      <c r="AN448" s="1111"/>
      <c r="AO448" s="1111"/>
      <c r="AP448" s="1111"/>
      <c r="AQ448" s="1111"/>
      <c r="AR448" s="1111"/>
      <c r="AS448" s="1111"/>
      <c r="AT448" s="1111"/>
      <c r="AU448" s="1111"/>
      <c r="AV448" s="1111"/>
      <c r="AW448" s="1111"/>
      <c r="AX448" s="1111"/>
      <c r="AY448" s="1111"/>
      <c r="AZ448" s="1111"/>
      <c r="BA448" s="1111"/>
      <c r="BB448" s="1111"/>
      <c r="BC448" s="1220">
        <v>8734.32</v>
      </c>
      <c r="BD448" s="1220"/>
      <c r="BE448" s="1220"/>
      <c r="BF448" s="1220"/>
    </row>
    <row r="449" spans="1:58" ht="9.9499999999999993" customHeight="1">
      <c r="A449" s="1221">
        <v>43837</v>
      </c>
      <c r="B449" s="1221"/>
      <c r="C449" s="1221"/>
      <c r="D449" s="1222" t="s">
        <v>6228</v>
      </c>
      <c r="E449" s="1222"/>
      <c r="F449" s="1220">
        <v>7402.79</v>
      </c>
      <c r="G449" s="1220"/>
      <c r="H449" s="1220"/>
      <c r="I449" s="1220"/>
      <c r="J449" s="1220"/>
      <c r="K449" s="1220"/>
      <c r="L449" s="1220"/>
      <c r="M449" s="1220"/>
      <c r="N449" s="1220">
        <v>7402.79</v>
      </c>
      <c r="O449" s="1220"/>
      <c r="P449" s="1220"/>
      <c r="Q449" s="1220"/>
      <c r="R449" s="1220"/>
      <c r="S449" s="1220"/>
      <c r="T449" s="1220"/>
      <c r="U449" s="1220">
        <v>16429.39</v>
      </c>
      <c r="V449" s="1220"/>
      <c r="W449" s="1220"/>
      <c r="X449" s="1220"/>
      <c r="Y449" s="1220"/>
      <c r="Z449" s="1220"/>
      <c r="AA449" s="1220"/>
      <c r="AB449" s="1220"/>
      <c r="AC449" s="1220"/>
      <c r="AD449" s="1220"/>
      <c r="AE449" s="1220"/>
      <c r="AF449" s="1220"/>
      <c r="AG449" s="1220"/>
      <c r="AH449" s="1220"/>
      <c r="AI449" s="1220"/>
      <c r="AJ449" s="1111"/>
      <c r="AK449" s="1111"/>
      <c r="AL449" s="1111"/>
      <c r="AM449" s="1111"/>
      <c r="AN449" s="1111"/>
      <c r="AO449" s="1111"/>
      <c r="AP449" s="1111"/>
      <c r="AQ449" s="1111"/>
      <c r="AR449" s="1111"/>
      <c r="AS449" s="1111"/>
      <c r="AT449" s="1111"/>
      <c r="AU449" s="1111"/>
      <c r="AV449" s="1111"/>
      <c r="AW449" s="1111"/>
      <c r="AX449" s="1111"/>
      <c r="AY449" s="1111"/>
      <c r="AZ449" s="1111"/>
      <c r="BA449" s="1111"/>
      <c r="BB449" s="1111"/>
      <c r="BC449" s="1220">
        <v>7402.79</v>
      </c>
      <c r="BD449" s="1220"/>
      <c r="BE449" s="1220"/>
      <c r="BF449" s="1220"/>
    </row>
    <row r="450" spans="1:58" ht="9.9499999999999993" customHeight="1">
      <c r="A450" s="1221">
        <v>43866</v>
      </c>
      <c r="B450" s="1221"/>
      <c r="C450" s="1221"/>
      <c r="D450" s="1222" t="s">
        <v>6229</v>
      </c>
      <c r="E450" s="1222"/>
      <c r="F450" s="1220">
        <v>7094.92</v>
      </c>
      <c r="G450" s="1220"/>
      <c r="H450" s="1220"/>
      <c r="I450" s="1220"/>
      <c r="J450" s="1220"/>
      <c r="K450" s="1220"/>
      <c r="L450" s="1220"/>
      <c r="M450" s="1220"/>
      <c r="N450" s="1220">
        <v>7094.92</v>
      </c>
      <c r="O450" s="1220"/>
      <c r="P450" s="1220"/>
      <c r="Q450" s="1220"/>
      <c r="R450" s="1220"/>
      <c r="S450" s="1220"/>
      <c r="T450" s="1220"/>
      <c r="U450" s="1220">
        <v>23524.31</v>
      </c>
      <c r="V450" s="1220"/>
      <c r="W450" s="1220"/>
      <c r="X450" s="1220"/>
      <c r="Y450" s="1220"/>
      <c r="Z450" s="1220"/>
      <c r="AA450" s="1220"/>
      <c r="AB450" s="1220"/>
      <c r="AC450" s="1220"/>
      <c r="AD450" s="1220"/>
      <c r="AE450" s="1220"/>
      <c r="AF450" s="1220"/>
      <c r="AG450" s="1220"/>
      <c r="AH450" s="1220"/>
      <c r="AI450" s="1220"/>
      <c r="AJ450" s="1111"/>
      <c r="AK450" s="1111"/>
      <c r="AL450" s="1111"/>
      <c r="AM450" s="1111"/>
      <c r="AN450" s="1111"/>
      <c r="AO450" s="1111"/>
      <c r="AP450" s="1111"/>
      <c r="AQ450" s="1111"/>
      <c r="AR450" s="1111"/>
      <c r="AS450" s="1111"/>
      <c r="AT450" s="1111"/>
      <c r="AU450" s="1111"/>
      <c r="AV450" s="1111"/>
      <c r="AW450" s="1111"/>
      <c r="AX450" s="1111"/>
      <c r="AY450" s="1111"/>
      <c r="AZ450" s="1111"/>
      <c r="BA450" s="1111"/>
      <c r="BB450" s="1111"/>
      <c r="BC450" s="1220">
        <v>7094.92</v>
      </c>
      <c r="BD450" s="1220"/>
      <c r="BE450" s="1220"/>
      <c r="BF450" s="1220"/>
    </row>
    <row r="451" spans="1:58" ht="9.9499999999999993" customHeight="1">
      <c r="A451" s="1221">
        <v>43893</v>
      </c>
      <c r="B451" s="1221"/>
      <c r="C451" s="1221"/>
      <c r="D451" s="1222" t="s">
        <v>6230</v>
      </c>
      <c r="E451" s="1222"/>
      <c r="F451" s="1220">
        <v>10576.26</v>
      </c>
      <c r="G451" s="1220"/>
      <c r="H451" s="1220"/>
      <c r="I451" s="1220"/>
      <c r="J451" s="1220"/>
      <c r="K451" s="1220"/>
      <c r="L451" s="1220"/>
      <c r="M451" s="1220"/>
      <c r="N451" s="1220">
        <v>10576.26</v>
      </c>
      <c r="O451" s="1220"/>
      <c r="P451" s="1220"/>
      <c r="Q451" s="1220"/>
      <c r="R451" s="1220"/>
      <c r="S451" s="1220"/>
      <c r="T451" s="1220"/>
      <c r="U451" s="1220">
        <v>34100.57</v>
      </c>
      <c r="V451" s="1220"/>
      <c r="W451" s="1220"/>
      <c r="X451" s="1220"/>
      <c r="Y451" s="1220"/>
      <c r="Z451" s="1220"/>
      <c r="AA451" s="1220"/>
      <c r="AB451" s="1220"/>
      <c r="AC451" s="1220"/>
      <c r="AD451" s="1220"/>
      <c r="AE451" s="1220"/>
      <c r="AF451" s="1220"/>
      <c r="AG451" s="1220"/>
      <c r="AH451" s="1220"/>
      <c r="AI451" s="1220"/>
      <c r="AJ451" s="1111"/>
      <c r="AK451" s="1111"/>
      <c r="AL451" s="1111"/>
      <c r="AM451" s="1111"/>
      <c r="AN451" s="1111"/>
      <c r="AO451" s="1111"/>
      <c r="AP451" s="1111"/>
      <c r="AQ451" s="1111"/>
      <c r="AR451" s="1111"/>
      <c r="AS451" s="1111"/>
      <c r="AT451" s="1111"/>
      <c r="AU451" s="1111"/>
      <c r="AV451" s="1111"/>
      <c r="AW451" s="1111"/>
      <c r="AX451" s="1111"/>
      <c r="AY451" s="1111"/>
      <c r="AZ451" s="1111"/>
      <c r="BA451" s="1111"/>
      <c r="BB451" s="1111"/>
      <c r="BC451" s="1220">
        <v>10576.26</v>
      </c>
      <c r="BD451" s="1220"/>
      <c r="BE451" s="1220"/>
      <c r="BF451" s="1220"/>
    </row>
    <row r="452" spans="1:58" ht="9.9499999999999993" customHeight="1">
      <c r="A452" s="1221">
        <v>43949</v>
      </c>
      <c r="B452" s="1221"/>
      <c r="C452" s="1221"/>
      <c r="D452" s="1222" t="s">
        <v>6231</v>
      </c>
      <c r="E452" s="1222"/>
      <c r="F452" s="1220">
        <v>10775.57</v>
      </c>
      <c r="G452" s="1220"/>
      <c r="H452" s="1220"/>
      <c r="I452" s="1220"/>
      <c r="J452" s="1220"/>
      <c r="K452" s="1220"/>
      <c r="L452" s="1220"/>
      <c r="M452" s="1220"/>
      <c r="N452" s="1220">
        <v>10775.57</v>
      </c>
      <c r="O452" s="1220"/>
      <c r="P452" s="1220"/>
      <c r="Q452" s="1220"/>
      <c r="R452" s="1220"/>
      <c r="S452" s="1220"/>
      <c r="T452" s="1220"/>
      <c r="U452" s="1220">
        <v>44876.14</v>
      </c>
      <c r="V452" s="1220"/>
      <c r="W452" s="1220"/>
      <c r="X452" s="1220"/>
      <c r="Y452" s="1220"/>
      <c r="Z452" s="1220"/>
      <c r="AA452" s="1220"/>
      <c r="AB452" s="1220"/>
      <c r="AC452" s="1220"/>
      <c r="AD452" s="1220"/>
      <c r="AE452" s="1220"/>
      <c r="AF452" s="1220"/>
      <c r="AG452" s="1220"/>
      <c r="AH452" s="1220"/>
      <c r="AI452" s="1220"/>
      <c r="AJ452" s="1111"/>
      <c r="AK452" s="1111"/>
      <c r="AL452" s="1111"/>
      <c r="AM452" s="1111"/>
      <c r="AN452" s="1111"/>
      <c r="AO452" s="1111"/>
      <c r="AP452" s="1111"/>
      <c r="AQ452" s="1111"/>
      <c r="AR452" s="1111"/>
      <c r="AS452" s="1111"/>
      <c r="AT452" s="1111"/>
      <c r="AU452" s="1111"/>
      <c r="AV452" s="1111"/>
      <c r="AW452" s="1111"/>
      <c r="AX452" s="1111"/>
      <c r="AY452" s="1111"/>
      <c r="AZ452" s="1111"/>
      <c r="BA452" s="1111"/>
      <c r="BB452" s="1111"/>
      <c r="BC452" s="1220">
        <v>10775.57</v>
      </c>
      <c r="BD452" s="1220"/>
      <c r="BE452" s="1220"/>
      <c r="BF452" s="1220"/>
    </row>
    <row r="453" spans="1:58" ht="9.9499999999999993" customHeight="1">
      <c r="A453" s="1221">
        <v>43958</v>
      </c>
      <c r="B453" s="1221"/>
      <c r="C453" s="1221"/>
      <c r="D453" s="1222" t="s">
        <v>6232</v>
      </c>
      <c r="E453" s="1222"/>
      <c r="F453" s="1220">
        <v>5268.37</v>
      </c>
      <c r="G453" s="1220"/>
      <c r="H453" s="1220"/>
      <c r="I453" s="1220"/>
      <c r="J453" s="1220"/>
      <c r="K453" s="1220"/>
      <c r="L453" s="1220"/>
      <c r="M453" s="1220"/>
      <c r="N453" s="1220">
        <v>5268.37</v>
      </c>
      <c r="O453" s="1220"/>
      <c r="P453" s="1220"/>
      <c r="Q453" s="1220"/>
      <c r="R453" s="1220"/>
      <c r="S453" s="1220"/>
      <c r="T453" s="1220"/>
      <c r="U453" s="1220">
        <v>50144.51</v>
      </c>
      <c r="V453" s="1220"/>
      <c r="W453" s="1220"/>
      <c r="X453" s="1220"/>
      <c r="Y453" s="1220"/>
      <c r="Z453" s="1220"/>
      <c r="AA453" s="1220"/>
      <c r="AB453" s="1220"/>
      <c r="AC453" s="1220"/>
      <c r="AD453" s="1220"/>
      <c r="AE453" s="1220"/>
      <c r="AF453" s="1220"/>
      <c r="AG453" s="1220"/>
      <c r="AH453" s="1220"/>
      <c r="AI453" s="1220"/>
      <c r="AJ453" s="1111"/>
      <c r="AK453" s="1111"/>
      <c r="AL453" s="1111"/>
      <c r="AM453" s="1111"/>
      <c r="AN453" s="1111"/>
      <c r="AO453" s="1111"/>
      <c r="AP453" s="1111"/>
      <c r="AQ453" s="1111"/>
      <c r="AR453" s="1111"/>
      <c r="AS453" s="1111"/>
      <c r="AT453" s="1111"/>
      <c r="AU453" s="1111"/>
      <c r="AV453" s="1111"/>
      <c r="AW453" s="1111"/>
      <c r="AX453" s="1111"/>
      <c r="AY453" s="1111"/>
      <c r="AZ453" s="1111"/>
      <c r="BA453" s="1111"/>
      <c r="BB453" s="1111"/>
      <c r="BC453" s="1220">
        <v>5268.37</v>
      </c>
      <c r="BD453" s="1220"/>
      <c r="BE453" s="1220"/>
      <c r="BF453" s="1220"/>
    </row>
    <row r="454" spans="1:58" ht="9.9499999999999993" customHeight="1">
      <c r="A454" s="1221">
        <v>43983</v>
      </c>
      <c r="B454" s="1221"/>
      <c r="C454" s="1221"/>
      <c r="D454" s="1222" t="s">
        <v>6233</v>
      </c>
      <c r="E454" s="1222"/>
      <c r="F454" s="1220">
        <v>3170.8</v>
      </c>
      <c r="G454" s="1220"/>
      <c r="H454" s="1220"/>
      <c r="I454" s="1220"/>
      <c r="J454" s="1220"/>
      <c r="K454" s="1220"/>
      <c r="L454" s="1220"/>
      <c r="M454" s="1220"/>
      <c r="N454" s="1220">
        <v>3170.8</v>
      </c>
      <c r="O454" s="1220"/>
      <c r="P454" s="1220"/>
      <c r="Q454" s="1220"/>
      <c r="R454" s="1220"/>
      <c r="S454" s="1220"/>
      <c r="T454" s="1220"/>
      <c r="U454" s="1220">
        <v>53315.31</v>
      </c>
      <c r="V454" s="1220"/>
      <c r="W454" s="1220"/>
      <c r="X454" s="1220"/>
      <c r="Y454" s="1220"/>
      <c r="Z454" s="1220"/>
      <c r="AA454" s="1220"/>
      <c r="AB454" s="1220"/>
      <c r="AC454" s="1220"/>
      <c r="AD454" s="1220"/>
      <c r="AE454" s="1220"/>
      <c r="AF454" s="1220"/>
      <c r="AG454" s="1220"/>
      <c r="AH454" s="1220"/>
      <c r="AI454" s="1220"/>
      <c r="AJ454" s="1111"/>
      <c r="AK454" s="1111"/>
      <c r="AL454" s="1111"/>
      <c r="AM454" s="1111"/>
      <c r="AN454" s="1111"/>
      <c r="AO454" s="1111"/>
      <c r="AP454" s="1111"/>
      <c r="AQ454" s="1111"/>
      <c r="AR454" s="1111"/>
      <c r="AS454" s="1111"/>
      <c r="AT454" s="1111"/>
      <c r="AU454" s="1111"/>
      <c r="AV454" s="1111"/>
      <c r="AW454" s="1111"/>
      <c r="AX454" s="1111"/>
      <c r="AY454" s="1111"/>
      <c r="AZ454" s="1111"/>
      <c r="BA454" s="1111"/>
      <c r="BB454" s="1111"/>
      <c r="BC454" s="1220">
        <v>3170.8</v>
      </c>
      <c r="BD454" s="1220"/>
      <c r="BE454" s="1220"/>
      <c r="BF454" s="1220"/>
    </row>
    <row r="455" spans="1:58" ht="14.1" customHeight="1">
      <c r="A455" s="1221">
        <v>44013</v>
      </c>
      <c r="B455" s="1221"/>
      <c r="C455" s="1221"/>
      <c r="D455" s="1222" t="s">
        <v>6234</v>
      </c>
      <c r="E455" s="1222"/>
      <c r="F455" s="1220">
        <v>5522.4</v>
      </c>
      <c r="G455" s="1220"/>
      <c r="H455" s="1220"/>
      <c r="I455" s="1220"/>
      <c r="J455" s="1220"/>
      <c r="K455" s="1220"/>
      <c r="L455" s="1220"/>
      <c r="M455" s="1220"/>
      <c r="N455" s="1220">
        <v>5522.4</v>
      </c>
      <c r="O455" s="1220"/>
      <c r="P455" s="1220"/>
      <c r="Q455" s="1220"/>
      <c r="R455" s="1220"/>
      <c r="S455" s="1220"/>
      <c r="T455" s="1220"/>
      <c r="U455" s="1220">
        <v>58837.71</v>
      </c>
      <c r="V455" s="1220"/>
      <c r="W455" s="1220"/>
      <c r="X455" s="1220"/>
      <c r="Y455" s="1220"/>
      <c r="Z455" s="1220"/>
      <c r="AA455" s="1220"/>
      <c r="AB455" s="1220"/>
      <c r="AC455" s="1220"/>
      <c r="AD455" s="1220"/>
      <c r="AE455" s="1220"/>
      <c r="AF455" s="1220"/>
      <c r="AG455" s="1220"/>
      <c r="AH455" s="1220"/>
      <c r="AI455" s="1220"/>
      <c r="AJ455" s="1224">
        <v>5522.4</v>
      </c>
      <c r="AK455" s="1224"/>
      <c r="AL455" s="1224"/>
      <c r="AM455" s="1224"/>
      <c r="AN455" s="1224"/>
      <c r="AO455" s="1224"/>
      <c r="AP455" s="1224"/>
      <c r="AQ455" s="1224"/>
      <c r="AR455" s="1224"/>
      <c r="AS455" s="1224"/>
      <c r="AT455" s="1224"/>
      <c r="AU455" s="1224"/>
      <c r="AV455" s="1224"/>
      <c r="AW455" s="1224"/>
      <c r="AX455" s="1224"/>
      <c r="AY455" s="1224"/>
      <c r="AZ455" s="1224"/>
      <c r="BA455" s="1224"/>
      <c r="BB455" s="1224"/>
      <c r="BC455" s="1111"/>
      <c r="BD455" s="1111"/>
      <c r="BE455" s="1111"/>
      <c r="BF455" s="1111"/>
    </row>
    <row r="456" spans="1:58" ht="14.1" customHeight="1">
      <c r="A456" s="1013" t="s">
        <v>6235</v>
      </c>
    </row>
    <row r="457" spans="1:58" ht="14.1" customHeight="1">
      <c r="A457" s="1013" t="s">
        <v>6236</v>
      </c>
    </row>
    <row r="458" spans="1:58" ht="14.1" customHeight="1">
      <c r="A458" s="1221">
        <v>43232</v>
      </c>
      <c r="B458" s="1221"/>
      <c r="C458" s="1221"/>
      <c r="D458" s="1222" t="s">
        <v>6237</v>
      </c>
      <c r="E458" s="1222"/>
      <c r="F458" s="1223">
        <v>414.38</v>
      </c>
      <c r="G458" s="1223"/>
      <c r="H458" s="1223"/>
      <c r="I458" s="1223"/>
      <c r="J458" s="1223"/>
      <c r="K458" s="1223"/>
      <c r="L458" s="1223"/>
      <c r="M458" s="1223"/>
      <c r="N458" s="1223">
        <v>414.38</v>
      </c>
      <c r="O458" s="1223"/>
      <c r="P458" s="1223"/>
      <c r="Q458" s="1223"/>
      <c r="R458" s="1223"/>
      <c r="S458" s="1223"/>
      <c r="T458" s="1223"/>
      <c r="U458" s="1223">
        <v>414.38</v>
      </c>
      <c r="V458" s="1223"/>
      <c r="W458" s="1223"/>
      <c r="X458" s="1223"/>
      <c r="Y458" s="1223"/>
      <c r="Z458" s="1223"/>
      <c r="AA458" s="1223"/>
      <c r="AB458" s="1223"/>
      <c r="AC458" s="1223"/>
      <c r="AD458" s="1223"/>
      <c r="AE458" s="1223"/>
      <c r="AF458" s="1223"/>
      <c r="AG458" s="1223"/>
      <c r="AH458" s="1223"/>
      <c r="AI458" s="1111"/>
      <c r="AJ458" s="1111"/>
      <c r="AK458" s="1111"/>
      <c r="AL458" s="1111"/>
      <c r="AM458" s="1111"/>
      <c r="AN458" s="1111"/>
      <c r="AO458" s="1111"/>
      <c r="AP458" s="1111"/>
      <c r="AQ458" s="1111"/>
      <c r="AR458" s="1111"/>
      <c r="AS458" s="1111"/>
      <c r="AT458" s="1111"/>
      <c r="AU458" s="1111"/>
      <c r="AV458" s="1111"/>
      <c r="AW458" s="1111"/>
      <c r="AX458" s="1111"/>
      <c r="AY458" s="1111"/>
      <c r="AZ458" s="1111"/>
      <c r="BA458" s="1111"/>
      <c r="BB458" s="1111"/>
      <c r="BC458" s="1223">
        <v>414.38</v>
      </c>
      <c r="BD458" s="1223"/>
      <c r="BE458" s="1223"/>
      <c r="BF458" s="1223"/>
    </row>
    <row r="459" spans="1:58" ht="9.9499999999999993" customHeight="1">
      <c r="A459" s="1221">
        <v>43232</v>
      </c>
      <c r="B459" s="1221"/>
      <c r="C459" s="1221"/>
      <c r="D459" s="1222" t="s">
        <v>6238</v>
      </c>
      <c r="E459" s="1222"/>
      <c r="F459" s="1223">
        <v>383.67</v>
      </c>
      <c r="G459" s="1223"/>
      <c r="H459" s="1223"/>
      <c r="I459" s="1223"/>
      <c r="J459" s="1223"/>
      <c r="K459" s="1223"/>
      <c r="L459" s="1223"/>
      <c r="M459" s="1223"/>
      <c r="N459" s="1223">
        <v>383.67</v>
      </c>
      <c r="O459" s="1223"/>
      <c r="P459" s="1223"/>
      <c r="Q459" s="1223"/>
      <c r="R459" s="1223"/>
      <c r="S459" s="1223"/>
      <c r="T459" s="1223"/>
      <c r="U459" s="1223">
        <v>798.05</v>
      </c>
      <c r="V459" s="1223"/>
      <c r="W459" s="1223"/>
      <c r="X459" s="1223"/>
      <c r="Y459" s="1223"/>
      <c r="Z459" s="1223"/>
      <c r="AA459" s="1223"/>
      <c r="AB459" s="1223"/>
      <c r="AC459" s="1223"/>
      <c r="AD459" s="1223"/>
      <c r="AE459" s="1223"/>
      <c r="AF459" s="1223"/>
      <c r="AG459" s="1223"/>
      <c r="AH459" s="1223"/>
      <c r="AI459" s="1111"/>
      <c r="AJ459" s="1111"/>
      <c r="AK459" s="1111"/>
      <c r="AL459" s="1111"/>
      <c r="AM459" s="1111"/>
      <c r="AN459" s="1111"/>
      <c r="AO459" s="1111"/>
      <c r="AP459" s="1111"/>
      <c r="AQ459" s="1111"/>
      <c r="AR459" s="1111"/>
      <c r="AS459" s="1111"/>
      <c r="AT459" s="1111"/>
      <c r="AU459" s="1111"/>
      <c r="AV459" s="1111"/>
      <c r="AW459" s="1111"/>
      <c r="AX459" s="1111"/>
      <c r="AY459" s="1111"/>
      <c r="AZ459" s="1111"/>
      <c r="BA459" s="1111"/>
      <c r="BB459" s="1111"/>
      <c r="BC459" s="1223">
        <v>383.67</v>
      </c>
      <c r="BD459" s="1223"/>
      <c r="BE459" s="1223"/>
      <c r="BF459" s="1223"/>
    </row>
    <row r="460" spans="1:58" ht="9.9499999999999993" customHeight="1">
      <c r="A460" s="1221">
        <v>43985</v>
      </c>
      <c r="B460" s="1221"/>
      <c r="C460" s="1221"/>
      <c r="D460" s="1222" t="s">
        <v>6239</v>
      </c>
      <c r="E460" s="1222"/>
      <c r="F460" s="1220">
        <v>26629.78</v>
      </c>
      <c r="G460" s="1220"/>
      <c r="H460" s="1220"/>
      <c r="I460" s="1220"/>
      <c r="J460" s="1220"/>
      <c r="K460" s="1220"/>
      <c r="L460" s="1220"/>
      <c r="M460" s="1220"/>
      <c r="N460" s="1220">
        <v>26629.78</v>
      </c>
      <c r="O460" s="1220"/>
      <c r="P460" s="1220"/>
      <c r="Q460" s="1220"/>
      <c r="R460" s="1220"/>
      <c r="S460" s="1220"/>
      <c r="T460" s="1220"/>
      <c r="U460" s="1220">
        <v>27427.83</v>
      </c>
      <c r="V460" s="1220"/>
      <c r="W460" s="1220"/>
      <c r="X460" s="1220"/>
      <c r="Y460" s="1220"/>
      <c r="Z460" s="1220"/>
      <c r="AA460" s="1220"/>
      <c r="AB460" s="1220"/>
      <c r="AC460" s="1220"/>
      <c r="AD460" s="1220"/>
      <c r="AE460" s="1220"/>
      <c r="AF460" s="1220"/>
      <c r="AG460" s="1220"/>
      <c r="AH460" s="1220"/>
      <c r="AI460" s="1111"/>
      <c r="AJ460" s="1111"/>
      <c r="AK460" s="1111"/>
      <c r="AL460" s="1111"/>
      <c r="AM460" s="1111"/>
      <c r="AN460" s="1111"/>
      <c r="AO460" s="1111"/>
      <c r="AP460" s="1111"/>
      <c r="AQ460" s="1111"/>
      <c r="AR460" s="1111"/>
      <c r="AS460" s="1111"/>
      <c r="AT460" s="1111"/>
      <c r="AU460" s="1111"/>
      <c r="AV460" s="1111"/>
      <c r="AW460" s="1111"/>
      <c r="AX460" s="1111"/>
      <c r="AY460" s="1111"/>
      <c r="AZ460" s="1111"/>
      <c r="BA460" s="1111"/>
      <c r="BB460" s="1111"/>
      <c r="BC460" s="1220">
        <v>26629.78</v>
      </c>
      <c r="BD460" s="1220"/>
      <c r="BE460" s="1220"/>
      <c r="BF460" s="1220"/>
    </row>
    <row r="461" spans="1:58" ht="14.1" customHeight="1">
      <c r="A461" s="1221">
        <v>44013</v>
      </c>
      <c r="B461" s="1221"/>
      <c r="C461" s="1221"/>
      <c r="D461" s="1222" t="s">
        <v>6240</v>
      </c>
      <c r="E461" s="1222"/>
      <c r="F461" s="1220">
        <v>64204.82</v>
      </c>
      <c r="G461" s="1220"/>
      <c r="H461" s="1220"/>
      <c r="I461" s="1220"/>
      <c r="J461" s="1220"/>
      <c r="K461" s="1220"/>
      <c r="L461" s="1220"/>
      <c r="M461" s="1220"/>
      <c r="N461" s="1220">
        <v>64204.82</v>
      </c>
      <c r="O461" s="1220"/>
      <c r="P461" s="1220"/>
      <c r="Q461" s="1220"/>
      <c r="R461" s="1220"/>
      <c r="S461" s="1220"/>
      <c r="T461" s="1220"/>
      <c r="U461" s="1220">
        <v>91632.65</v>
      </c>
      <c r="V461" s="1220"/>
      <c r="W461" s="1220"/>
      <c r="X461" s="1220"/>
      <c r="Y461" s="1220"/>
      <c r="Z461" s="1220"/>
      <c r="AA461" s="1220"/>
      <c r="AB461" s="1220"/>
      <c r="AC461" s="1220"/>
      <c r="AD461" s="1220"/>
      <c r="AE461" s="1220"/>
      <c r="AF461" s="1220"/>
      <c r="AG461" s="1220"/>
      <c r="AH461" s="1220"/>
      <c r="AI461" s="1220">
        <v>64204.82</v>
      </c>
      <c r="AJ461" s="1220"/>
      <c r="AK461" s="1220"/>
      <c r="AL461" s="1220"/>
      <c r="AM461" s="1220"/>
      <c r="AN461" s="1220"/>
      <c r="AO461" s="1220"/>
      <c r="AP461" s="1220"/>
      <c r="AQ461" s="1220"/>
      <c r="AR461" s="1220"/>
      <c r="AS461" s="1220"/>
      <c r="AT461" s="1220"/>
      <c r="AU461" s="1220"/>
      <c r="AV461" s="1220"/>
      <c r="AW461" s="1220"/>
      <c r="AX461" s="1220"/>
      <c r="AY461" s="1220"/>
      <c r="AZ461" s="1220"/>
      <c r="BA461" s="1220"/>
      <c r="BB461" s="1220"/>
      <c r="BC461" s="1111"/>
      <c r="BD461" s="1111"/>
      <c r="BE461" s="1111"/>
      <c r="BF461" s="1111"/>
    </row>
    <row r="462" spans="1:58" ht="14.1" customHeight="1">
      <c r="A462" s="1013" t="s">
        <v>6241</v>
      </c>
    </row>
    <row r="463" spans="1:58" ht="14.1" customHeight="1">
      <c r="A463" s="1013" t="s">
        <v>6242</v>
      </c>
    </row>
    <row r="464" spans="1:58" ht="14.1" customHeight="1">
      <c r="A464" s="1221">
        <v>43232</v>
      </c>
      <c r="B464" s="1221"/>
      <c r="C464" s="1221"/>
      <c r="D464" s="1222" t="s">
        <v>6243</v>
      </c>
      <c r="E464" s="1222"/>
      <c r="F464" s="1220">
        <v>6970.76</v>
      </c>
      <c r="G464" s="1220"/>
      <c r="H464" s="1220"/>
      <c r="I464" s="1220"/>
      <c r="J464" s="1220"/>
      <c r="K464" s="1220"/>
      <c r="L464" s="1220"/>
      <c r="M464" s="1220"/>
      <c r="N464" s="1220">
        <v>6970.76</v>
      </c>
      <c r="O464" s="1220"/>
      <c r="P464" s="1220"/>
      <c r="Q464" s="1220"/>
      <c r="R464" s="1220"/>
      <c r="S464" s="1220"/>
      <c r="T464" s="1220"/>
      <c r="U464" s="1220">
        <v>6970.76</v>
      </c>
      <c r="V464" s="1220"/>
      <c r="W464" s="1220"/>
      <c r="X464" s="1220"/>
      <c r="Y464" s="1220"/>
      <c r="Z464" s="1220"/>
      <c r="AA464" s="1220"/>
      <c r="AB464" s="1220"/>
      <c r="AC464" s="1111"/>
      <c r="AD464" s="1111"/>
      <c r="AE464" s="1111"/>
      <c r="AF464" s="1111"/>
      <c r="AG464" s="1111"/>
      <c r="AH464" s="1111"/>
      <c r="AI464" s="1111"/>
      <c r="AJ464" s="1111"/>
      <c r="AK464" s="1111"/>
      <c r="AL464" s="1111"/>
      <c r="AM464" s="1111"/>
      <c r="AN464" s="1111"/>
      <c r="AO464" s="1111"/>
      <c r="AP464" s="1111"/>
      <c r="AQ464" s="1111"/>
      <c r="AR464" s="1111"/>
      <c r="AS464" s="1111"/>
      <c r="AT464" s="1111"/>
      <c r="AU464" s="1111"/>
      <c r="AV464" s="1111"/>
      <c r="AW464" s="1111"/>
      <c r="AX464" s="1111"/>
      <c r="AY464" s="1111"/>
      <c r="AZ464" s="1111"/>
      <c r="BA464" s="1111"/>
      <c r="BB464" s="1111"/>
      <c r="BC464" s="1111"/>
      <c r="BD464" s="1220">
        <v>6970.76</v>
      </c>
      <c r="BE464" s="1220"/>
      <c r="BF464" s="1220"/>
    </row>
    <row r="465" spans="1:58" ht="9.9499999999999993" customHeight="1">
      <c r="A465" s="1221">
        <v>43232</v>
      </c>
      <c r="B465" s="1221"/>
      <c r="C465" s="1221"/>
      <c r="D465" s="1222" t="s">
        <v>6244</v>
      </c>
      <c r="E465" s="1222"/>
      <c r="F465" s="1220">
        <v>6031.42</v>
      </c>
      <c r="G465" s="1220"/>
      <c r="H465" s="1220"/>
      <c r="I465" s="1220"/>
      <c r="J465" s="1220"/>
      <c r="K465" s="1220"/>
      <c r="L465" s="1220"/>
      <c r="M465" s="1220"/>
      <c r="N465" s="1220">
        <v>6031.42</v>
      </c>
      <c r="O465" s="1220"/>
      <c r="P465" s="1220"/>
      <c r="Q465" s="1220"/>
      <c r="R465" s="1220"/>
      <c r="S465" s="1220"/>
      <c r="T465" s="1220"/>
      <c r="U465" s="1220">
        <v>13002.18</v>
      </c>
      <c r="V465" s="1220"/>
      <c r="W465" s="1220"/>
      <c r="X465" s="1220"/>
      <c r="Y465" s="1220"/>
      <c r="Z465" s="1220"/>
      <c r="AA465" s="1220"/>
      <c r="AB465" s="1220"/>
      <c r="AC465" s="1111"/>
      <c r="AD465" s="1111"/>
      <c r="AE465" s="1111"/>
      <c r="AF465" s="1111"/>
      <c r="AG465" s="1111"/>
      <c r="AH465" s="1111"/>
      <c r="AI465" s="1111"/>
      <c r="AJ465" s="1111"/>
      <c r="AK465" s="1111"/>
      <c r="AL465" s="1111"/>
      <c r="AM465" s="1111"/>
      <c r="AN465" s="1111"/>
      <c r="AO465" s="1111"/>
      <c r="AP465" s="1111"/>
      <c r="AQ465" s="1111"/>
      <c r="AR465" s="1111"/>
      <c r="AS465" s="1111"/>
      <c r="AT465" s="1111"/>
      <c r="AU465" s="1111"/>
      <c r="AV465" s="1111"/>
      <c r="AW465" s="1111"/>
      <c r="AX465" s="1111"/>
      <c r="AY465" s="1111"/>
      <c r="AZ465" s="1111"/>
      <c r="BA465" s="1111"/>
      <c r="BB465" s="1111"/>
      <c r="BC465" s="1111"/>
      <c r="BD465" s="1220">
        <v>6031.42</v>
      </c>
      <c r="BE465" s="1220"/>
      <c r="BF465" s="1220"/>
    </row>
    <row r="466" spans="1:58" ht="9.9499999999999993" customHeight="1">
      <c r="A466" s="1221">
        <v>43232</v>
      </c>
      <c r="B466" s="1221"/>
      <c r="C466" s="1221"/>
      <c r="D466" s="1222" t="s">
        <v>6245</v>
      </c>
      <c r="E466" s="1222"/>
      <c r="F466" s="1220">
        <v>20853.189999999999</v>
      </c>
      <c r="G466" s="1220"/>
      <c r="H466" s="1220"/>
      <c r="I466" s="1220"/>
      <c r="J466" s="1220"/>
      <c r="K466" s="1220"/>
      <c r="L466" s="1220"/>
      <c r="M466" s="1220"/>
      <c r="N466" s="1220">
        <v>1502.75</v>
      </c>
      <c r="O466" s="1220"/>
      <c r="P466" s="1220"/>
      <c r="Q466" s="1220"/>
      <c r="R466" s="1220"/>
      <c r="S466" s="1220"/>
      <c r="T466" s="1220"/>
      <c r="U466" s="1220">
        <v>14504.93</v>
      </c>
      <c r="V466" s="1220"/>
      <c r="W466" s="1220"/>
      <c r="X466" s="1220"/>
      <c r="Y466" s="1220"/>
      <c r="Z466" s="1220"/>
      <c r="AA466" s="1220"/>
      <c r="AB466" s="1220"/>
      <c r="AC466" s="1111"/>
      <c r="AD466" s="1111"/>
      <c r="AE466" s="1111"/>
      <c r="AF466" s="1111"/>
      <c r="AG466" s="1111"/>
      <c r="AH466" s="1111"/>
      <c r="AI466" s="1111"/>
      <c r="AJ466" s="1111"/>
      <c r="AK466" s="1111"/>
      <c r="AL466" s="1111"/>
      <c r="AM466" s="1111"/>
      <c r="AN466" s="1111"/>
      <c r="AO466" s="1111"/>
      <c r="AP466" s="1111"/>
      <c r="AQ466" s="1111"/>
      <c r="AR466" s="1111"/>
      <c r="AS466" s="1111"/>
      <c r="AT466" s="1111"/>
      <c r="AU466" s="1111"/>
      <c r="AV466" s="1111"/>
      <c r="AW466" s="1111"/>
      <c r="AX466" s="1111"/>
      <c r="AY466" s="1111"/>
      <c r="AZ466" s="1111"/>
      <c r="BA466" s="1111"/>
      <c r="BB466" s="1111"/>
      <c r="BC466" s="1111"/>
      <c r="BD466" s="1220">
        <v>1502.75</v>
      </c>
      <c r="BE466" s="1220"/>
      <c r="BF466" s="1220"/>
    </row>
    <row r="467" spans="1:58" ht="9.9499999999999993" customHeight="1">
      <c r="A467" s="1221">
        <v>44013</v>
      </c>
      <c r="B467" s="1221"/>
      <c r="C467" s="1221"/>
      <c r="D467" s="1222" t="s">
        <v>6246</v>
      </c>
      <c r="E467" s="1222"/>
      <c r="F467" s="1220">
        <v>31158.26</v>
      </c>
      <c r="G467" s="1220"/>
      <c r="H467" s="1220"/>
      <c r="I467" s="1220"/>
      <c r="J467" s="1220"/>
      <c r="K467" s="1220"/>
      <c r="L467" s="1220"/>
      <c r="M467" s="1220"/>
      <c r="N467" s="1220">
        <v>31158.26</v>
      </c>
      <c r="O467" s="1220"/>
      <c r="P467" s="1220"/>
      <c r="Q467" s="1220"/>
      <c r="R467" s="1220"/>
      <c r="S467" s="1220"/>
      <c r="T467" s="1220"/>
      <c r="U467" s="1220">
        <v>45663.19</v>
      </c>
      <c r="V467" s="1220"/>
      <c r="W467" s="1220"/>
      <c r="X467" s="1220"/>
      <c r="Y467" s="1220"/>
      <c r="Z467" s="1220"/>
      <c r="AA467" s="1220"/>
      <c r="AB467" s="1220"/>
      <c r="AC467" s="1111"/>
      <c r="AD467" s="1111"/>
      <c r="AE467" s="1111"/>
      <c r="AF467" s="1111"/>
      <c r="AG467" s="1111"/>
      <c r="AH467" s="1111"/>
      <c r="AI467" s="1111"/>
      <c r="AJ467" s="1111"/>
      <c r="AK467" s="1111"/>
      <c r="AL467" s="1111"/>
      <c r="AM467" s="1111"/>
      <c r="AN467" s="1111"/>
      <c r="AO467" s="1111"/>
      <c r="AP467" s="1111"/>
      <c r="AQ467" s="1111"/>
      <c r="AR467" s="1220">
        <v>31158.26</v>
      </c>
      <c r="AS467" s="1220"/>
      <c r="AT467" s="1220"/>
      <c r="AU467" s="1220"/>
      <c r="AV467" s="1220"/>
      <c r="AW467" s="1220"/>
      <c r="AX467" s="1220"/>
      <c r="AY467" s="1220"/>
      <c r="AZ467" s="1220"/>
      <c r="BA467" s="1220"/>
      <c r="BB467" s="1220"/>
      <c r="BC467" s="1220"/>
      <c r="BD467" s="1111"/>
      <c r="BE467" s="1111"/>
      <c r="BF467" s="1111"/>
    </row>
    <row r="468" spans="1:58" ht="14.1" customHeight="1">
      <c r="A468" s="1221">
        <v>44025</v>
      </c>
      <c r="B468" s="1221"/>
      <c r="C468" s="1221"/>
      <c r="D468" s="1222" t="s">
        <v>6247</v>
      </c>
      <c r="E468" s="1222"/>
      <c r="F468" s="1220">
        <v>21910.39</v>
      </c>
      <c r="G468" s="1220"/>
      <c r="H468" s="1220"/>
      <c r="I468" s="1220"/>
      <c r="J468" s="1220"/>
      <c r="K468" s="1220"/>
      <c r="L468" s="1220"/>
      <c r="M468" s="1220"/>
      <c r="N468" s="1220">
        <v>21910.39</v>
      </c>
      <c r="O468" s="1220"/>
      <c r="P468" s="1220"/>
      <c r="Q468" s="1220"/>
      <c r="R468" s="1220"/>
      <c r="S468" s="1220"/>
      <c r="T468" s="1220"/>
      <c r="U468" s="1220">
        <v>67573.58</v>
      </c>
      <c r="V468" s="1220"/>
      <c r="W468" s="1220"/>
      <c r="X468" s="1220"/>
      <c r="Y468" s="1220"/>
      <c r="Z468" s="1220"/>
      <c r="AA468" s="1220"/>
      <c r="AB468" s="1220"/>
      <c r="AC468" s="1220">
        <v>21910.39</v>
      </c>
      <c r="AD468" s="1220"/>
      <c r="AE468" s="1220"/>
      <c r="AF468" s="1220"/>
      <c r="AG468" s="1220"/>
      <c r="AH468" s="1220"/>
      <c r="AI468" s="1220"/>
      <c r="AJ468" s="1220"/>
      <c r="AK468" s="1220"/>
      <c r="AL468" s="1220"/>
      <c r="AM468" s="1220"/>
      <c r="AN468" s="1220"/>
      <c r="AO468" s="1220"/>
      <c r="AP468" s="1220"/>
      <c r="AQ468" s="1220"/>
      <c r="AR468" s="1111"/>
      <c r="AS468" s="1111"/>
      <c r="AT468" s="1111"/>
      <c r="AU468" s="1111"/>
      <c r="AV468" s="1111"/>
      <c r="AW468" s="1111"/>
      <c r="AX468" s="1111"/>
      <c r="AY468" s="1111"/>
      <c r="AZ468" s="1111"/>
      <c r="BA468" s="1111"/>
      <c r="BB468" s="1111"/>
      <c r="BC468" s="1111"/>
      <c r="BD468" s="1111"/>
      <c r="BE468" s="1111"/>
      <c r="BF468" s="1111"/>
    </row>
    <row r="469" spans="1:58" ht="14.1" customHeight="1">
      <c r="A469" s="1013" t="s">
        <v>6248</v>
      </c>
    </row>
    <row r="470" spans="1:58" ht="14.1" customHeight="1">
      <c r="A470" s="1013" t="s">
        <v>6249</v>
      </c>
    </row>
    <row r="471" spans="1:58" ht="11.1" customHeight="1">
      <c r="A471" s="1014" t="s">
        <v>6250</v>
      </c>
    </row>
    <row r="472" spans="1:58" ht="11.1" customHeight="1">
      <c r="A472" s="1111"/>
      <c r="B472" s="1111"/>
      <c r="C472" s="1111"/>
      <c r="D472" s="1111"/>
      <c r="E472" s="1111"/>
      <c r="F472" s="1111"/>
      <c r="G472" s="1111"/>
      <c r="H472" s="1111"/>
      <c r="I472" s="1111"/>
      <c r="J472" s="1111"/>
      <c r="K472" s="1111"/>
      <c r="L472" s="1111"/>
      <c r="M472" s="1111"/>
      <c r="N472" s="1111"/>
      <c r="O472" s="1111"/>
      <c r="P472" s="1111"/>
      <c r="Q472" s="1111"/>
      <c r="R472" s="1111"/>
      <c r="S472" s="1111"/>
      <c r="T472" s="1111"/>
      <c r="U472" s="1111"/>
      <c r="V472" s="1111"/>
      <c r="W472" s="1111"/>
      <c r="X472" s="1111"/>
      <c r="Y472" s="1111"/>
    </row>
    <row r="473" spans="1:58" ht="14.1" customHeight="1">
      <c r="A473" s="1013" t="s">
        <v>6251</v>
      </c>
    </row>
    <row r="474" spans="1:58" ht="14.1" customHeight="1">
      <c r="A474" s="1013" t="s">
        <v>6252</v>
      </c>
    </row>
    <row r="475" spans="1:58" ht="14.1" customHeight="1">
      <c r="A475" s="1221">
        <v>43859</v>
      </c>
      <c r="B475" s="1221"/>
      <c r="C475" s="1221"/>
      <c r="D475" s="1222" t="s">
        <v>6253</v>
      </c>
      <c r="E475" s="1222"/>
      <c r="F475" s="1222"/>
      <c r="G475" s="1220">
        <v>2172.33</v>
      </c>
      <c r="H475" s="1220"/>
      <c r="I475" s="1220"/>
      <c r="J475" s="1220"/>
      <c r="K475" s="1220"/>
      <c r="L475" s="1220"/>
      <c r="M475" s="1220"/>
      <c r="N475" s="1220"/>
      <c r="O475" s="1220">
        <v>2172.33</v>
      </c>
      <c r="P475" s="1220"/>
      <c r="Q475" s="1220"/>
      <c r="R475" s="1220"/>
      <c r="S475" s="1220"/>
      <c r="T475" s="1220"/>
      <c r="U475" s="1220">
        <v>2172.33</v>
      </c>
      <c r="V475" s="1220"/>
      <c r="W475" s="1220"/>
      <c r="X475" s="1220"/>
      <c r="Y475" s="1220"/>
      <c r="Z475" s="1220"/>
      <c r="AA475" s="1220"/>
      <c r="AB475" s="1220"/>
      <c r="AC475" s="1220"/>
      <c r="AD475" s="1220"/>
      <c r="AE475" s="1220"/>
      <c r="AF475" s="1220"/>
      <c r="AG475" s="1220"/>
      <c r="AH475" s="1220"/>
      <c r="AI475" s="1220"/>
      <c r="AJ475" s="1111"/>
      <c r="AK475" s="1111"/>
      <c r="AL475" s="1111"/>
      <c r="AM475" s="1111"/>
      <c r="AN475" s="1111"/>
      <c r="AO475" s="1111"/>
      <c r="AP475" s="1111"/>
      <c r="AQ475" s="1111"/>
      <c r="AR475" s="1111"/>
      <c r="AS475" s="1111"/>
      <c r="AT475" s="1111"/>
      <c r="AU475" s="1111"/>
      <c r="AV475" s="1111"/>
      <c r="AW475" s="1111"/>
      <c r="AX475" s="1111"/>
      <c r="AY475" s="1111"/>
      <c r="AZ475" s="1111"/>
      <c r="BA475" s="1111"/>
      <c r="BB475" s="1111"/>
      <c r="BC475" s="1111"/>
      <c r="BD475" s="1220">
        <v>2172.33</v>
      </c>
      <c r="BE475" s="1220"/>
      <c r="BF475" s="1220"/>
    </row>
    <row r="476" spans="1:58" ht="9.9499999999999993" customHeight="1">
      <c r="A476" s="1221">
        <v>43893</v>
      </c>
      <c r="B476" s="1221"/>
      <c r="C476" s="1221"/>
      <c r="D476" s="1222" t="s">
        <v>6254</v>
      </c>
      <c r="E476" s="1222"/>
      <c r="F476" s="1222"/>
      <c r="G476" s="1223">
        <v>765.46</v>
      </c>
      <c r="H476" s="1223"/>
      <c r="I476" s="1223"/>
      <c r="J476" s="1223"/>
      <c r="K476" s="1223"/>
      <c r="L476" s="1223"/>
      <c r="M476" s="1223"/>
      <c r="N476" s="1223"/>
      <c r="O476" s="1223">
        <v>765.46</v>
      </c>
      <c r="P476" s="1223"/>
      <c r="Q476" s="1223"/>
      <c r="R476" s="1223"/>
      <c r="S476" s="1223"/>
      <c r="T476" s="1223"/>
      <c r="U476" s="1220">
        <v>2937.79</v>
      </c>
      <c r="V476" s="1220"/>
      <c r="W476" s="1220"/>
      <c r="X476" s="1220"/>
      <c r="Y476" s="1220"/>
      <c r="Z476" s="1220"/>
      <c r="AA476" s="1220"/>
      <c r="AB476" s="1220"/>
      <c r="AC476" s="1220"/>
      <c r="AD476" s="1220"/>
      <c r="AE476" s="1220"/>
      <c r="AF476" s="1220"/>
      <c r="AG476" s="1220"/>
      <c r="AH476" s="1220"/>
      <c r="AI476" s="1220"/>
      <c r="AJ476" s="1111"/>
      <c r="AK476" s="1111"/>
      <c r="AL476" s="1111"/>
      <c r="AM476" s="1111"/>
      <c r="AN476" s="1111"/>
      <c r="AO476" s="1111"/>
      <c r="AP476" s="1111"/>
      <c r="AQ476" s="1111"/>
      <c r="AR476" s="1111"/>
      <c r="AS476" s="1111"/>
      <c r="AT476" s="1111"/>
      <c r="AU476" s="1111"/>
      <c r="AV476" s="1111"/>
      <c r="AW476" s="1111"/>
      <c r="AX476" s="1111"/>
      <c r="AY476" s="1111"/>
      <c r="AZ476" s="1111"/>
      <c r="BA476" s="1111"/>
      <c r="BB476" s="1111"/>
      <c r="BC476" s="1111"/>
      <c r="BD476" s="1223">
        <v>765.46</v>
      </c>
      <c r="BE476" s="1223"/>
      <c r="BF476" s="1223"/>
    </row>
    <row r="477" spans="1:58" ht="9.9499999999999993" customHeight="1">
      <c r="A477" s="1221">
        <v>43893</v>
      </c>
      <c r="B477" s="1221"/>
      <c r="C477" s="1221"/>
      <c r="D477" s="1222" t="s">
        <v>6255</v>
      </c>
      <c r="E477" s="1222"/>
      <c r="F477" s="1222"/>
      <c r="G477" s="1220">
        <v>2247.83</v>
      </c>
      <c r="H477" s="1220"/>
      <c r="I477" s="1220"/>
      <c r="J477" s="1220"/>
      <c r="K477" s="1220"/>
      <c r="L477" s="1220"/>
      <c r="M477" s="1220"/>
      <c r="N477" s="1220"/>
      <c r="O477" s="1220">
        <v>2247.83</v>
      </c>
      <c r="P477" s="1220"/>
      <c r="Q477" s="1220"/>
      <c r="R477" s="1220"/>
      <c r="S477" s="1220"/>
      <c r="T477" s="1220"/>
      <c r="U477" s="1220">
        <v>5185.62</v>
      </c>
      <c r="V477" s="1220"/>
      <c r="W477" s="1220"/>
      <c r="X477" s="1220"/>
      <c r="Y477" s="1220"/>
      <c r="Z477" s="1220"/>
      <c r="AA477" s="1220"/>
      <c r="AB477" s="1220"/>
      <c r="AC477" s="1220"/>
      <c r="AD477" s="1220"/>
      <c r="AE477" s="1220"/>
      <c r="AF477" s="1220"/>
      <c r="AG477" s="1220"/>
      <c r="AH477" s="1220"/>
      <c r="AI477" s="1220"/>
      <c r="AJ477" s="1111"/>
      <c r="AK477" s="1111"/>
      <c r="AL477" s="1111"/>
      <c r="AM477" s="1111"/>
      <c r="AN477" s="1111"/>
      <c r="AO477" s="1111"/>
      <c r="AP477" s="1111"/>
      <c r="AQ477" s="1111"/>
      <c r="AR477" s="1111"/>
      <c r="AS477" s="1111"/>
      <c r="AT477" s="1111"/>
      <c r="AU477" s="1111"/>
      <c r="AV477" s="1111"/>
      <c r="AW477" s="1111"/>
      <c r="AX477" s="1111"/>
      <c r="AY477" s="1111"/>
      <c r="AZ477" s="1111"/>
      <c r="BA477" s="1111"/>
      <c r="BB477" s="1111"/>
      <c r="BC477" s="1111"/>
      <c r="BD477" s="1220">
        <v>2247.83</v>
      </c>
      <c r="BE477" s="1220"/>
      <c r="BF477" s="1220"/>
    </row>
    <row r="478" spans="1:58" ht="9.9499999999999993" customHeight="1">
      <c r="A478" s="1221">
        <v>43948</v>
      </c>
      <c r="B478" s="1221"/>
      <c r="C478" s="1221"/>
      <c r="D478" s="1222" t="s">
        <v>6256</v>
      </c>
      <c r="E478" s="1222"/>
      <c r="F478" s="1222"/>
      <c r="G478" s="1220">
        <v>2247.83</v>
      </c>
      <c r="H478" s="1220"/>
      <c r="I478" s="1220"/>
      <c r="J478" s="1220"/>
      <c r="K478" s="1220"/>
      <c r="L478" s="1220"/>
      <c r="M478" s="1220"/>
      <c r="N478" s="1220"/>
      <c r="O478" s="1220">
        <v>2247.83</v>
      </c>
      <c r="P478" s="1220"/>
      <c r="Q478" s="1220"/>
      <c r="R478" s="1220"/>
      <c r="S478" s="1220"/>
      <c r="T478" s="1220"/>
      <c r="U478" s="1220">
        <v>7433.45</v>
      </c>
      <c r="V478" s="1220"/>
      <c r="W478" s="1220"/>
      <c r="X478" s="1220"/>
      <c r="Y478" s="1220"/>
      <c r="Z478" s="1220"/>
      <c r="AA478" s="1220"/>
      <c r="AB478" s="1220"/>
      <c r="AC478" s="1220"/>
      <c r="AD478" s="1220"/>
      <c r="AE478" s="1220"/>
      <c r="AF478" s="1220"/>
      <c r="AG478" s="1220"/>
      <c r="AH478" s="1220"/>
      <c r="AI478" s="1220"/>
      <c r="AJ478" s="1111"/>
      <c r="AK478" s="1111"/>
      <c r="AL478" s="1111"/>
      <c r="AM478" s="1111"/>
      <c r="AN478" s="1111"/>
      <c r="AO478" s="1111"/>
      <c r="AP478" s="1111"/>
      <c r="AQ478" s="1111"/>
      <c r="AR478" s="1111"/>
      <c r="AS478" s="1111"/>
      <c r="AT478" s="1111"/>
      <c r="AU478" s="1111"/>
      <c r="AV478" s="1111"/>
      <c r="AW478" s="1111"/>
      <c r="AX478" s="1111"/>
      <c r="AY478" s="1111"/>
      <c r="AZ478" s="1111"/>
      <c r="BA478" s="1111"/>
      <c r="BB478" s="1111"/>
      <c r="BC478" s="1111"/>
      <c r="BD478" s="1220">
        <v>2247.83</v>
      </c>
      <c r="BE478" s="1220"/>
      <c r="BF478" s="1220"/>
    </row>
    <row r="479" spans="1:58" ht="9.9499999999999993" customHeight="1">
      <c r="A479" s="1221">
        <v>43948</v>
      </c>
      <c r="B479" s="1221"/>
      <c r="C479" s="1221"/>
      <c r="D479" s="1222" t="s">
        <v>6257</v>
      </c>
      <c r="E479" s="1222"/>
      <c r="F479" s="1222"/>
      <c r="G479" s="1223">
        <v>765.46</v>
      </c>
      <c r="H479" s="1223"/>
      <c r="I479" s="1223"/>
      <c r="J479" s="1223"/>
      <c r="K479" s="1223"/>
      <c r="L479" s="1223"/>
      <c r="M479" s="1223"/>
      <c r="N479" s="1223"/>
      <c r="O479" s="1223">
        <v>765.46</v>
      </c>
      <c r="P479" s="1223"/>
      <c r="Q479" s="1223"/>
      <c r="R479" s="1223"/>
      <c r="S479" s="1223"/>
      <c r="T479" s="1223"/>
      <c r="U479" s="1220">
        <v>8198.91</v>
      </c>
      <c r="V479" s="1220"/>
      <c r="W479" s="1220"/>
      <c r="X479" s="1220"/>
      <c r="Y479" s="1220"/>
      <c r="Z479" s="1220"/>
      <c r="AA479" s="1220"/>
      <c r="AB479" s="1220"/>
      <c r="AC479" s="1220"/>
      <c r="AD479" s="1220"/>
      <c r="AE479" s="1220"/>
      <c r="AF479" s="1220"/>
      <c r="AG479" s="1220"/>
      <c r="AH479" s="1220"/>
      <c r="AI479" s="1220"/>
      <c r="AJ479" s="1111"/>
      <c r="AK479" s="1111"/>
      <c r="AL479" s="1111"/>
      <c r="AM479" s="1111"/>
      <c r="AN479" s="1111"/>
      <c r="AO479" s="1111"/>
      <c r="AP479" s="1111"/>
      <c r="AQ479" s="1111"/>
      <c r="AR479" s="1111"/>
      <c r="AS479" s="1111"/>
      <c r="AT479" s="1111"/>
      <c r="AU479" s="1111"/>
      <c r="AV479" s="1111"/>
      <c r="AW479" s="1111"/>
      <c r="AX479" s="1111"/>
      <c r="AY479" s="1111"/>
      <c r="AZ479" s="1111"/>
      <c r="BA479" s="1111"/>
      <c r="BB479" s="1111"/>
      <c r="BC479" s="1111"/>
      <c r="BD479" s="1223">
        <v>765.46</v>
      </c>
      <c r="BE479" s="1223"/>
      <c r="BF479" s="1223"/>
    </row>
    <row r="480" spans="1:58" ht="9.9499999999999993" customHeight="1">
      <c r="A480" s="1221">
        <v>43959</v>
      </c>
      <c r="B480" s="1221"/>
      <c r="C480" s="1221"/>
      <c r="D480" s="1222" t="s">
        <v>6258</v>
      </c>
      <c r="E480" s="1222"/>
      <c r="F480" s="1222"/>
      <c r="G480" s="1223">
        <v>765.46</v>
      </c>
      <c r="H480" s="1223"/>
      <c r="I480" s="1223"/>
      <c r="J480" s="1223"/>
      <c r="K480" s="1223"/>
      <c r="L480" s="1223"/>
      <c r="M480" s="1223"/>
      <c r="N480" s="1223"/>
      <c r="O480" s="1223">
        <v>765.46</v>
      </c>
      <c r="P480" s="1223"/>
      <c r="Q480" s="1223"/>
      <c r="R480" s="1223"/>
      <c r="S480" s="1223"/>
      <c r="T480" s="1223"/>
      <c r="U480" s="1220">
        <v>8964.3700000000008</v>
      </c>
      <c r="V480" s="1220"/>
      <c r="W480" s="1220"/>
      <c r="X480" s="1220"/>
      <c r="Y480" s="1220"/>
      <c r="Z480" s="1220"/>
      <c r="AA480" s="1220"/>
      <c r="AB480" s="1220"/>
      <c r="AC480" s="1220"/>
      <c r="AD480" s="1220"/>
      <c r="AE480" s="1220"/>
      <c r="AF480" s="1220"/>
      <c r="AG480" s="1220"/>
      <c r="AH480" s="1220"/>
      <c r="AI480" s="1220"/>
      <c r="AJ480" s="1111"/>
      <c r="AK480" s="1111"/>
      <c r="AL480" s="1111"/>
      <c r="AM480" s="1111"/>
      <c r="AN480" s="1111"/>
      <c r="AO480" s="1111"/>
      <c r="AP480" s="1111"/>
      <c r="AQ480" s="1111"/>
      <c r="AR480" s="1111"/>
      <c r="AS480" s="1111"/>
      <c r="AT480" s="1111"/>
      <c r="AU480" s="1111"/>
      <c r="AV480" s="1111"/>
      <c r="AW480" s="1111"/>
      <c r="AX480" s="1111"/>
      <c r="AY480" s="1111"/>
      <c r="AZ480" s="1111"/>
      <c r="BA480" s="1111"/>
      <c r="BB480" s="1111"/>
      <c r="BC480" s="1111"/>
      <c r="BD480" s="1223">
        <v>765.46</v>
      </c>
      <c r="BE480" s="1223"/>
      <c r="BF480" s="1223"/>
    </row>
    <row r="481" spans="1:58" ht="9.9499999999999993" customHeight="1">
      <c r="A481" s="1221">
        <v>43959</v>
      </c>
      <c r="B481" s="1221"/>
      <c r="C481" s="1221"/>
      <c r="D481" s="1222" t="s">
        <v>6259</v>
      </c>
      <c r="E481" s="1222"/>
      <c r="F481" s="1222"/>
      <c r="G481" s="1220">
        <v>2512.0500000000002</v>
      </c>
      <c r="H481" s="1220"/>
      <c r="I481" s="1220"/>
      <c r="J481" s="1220"/>
      <c r="K481" s="1220"/>
      <c r="L481" s="1220"/>
      <c r="M481" s="1220"/>
      <c r="N481" s="1220"/>
      <c r="O481" s="1220">
        <v>2512.0500000000002</v>
      </c>
      <c r="P481" s="1220"/>
      <c r="Q481" s="1220"/>
      <c r="R481" s="1220"/>
      <c r="S481" s="1220"/>
      <c r="T481" s="1220"/>
      <c r="U481" s="1220">
        <v>11476.42</v>
      </c>
      <c r="V481" s="1220"/>
      <c r="W481" s="1220"/>
      <c r="X481" s="1220"/>
      <c r="Y481" s="1220"/>
      <c r="Z481" s="1220"/>
      <c r="AA481" s="1220"/>
      <c r="AB481" s="1220"/>
      <c r="AC481" s="1220"/>
      <c r="AD481" s="1220"/>
      <c r="AE481" s="1220"/>
      <c r="AF481" s="1220"/>
      <c r="AG481" s="1220"/>
      <c r="AH481" s="1220"/>
      <c r="AI481" s="1220"/>
      <c r="AJ481" s="1111"/>
      <c r="AK481" s="1111"/>
      <c r="AL481" s="1111"/>
      <c r="AM481" s="1111"/>
      <c r="AN481" s="1111"/>
      <c r="AO481" s="1111"/>
      <c r="AP481" s="1111"/>
      <c r="AQ481" s="1111"/>
      <c r="AR481" s="1111"/>
      <c r="AS481" s="1111"/>
      <c r="AT481" s="1111"/>
      <c r="AU481" s="1111"/>
      <c r="AV481" s="1111"/>
      <c r="AW481" s="1111"/>
      <c r="AX481" s="1111"/>
      <c r="AY481" s="1111"/>
      <c r="AZ481" s="1111"/>
      <c r="BA481" s="1111"/>
      <c r="BB481" s="1111"/>
      <c r="BC481" s="1111"/>
      <c r="BD481" s="1220">
        <v>2512.0500000000002</v>
      </c>
      <c r="BE481" s="1220"/>
      <c r="BF481" s="1220"/>
    </row>
    <row r="482" spans="1:58" ht="9.9499999999999993" customHeight="1">
      <c r="A482" s="1221">
        <v>43984</v>
      </c>
      <c r="B482" s="1221"/>
      <c r="C482" s="1221"/>
      <c r="D482" s="1222" t="s">
        <v>6260</v>
      </c>
      <c r="E482" s="1222"/>
      <c r="F482" s="1222"/>
      <c r="G482" s="1220">
        <v>2436.56</v>
      </c>
      <c r="H482" s="1220"/>
      <c r="I482" s="1220"/>
      <c r="J482" s="1220"/>
      <c r="K482" s="1220"/>
      <c r="L482" s="1220"/>
      <c r="M482" s="1220"/>
      <c r="N482" s="1220"/>
      <c r="O482" s="1220">
        <v>2436.56</v>
      </c>
      <c r="P482" s="1220"/>
      <c r="Q482" s="1220"/>
      <c r="R482" s="1220"/>
      <c r="S482" s="1220"/>
      <c r="T482" s="1220"/>
      <c r="U482" s="1220">
        <v>13912.98</v>
      </c>
      <c r="V482" s="1220"/>
      <c r="W482" s="1220"/>
      <c r="X482" s="1220"/>
      <c r="Y482" s="1220"/>
      <c r="Z482" s="1220"/>
      <c r="AA482" s="1220"/>
      <c r="AB482" s="1220"/>
      <c r="AC482" s="1220"/>
      <c r="AD482" s="1220"/>
      <c r="AE482" s="1220"/>
      <c r="AF482" s="1220"/>
      <c r="AG482" s="1220"/>
      <c r="AH482" s="1220"/>
      <c r="AI482" s="1220"/>
      <c r="AJ482" s="1111"/>
      <c r="AK482" s="1111"/>
      <c r="AL482" s="1111"/>
      <c r="AM482" s="1111"/>
      <c r="AN482" s="1111"/>
      <c r="AO482" s="1111"/>
      <c r="AP482" s="1111"/>
      <c r="AQ482" s="1111"/>
      <c r="AR482" s="1111"/>
      <c r="AS482" s="1111"/>
      <c r="AT482" s="1111"/>
      <c r="AU482" s="1111"/>
      <c r="AV482" s="1111"/>
      <c r="AW482" s="1111"/>
      <c r="AX482" s="1111"/>
      <c r="AY482" s="1111"/>
      <c r="AZ482" s="1111"/>
      <c r="BA482" s="1111"/>
      <c r="BB482" s="1111"/>
      <c r="BC482" s="1111"/>
      <c r="BD482" s="1220">
        <v>2436.56</v>
      </c>
      <c r="BE482" s="1220"/>
      <c r="BF482" s="1220"/>
    </row>
    <row r="483" spans="1:58" ht="9.9499999999999993" customHeight="1">
      <c r="A483" s="1221">
        <v>44013</v>
      </c>
      <c r="B483" s="1221"/>
      <c r="C483" s="1221"/>
      <c r="D483" s="1222" t="s">
        <v>6261</v>
      </c>
      <c r="E483" s="1222"/>
      <c r="F483" s="1222"/>
      <c r="G483" s="1223">
        <v>765.46</v>
      </c>
      <c r="H483" s="1223"/>
      <c r="I483" s="1223"/>
      <c r="J483" s="1223"/>
      <c r="K483" s="1223"/>
      <c r="L483" s="1223"/>
      <c r="M483" s="1223"/>
      <c r="N483" s="1223"/>
      <c r="O483" s="1223">
        <v>765.46</v>
      </c>
      <c r="P483" s="1223"/>
      <c r="Q483" s="1223"/>
      <c r="R483" s="1223"/>
      <c r="S483" s="1223"/>
      <c r="T483" s="1223"/>
      <c r="U483" s="1220">
        <v>14678.44</v>
      </c>
      <c r="V483" s="1220"/>
      <c r="W483" s="1220"/>
      <c r="X483" s="1220"/>
      <c r="Y483" s="1220"/>
      <c r="Z483" s="1220"/>
      <c r="AA483" s="1220"/>
      <c r="AB483" s="1220"/>
      <c r="AC483" s="1220"/>
      <c r="AD483" s="1220"/>
      <c r="AE483" s="1220"/>
      <c r="AF483" s="1220"/>
      <c r="AG483" s="1220"/>
      <c r="AH483" s="1220"/>
      <c r="AI483" s="1220"/>
      <c r="AJ483" s="1225">
        <v>765.46</v>
      </c>
      <c r="AK483" s="1225"/>
      <c r="AL483" s="1225"/>
      <c r="AM483" s="1225"/>
      <c r="AN483" s="1225"/>
      <c r="AO483" s="1225"/>
      <c r="AP483" s="1225"/>
      <c r="AQ483" s="1225"/>
      <c r="AR483" s="1225"/>
      <c r="AS483" s="1225"/>
      <c r="AT483" s="1225"/>
      <c r="AU483" s="1225"/>
      <c r="AV483" s="1225"/>
      <c r="AW483" s="1225"/>
      <c r="AX483" s="1225"/>
      <c r="AY483" s="1225"/>
      <c r="AZ483" s="1225"/>
      <c r="BA483" s="1225"/>
      <c r="BB483" s="1225"/>
      <c r="BC483" s="1225"/>
      <c r="BD483" s="1111"/>
      <c r="BE483" s="1111"/>
      <c r="BF483" s="1111"/>
    </row>
    <row r="484" spans="1:58" ht="14.1" customHeight="1">
      <c r="A484" s="1221">
        <v>44013</v>
      </c>
      <c r="B484" s="1221"/>
      <c r="C484" s="1221"/>
      <c r="D484" s="1222" t="s">
        <v>6262</v>
      </c>
      <c r="E484" s="1222"/>
      <c r="F484" s="1222"/>
      <c r="G484" s="1220">
        <v>1983.6</v>
      </c>
      <c r="H484" s="1220"/>
      <c r="I484" s="1220"/>
      <c r="J484" s="1220"/>
      <c r="K484" s="1220"/>
      <c r="L484" s="1220"/>
      <c r="M484" s="1220"/>
      <c r="N484" s="1220"/>
      <c r="O484" s="1220">
        <v>1983.6</v>
      </c>
      <c r="P484" s="1220"/>
      <c r="Q484" s="1220"/>
      <c r="R484" s="1220"/>
      <c r="S484" s="1220"/>
      <c r="T484" s="1220"/>
      <c r="U484" s="1220">
        <v>16662.04</v>
      </c>
      <c r="V484" s="1220"/>
      <c r="W484" s="1220"/>
      <c r="X484" s="1220"/>
      <c r="Y484" s="1220"/>
      <c r="Z484" s="1220"/>
      <c r="AA484" s="1220"/>
      <c r="AB484" s="1220"/>
      <c r="AC484" s="1220"/>
      <c r="AD484" s="1220"/>
      <c r="AE484" s="1220"/>
      <c r="AF484" s="1220"/>
      <c r="AG484" s="1220"/>
      <c r="AH484" s="1220"/>
      <c r="AI484" s="1220"/>
      <c r="AJ484" s="1220">
        <v>1983.6</v>
      </c>
      <c r="AK484" s="1220"/>
      <c r="AL484" s="1220"/>
      <c r="AM484" s="1220"/>
      <c r="AN484" s="1220"/>
      <c r="AO484" s="1220"/>
      <c r="AP484" s="1220"/>
      <c r="AQ484" s="1220"/>
      <c r="AR484" s="1220"/>
      <c r="AS484" s="1220"/>
      <c r="AT484" s="1220"/>
      <c r="AU484" s="1220"/>
      <c r="AV484" s="1220"/>
      <c r="AW484" s="1220"/>
      <c r="AX484" s="1220"/>
      <c r="AY484" s="1220"/>
      <c r="AZ484" s="1220"/>
      <c r="BA484" s="1220"/>
      <c r="BB484" s="1220"/>
      <c r="BC484" s="1220"/>
      <c r="BD484" s="1111"/>
      <c r="BE484" s="1111"/>
      <c r="BF484" s="1111"/>
    </row>
    <row r="485" spans="1:58" ht="14.1" customHeight="1">
      <c r="A485" s="1013" t="s">
        <v>6263</v>
      </c>
    </row>
    <row r="486" spans="1:58" ht="14.1" customHeight="1">
      <c r="A486" s="1013" t="s">
        <v>6264</v>
      </c>
    </row>
    <row r="487" spans="1:58" ht="11.1" customHeight="1">
      <c r="A487" s="1014" t="s">
        <v>6265</v>
      </c>
    </row>
    <row r="488" spans="1:58" ht="14.1" customHeight="1">
      <c r="A488" s="1013" t="s">
        <v>6266</v>
      </c>
    </row>
    <row r="489" spans="1:58" ht="14.1" customHeight="1">
      <c r="A489" s="1013" t="s">
        <v>6267</v>
      </c>
    </row>
    <row r="490" spans="1:58" ht="12.95" customHeight="1">
      <c r="A490" s="1111"/>
      <c r="B490" s="1111"/>
      <c r="C490" s="1111"/>
      <c r="D490" s="1111"/>
      <c r="E490" s="1111"/>
      <c r="F490" s="1111"/>
      <c r="G490" s="1111"/>
      <c r="H490" s="1111"/>
      <c r="I490" s="1111"/>
      <c r="J490" s="1111"/>
      <c r="K490" s="1111"/>
      <c r="L490" s="1111"/>
      <c r="M490" s="1111"/>
      <c r="N490" s="1111"/>
      <c r="O490" s="1111"/>
      <c r="P490" s="1111"/>
      <c r="Q490" s="1111"/>
      <c r="R490" s="1111"/>
      <c r="S490" s="1111"/>
      <c r="T490" s="1111"/>
      <c r="U490" s="1111"/>
      <c r="V490" s="1111"/>
      <c r="W490" s="1111"/>
      <c r="X490" s="1111"/>
      <c r="Y490" s="1111"/>
    </row>
    <row r="491" spans="1:58" ht="14.1" customHeight="1">
      <c r="A491" s="1221">
        <v>43438</v>
      </c>
      <c r="B491" s="1221"/>
      <c r="C491" s="1221"/>
      <c r="D491" s="1222" t="s">
        <v>6268</v>
      </c>
      <c r="E491" s="1222"/>
      <c r="F491" s="1220">
        <v>11543.79</v>
      </c>
      <c r="G491" s="1220"/>
      <c r="H491" s="1220"/>
      <c r="I491" s="1220"/>
      <c r="J491" s="1220"/>
      <c r="K491" s="1220"/>
      <c r="L491" s="1220"/>
      <c r="M491" s="1220"/>
      <c r="N491" s="1220">
        <v>11543.79</v>
      </c>
      <c r="O491" s="1220"/>
      <c r="P491" s="1220"/>
      <c r="Q491" s="1220"/>
      <c r="R491" s="1220"/>
      <c r="S491" s="1220"/>
      <c r="T491" s="1220"/>
      <c r="U491" s="1220">
        <v>11543.79</v>
      </c>
      <c r="V491" s="1220"/>
      <c r="W491" s="1220"/>
      <c r="X491" s="1220"/>
      <c r="Y491" s="1220"/>
      <c r="Z491" s="1220"/>
      <c r="AA491" s="1220"/>
      <c r="AB491" s="1220"/>
      <c r="AC491" s="1220"/>
      <c r="AD491" s="1220"/>
      <c r="AE491" s="1220"/>
      <c r="AF491" s="1220"/>
      <c r="AG491" s="1220"/>
      <c r="AH491" s="1220"/>
      <c r="AI491" s="1111"/>
      <c r="AJ491" s="1111"/>
      <c r="AK491" s="1111"/>
      <c r="AL491" s="1111"/>
      <c r="AM491" s="1111"/>
      <c r="AN491" s="1111"/>
      <c r="AO491" s="1111"/>
      <c r="AP491" s="1111"/>
      <c r="AQ491" s="1111"/>
      <c r="AR491" s="1111"/>
      <c r="AS491" s="1111"/>
      <c r="AT491" s="1111"/>
      <c r="AU491" s="1111"/>
      <c r="AV491" s="1111"/>
      <c r="AW491" s="1111"/>
      <c r="AX491" s="1111"/>
      <c r="AY491" s="1111"/>
      <c r="AZ491" s="1111"/>
      <c r="BA491" s="1111"/>
      <c r="BB491" s="1111"/>
      <c r="BC491" s="1220">
        <v>11543.79</v>
      </c>
      <c r="BD491" s="1220"/>
      <c r="BE491" s="1220"/>
      <c r="BF491" s="1220"/>
    </row>
    <row r="492" spans="1:58" ht="9.9499999999999993" customHeight="1">
      <c r="A492" s="1221">
        <v>43711</v>
      </c>
      <c r="B492" s="1221"/>
      <c r="C492" s="1221"/>
      <c r="D492" s="1222" t="s">
        <v>6269</v>
      </c>
      <c r="E492" s="1222"/>
      <c r="F492" s="1220">
        <v>7907.21</v>
      </c>
      <c r="G492" s="1220"/>
      <c r="H492" s="1220"/>
      <c r="I492" s="1220"/>
      <c r="J492" s="1220"/>
      <c r="K492" s="1220"/>
      <c r="L492" s="1220"/>
      <c r="M492" s="1220"/>
      <c r="N492" s="1220">
        <v>7907.21</v>
      </c>
      <c r="O492" s="1220"/>
      <c r="P492" s="1220"/>
      <c r="Q492" s="1220"/>
      <c r="R492" s="1220"/>
      <c r="S492" s="1220"/>
      <c r="T492" s="1220"/>
      <c r="U492" s="1220">
        <v>19451</v>
      </c>
      <c r="V492" s="1220"/>
      <c r="W492" s="1220"/>
      <c r="X492" s="1220"/>
      <c r="Y492" s="1220"/>
      <c r="Z492" s="1220"/>
      <c r="AA492" s="1220"/>
      <c r="AB492" s="1220"/>
      <c r="AC492" s="1220"/>
      <c r="AD492" s="1220"/>
      <c r="AE492" s="1220"/>
      <c r="AF492" s="1220"/>
      <c r="AG492" s="1220"/>
      <c r="AH492" s="1220"/>
      <c r="AI492" s="1111"/>
      <c r="AJ492" s="1111"/>
      <c r="AK492" s="1111"/>
      <c r="AL492" s="1111"/>
      <c r="AM492" s="1111"/>
      <c r="AN492" s="1111"/>
      <c r="AO492" s="1111"/>
      <c r="AP492" s="1111"/>
      <c r="AQ492" s="1111"/>
      <c r="AR492" s="1111"/>
      <c r="AS492" s="1111"/>
      <c r="AT492" s="1111"/>
      <c r="AU492" s="1111"/>
      <c r="AV492" s="1111"/>
      <c r="AW492" s="1111"/>
      <c r="AX492" s="1111"/>
      <c r="AY492" s="1111"/>
      <c r="AZ492" s="1111"/>
      <c r="BA492" s="1111"/>
      <c r="BB492" s="1111"/>
      <c r="BC492" s="1220">
        <v>7907.21</v>
      </c>
      <c r="BD492" s="1220"/>
      <c r="BE492" s="1220"/>
      <c r="BF492" s="1220"/>
    </row>
    <row r="493" spans="1:58" ht="9.9499999999999993" customHeight="1">
      <c r="A493" s="1221">
        <v>43984</v>
      </c>
      <c r="B493" s="1221"/>
      <c r="C493" s="1221"/>
      <c r="D493" s="1222" t="s">
        <v>6270</v>
      </c>
      <c r="E493" s="1222"/>
      <c r="F493" s="1220">
        <v>8586.5499999999993</v>
      </c>
      <c r="G493" s="1220"/>
      <c r="H493" s="1220"/>
      <c r="I493" s="1220"/>
      <c r="J493" s="1220"/>
      <c r="K493" s="1220"/>
      <c r="L493" s="1220"/>
      <c r="M493" s="1220"/>
      <c r="N493" s="1220">
        <v>8586.5499999999993</v>
      </c>
      <c r="O493" s="1220"/>
      <c r="P493" s="1220"/>
      <c r="Q493" s="1220"/>
      <c r="R493" s="1220"/>
      <c r="S493" s="1220"/>
      <c r="T493" s="1220"/>
      <c r="U493" s="1220">
        <v>28037.55</v>
      </c>
      <c r="V493" s="1220"/>
      <c r="W493" s="1220"/>
      <c r="X493" s="1220"/>
      <c r="Y493" s="1220"/>
      <c r="Z493" s="1220"/>
      <c r="AA493" s="1220"/>
      <c r="AB493" s="1220"/>
      <c r="AC493" s="1220"/>
      <c r="AD493" s="1220"/>
      <c r="AE493" s="1220"/>
      <c r="AF493" s="1220"/>
      <c r="AG493" s="1220"/>
      <c r="AH493" s="1220"/>
      <c r="AI493" s="1111"/>
      <c r="AJ493" s="1111"/>
      <c r="AK493" s="1111"/>
      <c r="AL493" s="1111"/>
      <c r="AM493" s="1111"/>
      <c r="AN493" s="1111"/>
      <c r="AO493" s="1111"/>
      <c r="AP493" s="1111"/>
      <c r="AQ493" s="1111"/>
      <c r="AR493" s="1111"/>
      <c r="AS493" s="1111"/>
      <c r="AT493" s="1111"/>
      <c r="AU493" s="1111"/>
      <c r="AV493" s="1111"/>
      <c r="AW493" s="1111"/>
      <c r="AX493" s="1111"/>
      <c r="AY493" s="1111"/>
      <c r="AZ493" s="1111"/>
      <c r="BA493" s="1111"/>
      <c r="BB493" s="1111"/>
      <c r="BC493" s="1220">
        <v>8586.5499999999993</v>
      </c>
      <c r="BD493" s="1220"/>
      <c r="BE493" s="1220"/>
      <c r="BF493" s="1220"/>
    </row>
    <row r="494" spans="1:58" ht="14.1" customHeight="1">
      <c r="A494" s="1221">
        <v>44013</v>
      </c>
      <c r="B494" s="1221"/>
      <c r="C494" s="1221"/>
      <c r="D494" s="1222" t="s">
        <v>6271</v>
      </c>
      <c r="E494" s="1222"/>
      <c r="F494" s="1220">
        <v>11177.46</v>
      </c>
      <c r="G494" s="1220"/>
      <c r="H494" s="1220"/>
      <c r="I494" s="1220"/>
      <c r="J494" s="1220"/>
      <c r="K494" s="1220"/>
      <c r="L494" s="1220"/>
      <c r="M494" s="1220"/>
      <c r="N494" s="1220">
        <v>11177.46</v>
      </c>
      <c r="O494" s="1220"/>
      <c r="P494" s="1220"/>
      <c r="Q494" s="1220"/>
      <c r="R494" s="1220"/>
      <c r="S494" s="1220"/>
      <c r="T494" s="1220"/>
      <c r="U494" s="1220">
        <v>39215.01</v>
      </c>
      <c r="V494" s="1220"/>
      <c r="W494" s="1220"/>
      <c r="X494" s="1220"/>
      <c r="Y494" s="1220"/>
      <c r="Z494" s="1220"/>
      <c r="AA494" s="1220"/>
      <c r="AB494" s="1220"/>
      <c r="AC494" s="1220"/>
      <c r="AD494" s="1220"/>
      <c r="AE494" s="1220"/>
      <c r="AF494" s="1220"/>
      <c r="AG494" s="1220"/>
      <c r="AH494" s="1220"/>
      <c r="AI494" s="1220">
        <v>11177.46</v>
      </c>
      <c r="AJ494" s="1220"/>
      <c r="AK494" s="1220"/>
      <c r="AL494" s="1220"/>
      <c r="AM494" s="1220"/>
      <c r="AN494" s="1220"/>
      <c r="AO494" s="1220"/>
      <c r="AP494" s="1220"/>
      <c r="AQ494" s="1220"/>
      <c r="AR494" s="1220"/>
      <c r="AS494" s="1220"/>
      <c r="AT494" s="1220"/>
      <c r="AU494" s="1220"/>
      <c r="AV494" s="1220"/>
      <c r="AW494" s="1220"/>
      <c r="AX494" s="1220"/>
      <c r="AY494" s="1220"/>
      <c r="AZ494" s="1220"/>
      <c r="BA494" s="1220"/>
      <c r="BB494" s="1220"/>
      <c r="BC494" s="1111"/>
      <c r="BD494" s="1111"/>
      <c r="BE494" s="1111"/>
      <c r="BF494" s="1111"/>
    </row>
    <row r="495" spans="1:58" ht="14.1" customHeight="1">
      <c r="A495" s="1013" t="s">
        <v>6272</v>
      </c>
    </row>
    <row r="496" spans="1:58" ht="14.1" customHeight="1">
      <c r="A496" s="1013" t="s">
        <v>6273</v>
      </c>
    </row>
    <row r="497" spans="1:58" ht="14.1" customHeight="1">
      <c r="A497" s="1221">
        <v>43770</v>
      </c>
      <c r="B497" s="1221"/>
      <c r="C497" s="1221"/>
      <c r="D497" s="1222" t="s">
        <v>6274</v>
      </c>
      <c r="E497" s="1222"/>
      <c r="F497" s="1222"/>
      <c r="G497" s="1220">
        <v>3212.45</v>
      </c>
      <c r="H497" s="1220"/>
      <c r="I497" s="1220"/>
      <c r="J497" s="1220"/>
      <c r="K497" s="1220"/>
      <c r="L497" s="1220"/>
      <c r="M497" s="1220"/>
      <c r="N497" s="1220"/>
      <c r="O497" s="1220">
        <v>3165.14</v>
      </c>
      <c r="P497" s="1220"/>
      <c r="Q497" s="1220"/>
      <c r="R497" s="1220"/>
      <c r="S497" s="1220"/>
      <c r="T497" s="1220"/>
      <c r="U497" s="1220">
        <v>3165.14</v>
      </c>
      <c r="V497" s="1220"/>
      <c r="W497" s="1220"/>
      <c r="X497" s="1220"/>
      <c r="Y497" s="1220"/>
      <c r="Z497" s="1220"/>
      <c r="AA497" s="1220"/>
      <c r="AB497" s="1220"/>
      <c r="AC497" s="1220"/>
      <c r="AD497" s="1220"/>
      <c r="AE497" s="1220"/>
      <c r="AF497" s="1220"/>
      <c r="AG497" s="1220"/>
      <c r="AH497" s="1220"/>
      <c r="AI497" s="1220"/>
      <c r="AJ497" s="1220"/>
      <c r="AK497" s="1220"/>
      <c r="AL497" s="1220"/>
      <c r="AM497" s="1224">
        <v>3165.14</v>
      </c>
      <c r="AN497" s="1224"/>
      <c r="AO497" s="1224"/>
      <c r="AP497" s="1224"/>
      <c r="AQ497" s="1224"/>
      <c r="AR497" s="1224"/>
      <c r="AS497" s="1224"/>
      <c r="AT497" s="1224"/>
      <c r="AU497" s="1224"/>
      <c r="AV497" s="1224"/>
      <c r="AW497" s="1224"/>
      <c r="AX497" s="1224"/>
      <c r="AY497" s="1224"/>
      <c r="AZ497" s="1224"/>
      <c r="BA497" s="1224"/>
      <c r="BB497" s="1224"/>
      <c r="BC497" s="1224"/>
      <c r="BD497" s="1224"/>
      <c r="BE497" s="1224"/>
      <c r="BF497" s="1224"/>
    </row>
    <row r="498" spans="1:58" ht="9.9499999999999993" customHeight="1">
      <c r="A498" s="1221">
        <v>43800</v>
      </c>
      <c r="B498" s="1221"/>
      <c r="C498" s="1221"/>
      <c r="D498" s="1222" t="s">
        <v>6275</v>
      </c>
      <c r="E498" s="1222"/>
      <c r="F498" s="1222"/>
      <c r="G498" s="1220">
        <v>4362.79</v>
      </c>
      <c r="H498" s="1220"/>
      <c r="I498" s="1220"/>
      <c r="J498" s="1220"/>
      <c r="K498" s="1220"/>
      <c r="L498" s="1220"/>
      <c r="M498" s="1220"/>
      <c r="N498" s="1220"/>
      <c r="O498" s="1220">
        <v>4362.79</v>
      </c>
      <c r="P498" s="1220"/>
      <c r="Q498" s="1220"/>
      <c r="R498" s="1220"/>
      <c r="S498" s="1220"/>
      <c r="T498" s="1220"/>
      <c r="U498" s="1220">
        <v>7527.93</v>
      </c>
      <c r="V498" s="1220"/>
      <c r="W498" s="1220"/>
      <c r="X498" s="1220"/>
      <c r="Y498" s="1220"/>
      <c r="Z498" s="1220"/>
      <c r="AA498" s="1220"/>
      <c r="AB498" s="1220"/>
      <c r="AC498" s="1220"/>
      <c r="AD498" s="1220"/>
      <c r="AE498" s="1220"/>
      <c r="AF498" s="1220"/>
      <c r="AG498" s="1220"/>
      <c r="AH498" s="1220"/>
      <c r="AI498" s="1220"/>
      <c r="AJ498" s="1220"/>
      <c r="AK498" s="1220"/>
      <c r="AL498" s="1220"/>
      <c r="AM498" s="1224">
        <v>4362.79</v>
      </c>
      <c r="AN498" s="1224"/>
      <c r="AO498" s="1224"/>
      <c r="AP498" s="1224"/>
      <c r="AQ498" s="1224"/>
      <c r="AR498" s="1224"/>
      <c r="AS498" s="1224"/>
      <c r="AT498" s="1224"/>
      <c r="AU498" s="1224"/>
      <c r="AV498" s="1224"/>
      <c r="AW498" s="1224"/>
      <c r="AX498" s="1224"/>
      <c r="AY498" s="1224"/>
      <c r="AZ498" s="1224"/>
      <c r="BA498" s="1224"/>
      <c r="BB498" s="1224"/>
      <c r="BC498" s="1224"/>
      <c r="BD498" s="1224"/>
      <c r="BE498" s="1224"/>
      <c r="BF498" s="1224"/>
    </row>
    <row r="499" spans="1:58" ht="9.9499999999999993" customHeight="1">
      <c r="A499" s="1221">
        <v>43836</v>
      </c>
      <c r="B499" s="1221"/>
      <c r="C499" s="1221"/>
      <c r="D499" s="1222" t="s">
        <v>6276</v>
      </c>
      <c r="E499" s="1222"/>
      <c r="F499" s="1222"/>
      <c r="G499" s="1220">
        <v>3823.57</v>
      </c>
      <c r="H499" s="1220"/>
      <c r="I499" s="1220"/>
      <c r="J499" s="1220"/>
      <c r="K499" s="1220"/>
      <c r="L499" s="1220"/>
      <c r="M499" s="1220"/>
      <c r="N499" s="1220"/>
      <c r="O499" s="1220">
        <v>3823.57</v>
      </c>
      <c r="P499" s="1220"/>
      <c r="Q499" s="1220"/>
      <c r="R499" s="1220"/>
      <c r="S499" s="1220"/>
      <c r="T499" s="1220"/>
      <c r="U499" s="1220">
        <v>11351.5</v>
      </c>
      <c r="V499" s="1220"/>
      <c r="W499" s="1220"/>
      <c r="X499" s="1220"/>
      <c r="Y499" s="1220"/>
      <c r="Z499" s="1220"/>
      <c r="AA499" s="1220"/>
      <c r="AB499" s="1220"/>
      <c r="AC499" s="1220"/>
      <c r="AD499" s="1220"/>
      <c r="AE499" s="1220"/>
      <c r="AF499" s="1220"/>
      <c r="AG499" s="1220"/>
      <c r="AH499" s="1220"/>
      <c r="AI499" s="1220"/>
      <c r="AJ499" s="1220"/>
      <c r="AK499" s="1220"/>
      <c r="AL499" s="1220"/>
      <c r="AM499" s="1224">
        <v>3823.57</v>
      </c>
      <c r="AN499" s="1224"/>
      <c r="AO499" s="1224"/>
      <c r="AP499" s="1224"/>
      <c r="AQ499" s="1224"/>
      <c r="AR499" s="1224"/>
      <c r="AS499" s="1224"/>
      <c r="AT499" s="1224"/>
      <c r="AU499" s="1224"/>
      <c r="AV499" s="1224"/>
      <c r="AW499" s="1224"/>
      <c r="AX499" s="1224"/>
      <c r="AY499" s="1224"/>
      <c r="AZ499" s="1224"/>
      <c r="BA499" s="1224"/>
      <c r="BB499" s="1224"/>
      <c r="BC499" s="1224"/>
      <c r="BD499" s="1224"/>
      <c r="BE499" s="1224"/>
      <c r="BF499" s="1224"/>
    </row>
    <row r="500" spans="1:58" ht="9.9499999999999993" customHeight="1">
      <c r="A500" s="1221">
        <v>43865</v>
      </c>
      <c r="B500" s="1221"/>
      <c r="C500" s="1221"/>
      <c r="D500" s="1222" t="s">
        <v>6277</v>
      </c>
      <c r="E500" s="1222"/>
      <c r="F500" s="1222"/>
      <c r="G500" s="1220">
        <v>4210.8999999999996</v>
      </c>
      <c r="H500" s="1220"/>
      <c r="I500" s="1220"/>
      <c r="J500" s="1220"/>
      <c r="K500" s="1220"/>
      <c r="L500" s="1220"/>
      <c r="M500" s="1220"/>
      <c r="N500" s="1220"/>
      <c r="O500" s="1220">
        <v>4210.8999999999996</v>
      </c>
      <c r="P500" s="1220"/>
      <c r="Q500" s="1220"/>
      <c r="R500" s="1220"/>
      <c r="S500" s="1220"/>
      <c r="T500" s="1220"/>
      <c r="U500" s="1220">
        <v>15562.4</v>
      </c>
      <c r="V500" s="1220"/>
      <c r="W500" s="1220"/>
      <c r="X500" s="1220"/>
      <c r="Y500" s="1220"/>
      <c r="Z500" s="1220"/>
      <c r="AA500" s="1220"/>
      <c r="AB500" s="1220"/>
      <c r="AC500" s="1220"/>
      <c r="AD500" s="1220"/>
      <c r="AE500" s="1220"/>
      <c r="AF500" s="1220"/>
      <c r="AG500" s="1220"/>
      <c r="AH500" s="1220"/>
      <c r="AI500" s="1220"/>
      <c r="AJ500" s="1220"/>
      <c r="AK500" s="1220"/>
      <c r="AL500" s="1220"/>
      <c r="AM500" s="1224">
        <v>4210.8999999999996</v>
      </c>
      <c r="AN500" s="1224"/>
      <c r="AO500" s="1224"/>
      <c r="AP500" s="1224"/>
      <c r="AQ500" s="1224"/>
      <c r="AR500" s="1224"/>
      <c r="AS500" s="1224"/>
      <c r="AT500" s="1224"/>
      <c r="AU500" s="1224"/>
      <c r="AV500" s="1224"/>
      <c r="AW500" s="1224"/>
      <c r="AX500" s="1224"/>
      <c r="AY500" s="1224"/>
      <c r="AZ500" s="1224"/>
      <c r="BA500" s="1224"/>
      <c r="BB500" s="1224"/>
      <c r="BC500" s="1224"/>
      <c r="BD500" s="1224"/>
      <c r="BE500" s="1224"/>
      <c r="BF500" s="1224"/>
    </row>
    <row r="501" spans="1:58" ht="9.9499999999999993" customHeight="1">
      <c r="A501" s="1221">
        <v>43893</v>
      </c>
      <c r="B501" s="1221"/>
      <c r="C501" s="1221"/>
      <c r="D501" s="1222" t="s">
        <v>6278</v>
      </c>
      <c r="E501" s="1222"/>
      <c r="F501" s="1222"/>
      <c r="G501" s="1220">
        <v>3380.48</v>
      </c>
      <c r="H501" s="1220"/>
      <c r="I501" s="1220"/>
      <c r="J501" s="1220"/>
      <c r="K501" s="1220"/>
      <c r="L501" s="1220"/>
      <c r="M501" s="1220"/>
      <c r="N501" s="1220"/>
      <c r="O501" s="1220">
        <v>3380.48</v>
      </c>
      <c r="P501" s="1220"/>
      <c r="Q501" s="1220"/>
      <c r="R501" s="1220"/>
      <c r="S501" s="1220"/>
      <c r="T501" s="1220"/>
      <c r="U501" s="1220">
        <v>18942.88</v>
      </c>
      <c r="V501" s="1220"/>
      <c r="W501" s="1220"/>
      <c r="X501" s="1220"/>
      <c r="Y501" s="1220"/>
      <c r="Z501" s="1220"/>
      <c r="AA501" s="1220"/>
      <c r="AB501" s="1220"/>
      <c r="AC501" s="1220"/>
      <c r="AD501" s="1220"/>
      <c r="AE501" s="1220"/>
      <c r="AF501" s="1220"/>
      <c r="AG501" s="1220"/>
      <c r="AH501" s="1220"/>
      <c r="AI501" s="1220"/>
      <c r="AJ501" s="1220"/>
      <c r="AK501" s="1220"/>
      <c r="AL501" s="1220"/>
      <c r="AM501" s="1224">
        <v>3380.48</v>
      </c>
      <c r="AN501" s="1224"/>
      <c r="AO501" s="1224"/>
      <c r="AP501" s="1224"/>
      <c r="AQ501" s="1224"/>
      <c r="AR501" s="1224"/>
      <c r="AS501" s="1224"/>
      <c r="AT501" s="1224"/>
      <c r="AU501" s="1224"/>
      <c r="AV501" s="1224"/>
      <c r="AW501" s="1224"/>
      <c r="AX501" s="1224"/>
      <c r="AY501" s="1224"/>
      <c r="AZ501" s="1224"/>
      <c r="BA501" s="1224"/>
      <c r="BB501" s="1224"/>
      <c r="BC501" s="1224"/>
      <c r="BD501" s="1224"/>
      <c r="BE501" s="1224"/>
      <c r="BF501" s="1224"/>
    </row>
    <row r="502" spans="1:58" ht="14.1" customHeight="1">
      <c r="A502" s="1221">
        <v>43927</v>
      </c>
      <c r="B502" s="1221"/>
      <c r="C502" s="1221"/>
      <c r="D502" s="1222" t="s">
        <v>6279</v>
      </c>
      <c r="E502" s="1222"/>
      <c r="F502" s="1222"/>
      <c r="G502" s="1220">
        <v>3154.01</v>
      </c>
      <c r="H502" s="1220"/>
      <c r="I502" s="1220"/>
      <c r="J502" s="1220"/>
      <c r="K502" s="1220"/>
      <c r="L502" s="1220"/>
      <c r="M502" s="1220"/>
      <c r="N502" s="1220"/>
      <c r="O502" s="1220">
        <v>3154.01</v>
      </c>
      <c r="P502" s="1220"/>
      <c r="Q502" s="1220"/>
      <c r="R502" s="1220"/>
      <c r="S502" s="1220"/>
      <c r="T502" s="1220"/>
      <c r="U502" s="1220">
        <v>22096.89</v>
      </c>
      <c r="V502" s="1220"/>
      <c r="W502" s="1220"/>
      <c r="X502" s="1220"/>
      <c r="Y502" s="1220"/>
      <c r="Z502" s="1220"/>
      <c r="AA502" s="1220"/>
      <c r="AB502" s="1220"/>
      <c r="AC502" s="1220"/>
      <c r="AD502" s="1220"/>
      <c r="AE502" s="1220"/>
      <c r="AF502" s="1220"/>
      <c r="AG502" s="1220"/>
      <c r="AH502" s="1220"/>
      <c r="AI502" s="1220"/>
      <c r="AJ502" s="1220"/>
      <c r="AK502" s="1220"/>
      <c r="AL502" s="1220"/>
      <c r="AM502" s="1224">
        <v>3154.01</v>
      </c>
      <c r="AN502" s="1224"/>
      <c r="AO502" s="1224"/>
      <c r="AP502" s="1224"/>
      <c r="AQ502" s="1224"/>
      <c r="AR502" s="1224"/>
      <c r="AS502" s="1224"/>
      <c r="AT502" s="1224"/>
      <c r="AU502" s="1224"/>
      <c r="AV502" s="1224"/>
      <c r="AW502" s="1224"/>
      <c r="AX502" s="1224"/>
      <c r="AY502" s="1224"/>
      <c r="AZ502" s="1224"/>
      <c r="BA502" s="1224"/>
      <c r="BB502" s="1224"/>
      <c r="BC502" s="1224"/>
      <c r="BD502" s="1224"/>
      <c r="BE502" s="1224"/>
      <c r="BF502" s="1224"/>
    </row>
    <row r="503" spans="1:58" ht="11.1" customHeight="1">
      <c r="A503" s="1012" t="s">
        <v>5815</v>
      </c>
    </row>
    <row r="504" spans="1:58" ht="14.1" customHeight="1">
      <c r="A504" s="1221">
        <v>43959</v>
      </c>
      <c r="B504" s="1221"/>
      <c r="C504" s="1221"/>
      <c r="D504" s="1222" t="s">
        <v>6280</v>
      </c>
      <c r="E504" s="1222"/>
      <c r="F504" s="1222"/>
      <c r="G504" s="1220">
        <v>1908.37</v>
      </c>
      <c r="H504" s="1220"/>
      <c r="I504" s="1220"/>
      <c r="J504" s="1220"/>
      <c r="K504" s="1220"/>
      <c r="L504" s="1220"/>
      <c r="M504" s="1220"/>
      <c r="N504" s="1220"/>
      <c r="O504" s="1220">
        <v>1908.37</v>
      </c>
      <c r="P504" s="1220"/>
      <c r="Q504" s="1220"/>
      <c r="R504" s="1220"/>
      <c r="S504" s="1220"/>
      <c r="T504" s="1220"/>
      <c r="U504" s="1220">
        <v>24005.26</v>
      </c>
      <c r="V504" s="1220"/>
      <c r="W504" s="1220"/>
      <c r="X504" s="1220"/>
      <c r="Y504" s="1220"/>
      <c r="Z504" s="1220"/>
      <c r="AA504" s="1220"/>
      <c r="AB504" s="1220"/>
      <c r="AC504" s="1220"/>
      <c r="AD504" s="1220"/>
      <c r="AE504" s="1220"/>
      <c r="AF504" s="1220"/>
      <c r="AG504" s="1220"/>
      <c r="AH504" s="1220"/>
      <c r="AI504" s="1220"/>
      <c r="AJ504" s="1220"/>
      <c r="AK504" s="1220"/>
      <c r="AL504" s="1220"/>
      <c r="AM504" s="1224">
        <v>1908.37</v>
      </c>
      <c r="AN504" s="1224"/>
      <c r="AO504" s="1224"/>
      <c r="AP504" s="1224"/>
      <c r="AQ504" s="1224"/>
      <c r="AR504" s="1224"/>
      <c r="AS504" s="1224"/>
      <c r="AT504" s="1224"/>
      <c r="AU504" s="1224"/>
      <c r="AV504" s="1224"/>
      <c r="AW504" s="1224"/>
      <c r="AX504" s="1224"/>
      <c r="AY504" s="1224"/>
      <c r="AZ504" s="1224"/>
      <c r="BA504" s="1224"/>
      <c r="BB504" s="1224"/>
      <c r="BC504" s="1224"/>
      <c r="BD504" s="1224"/>
      <c r="BE504" s="1224"/>
      <c r="BF504" s="1224"/>
    </row>
    <row r="505" spans="1:58" ht="14.1" customHeight="1">
      <c r="A505" s="1221">
        <v>43984</v>
      </c>
      <c r="B505" s="1221"/>
      <c r="C505" s="1221"/>
      <c r="D505" s="1222" t="s">
        <v>6281</v>
      </c>
      <c r="E505" s="1222"/>
      <c r="F505" s="1222"/>
      <c r="G505" s="1220">
        <v>4080.68</v>
      </c>
      <c r="H505" s="1220"/>
      <c r="I505" s="1220"/>
      <c r="J505" s="1220"/>
      <c r="K505" s="1220"/>
      <c r="L505" s="1220"/>
      <c r="M505" s="1220"/>
      <c r="N505" s="1220"/>
      <c r="O505" s="1220">
        <v>4080.68</v>
      </c>
      <c r="P505" s="1220"/>
      <c r="Q505" s="1220"/>
      <c r="R505" s="1220"/>
      <c r="S505" s="1220"/>
      <c r="T505" s="1220"/>
      <c r="U505" s="1220">
        <v>28085.94</v>
      </c>
      <c r="V505" s="1220"/>
      <c r="W505" s="1220"/>
      <c r="X505" s="1220"/>
      <c r="Y505" s="1220"/>
      <c r="Z505" s="1220"/>
      <c r="AA505" s="1220"/>
      <c r="AB505" s="1220"/>
      <c r="AC505" s="1220"/>
      <c r="AD505" s="1220"/>
      <c r="AE505" s="1220"/>
      <c r="AF505" s="1220"/>
      <c r="AG505" s="1220"/>
      <c r="AH505" s="1220"/>
      <c r="AI505" s="1220"/>
      <c r="AJ505" s="1220"/>
      <c r="AK505" s="1220"/>
      <c r="AL505" s="1220"/>
      <c r="AM505" s="1224">
        <v>4080.68</v>
      </c>
      <c r="AN505" s="1224"/>
      <c r="AO505" s="1224"/>
      <c r="AP505" s="1224"/>
      <c r="AQ505" s="1224"/>
      <c r="AR505" s="1224"/>
      <c r="AS505" s="1224"/>
      <c r="AT505" s="1224"/>
      <c r="AU505" s="1224"/>
      <c r="AV505" s="1224"/>
      <c r="AW505" s="1224"/>
      <c r="AX505" s="1224"/>
      <c r="AY505" s="1224"/>
      <c r="AZ505" s="1224"/>
      <c r="BA505" s="1224"/>
      <c r="BB505" s="1224"/>
      <c r="BC505" s="1224"/>
      <c r="BD505" s="1224"/>
      <c r="BE505" s="1224"/>
      <c r="BF505" s="1224"/>
    </row>
    <row r="506" spans="1:58" ht="14.1" customHeight="1">
      <c r="A506" s="1013" t="s">
        <v>6282</v>
      </c>
    </row>
    <row r="507" spans="1:58" ht="14.1" customHeight="1">
      <c r="A507" s="1013" t="s">
        <v>6283</v>
      </c>
    </row>
    <row r="508" spans="1:58" ht="14.1" customHeight="1">
      <c r="A508" s="1221">
        <v>43838</v>
      </c>
      <c r="B508" s="1221"/>
      <c r="C508" s="1221"/>
      <c r="D508" s="1222" t="s">
        <v>6284</v>
      </c>
      <c r="E508" s="1222"/>
      <c r="F508" s="1223">
        <v>308.81</v>
      </c>
      <c r="G508" s="1223"/>
      <c r="H508" s="1223"/>
      <c r="I508" s="1223"/>
      <c r="J508" s="1223"/>
      <c r="K508" s="1223"/>
      <c r="L508" s="1223"/>
      <c r="M508" s="1223"/>
      <c r="N508" s="1223">
        <v>308.81</v>
      </c>
      <c r="O508" s="1223"/>
      <c r="P508" s="1223"/>
      <c r="Q508" s="1223"/>
      <c r="R508" s="1223"/>
      <c r="S508" s="1223"/>
      <c r="T508" s="1223"/>
      <c r="U508" s="1223">
        <v>308.81</v>
      </c>
      <c r="V508" s="1223"/>
      <c r="W508" s="1223"/>
      <c r="X508" s="1223"/>
      <c r="Y508" s="1223"/>
      <c r="Z508" s="1223"/>
      <c r="AA508" s="1223"/>
      <c r="AB508" s="1223"/>
      <c r="AC508" s="1111"/>
      <c r="AD508" s="1111"/>
      <c r="AE508" s="1111"/>
      <c r="AF508" s="1111"/>
      <c r="AG508" s="1111"/>
      <c r="AH508" s="1111"/>
      <c r="AI508" s="1111"/>
      <c r="AJ508" s="1111"/>
      <c r="AK508" s="1111"/>
      <c r="AL508" s="1111"/>
      <c r="AM508" s="1111"/>
      <c r="AN508" s="1111"/>
      <c r="AO508" s="1111"/>
      <c r="AP508" s="1111"/>
      <c r="AQ508" s="1111"/>
      <c r="AR508" s="1111"/>
      <c r="AS508" s="1111"/>
      <c r="AT508" s="1111"/>
      <c r="AU508" s="1111"/>
      <c r="AV508" s="1111"/>
      <c r="AW508" s="1111"/>
      <c r="AX508" s="1111"/>
      <c r="AY508" s="1111"/>
      <c r="AZ508" s="1111"/>
      <c r="BA508" s="1111"/>
      <c r="BB508" s="1111"/>
      <c r="BC508" s="1111"/>
      <c r="BD508" s="1223">
        <v>308.81</v>
      </c>
      <c r="BE508" s="1223"/>
      <c r="BF508" s="1223"/>
    </row>
    <row r="509" spans="1:58" ht="9.9499999999999993" customHeight="1">
      <c r="A509" s="1221">
        <v>43922</v>
      </c>
      <c r="B509" s="1221"/>
      <c r="C509" s="1221"/>
      <c r="D509" s="1222" t="s">
        <v>6285</v>
      </c>
      <c r="E509" s="1222"/>
      <c r="F509" s="1223">
        <v>368.42</v>
      </c>
      <c r="G509" s="1223"/>
      <c r="H509" s="1223"/>
      <c r="I509" s="1223"/>
      <c r="J509" s="1223"/>
      <c r="K509" s="1223"/>
      <c r="L509" s="1223"/>
      <c r="M509" s="1223"/>
      <c r="N509" s="1223">
        <v>368.42</v>
      </c>
      <c r="O509" s="1223"/>
      <c r="P509" s="1223"/>
      <c r="Q509" s="1223"/>
      <c r="R509" s="1223"/>
      <c r="S509" s="1223"/>
      <c r="T509" s="1223"/>
      <c r="U509" s="1223">
        <v>677.23</v>
      </c>
      <c r="V509" s="1223"/>
      <c r="W509" s="1223"/>
      <c r="X509" s="1223"/>
      <c r="Y509" s="1223"/>
      <c r="Z509" s="1223"/>
      <c r="AA509" s="1223"/>
      <c r="AB509" s="1223"/>
      <c r="AC509" s="1111"/>
      <c r="AD509" s="1111"/>
      <c r="AE509" s="1111"/>
      <c r="AF509" s="1111"/>
      <c r="AG509" s="1111"/>
      <c r="AH509" s="1111"/>
      <c r="AI509" s="1111"/>
      <c r="AJ509" s="1111"/>
      <c r="AK509" s="1111"/>
      <c r="AL509" s="1111"/>
      <c r="AM509" s="1111"/>
      <c r="AN509" s="1111"/>
      <c r="AO509" s="1111"/>
      <c r="AP509" s="1111"/>
      <c r="AQ509" s="1111"/>
      <c r="AR509" s="1111"/>
      <c r="AS509" s="1111"/>
      <c r="AT509" s="1111"/>
      <c r="AU509" s="1111"/>
      <c r="AV509" s="1111"/>
      <c r="AW509" s="1111"/>
      <c r="AX509" s="1111"/>
      <c r="AY509" s="1111"/>
      <c r="AZ509" s="1111"/>
      <c r="BA509" s="1111"/>
      <c r="BB509" s="1111"/>
      <c r="BC509" s="1111"/>
      <c r="BD509" s="1223">
        <v>368.42</v>
      </c>
      <c r="BE509" s="1223"/>
      <c r="BF509" s="1223"/>
    </row>
    <row r="510" spans="1:58" ht="9.9499999999999993" customHeight="1">
      <c r="A510" s="1221">
        <v>44008</v>
      </c>
      <c r="B510" s="1221"/>
      <c r="C510" s="1221"/>
      <c r="D510" s="1222" t="s">
        <v>6286</v>
      </c>
      <c r="E510" s="1222"/>
      <c r="F510" s="1220">
        <v>98191.35</v>
      </c>
      <c r="G510" s="1220"/>
      <c r="H510" s="1220"/>
      <c r="I510" s="1220"/>
      <c r="J510" s="1220"/>
      <c r="K510" s="1220"/>
      <c r="L510" s="1220"/>
      <c r="M510" s="1220"/>
      <c r="N510" s="1220">
        <v>98191.35</v>
      </c>
      <c r="O510" s="1220"/>
      <c r="P510" s="1220"/>
      <c r="Q510" s="1220"/>
      <c r="R510" s="1220"/>
      <c r="S510" s="1220"/>
      <c r="T510" s="1220"/>
      <c r="U510" s="1220">
        <v>98868.58</v>
      </c>
      <c r="V510" s="1220"/>
      <c r="W510" s="1220"/>
      <c r="X510" s="1220"/>
      <c r="Y510" s="1220"/>
      <c r="Z510" s="1220"/>
      <c r="AA510" s="1220"/>
      <c r="AB510" s="1220"/>
      <c r="AC510" s="1111"/>
      <c r="AD510" s="1111"/>
      <c r="AE510" s="1111"/>
      <c r="AF510" s="1111"/>
      <c r="AG510" s="1111"/>
      <c r="AH510" s="1111"/>
      <c r="AI510" s="1111"/>
      <c r="AJ510" s="1111"/>
      <c r="AK510" s="1111"/>
      <c r="AL510" s="1111"/>
      <c r="AM510" s="1111"/>
      <c r="AN510" s="1111"/>
      <c r="AO510" s="1111"/>
      <c r="AP510" s="1111"/>
      <c r="AQ510" s="1111"/>
      <c r="AR510" s="1220">
        <v>98191.35</v>
      </c>
      <c r="AS510" s="1220"/>
      <c r="AT510" s="1220"/>
      <c r="AU510" s="1220"/>
      <c r="AV510" s="1220"/>
      <c r="AW510" s="1220"/>
      <c r="AX510" s="1220"/>
      <c r="AY510" s="1220"/>
      <c r="AZ510" s="1220"/>
      <c r="BA510" s="1220"/>
      <c r="BB510" s="1220"/>
      <c r="BC510" s="1220"/>
      <c r="BD510" s="1111"/>
      <c r="BE510" s="1111"/>
      <c r="BF510" s="1111"/>
    </row>
    <row r="511" spans="1:58" ht="14.1" customHeight="1">
      <c r="A511" s="1221">
        <v>44042</v>
      </c>
      <c r="B511" s="1221"/>
      <c r="C511" s="1221"/>
      <c r="D511" s="1222" t="s">
        <v>6287</v>
      </c>
      <c r="E511" s="1222"/>
      <c r="F511" s="1220">
        <v>98267.22</v>
      </c>
      <c r="G511" s="1220"/>
      <c r="H511" s="1220"/>
      <c r="I511" s="1220"/>
      <c r="J511" s="1220"/>
      <c r="K511" s="1220"/>
      <c r="L511" s="1220"/>
      <c r="M511" s="1220"/>
      <c r="N511" s="1220">
        <v>98267.22</v>
      </c>
      <c r="O511" s="1220"/>
      <c r="P511" s="1220"/>
      <c r="Q511" s="1220"/>
      <c r="R511" s="1220"/>
      <c r="S511" s="1220"/>
      <c r="T511" s="1220"/>
      <c r="U511" s="1220">
        <v>197135.8</v>
      </c>
      <c r="V511" s="1220"/>
      <c r="W511" s="1220"/>
      <c r="X511" s="1220"/>
      <c r="Y511" s="1220"/>
      <c r="Z511" s="1220"/>
      <c r="AA511" s="1220"/>
      <c r="AB511" s="1220"/>
      <c r="AC511" s="1220">
        <v>98267.22</v>
      </c>
      <c r="AD511" s="1220"/>
      <c r="AE511" s="1220"/>
      <c r="AF511" s="1220"/>
      <c r="AG511" s="1220"/>
      <c r="AH511" s="1220"/>
      <c r="AI511" s="1220"/>
      <c r="AJ511" s="1220"/>
      <c r="AK511" s="1220"/>
      <c r="AL511" s="1220"/>
      <c r="AM511" s="1220"/>
      <c r="AN511" s="1220"/>
      <c r="AO511" s="1220"/>
      <c r="AP511" s="1220"/>
      <c r="AQ511" s="1220"/>
      <c r="AR511" s="1111"/>
      <c r="AS511" s="1111"/>
      <c r="AT511" s="1111"/>
      <c r="AU511" s="1111"/>
      <c r="AV511" s="1111"/>
      <c r="AW511" s="1111"/>
      <c r="AX511" s="1111"/>
      <c r="AY511" s="1111"/>
      <c r="AZ511" s="1111"/>
      <c r="BA511" s="1111"/>
      <c r="BB511" s="1111"/>
      <c r="BC511" s="1111"/>
      <c r="BD511" s="1111"/>
      <c r="BE511" s="1111"/>
      <c r="BF511" s="1111"/>
    </row>
    <row r="512" spans="1:58" ht="14.1" customHeight="1">
      <c r="A512" s="1013" t="s">
        <v>6288</v>
      </c>
    </row>
    <row r="513" spans="1:58" ht="14.1" customHeight="1">
      <c r="A513" s="1013" t="s">
        <v>6289</v>
      </c>
    </row>
    <row r="514" spans="1:58" ht="14.1" customHeight="1">
      <c r="A514" s="1221">
        <v>43339</v>
      </c>
      <c r="B514" s="1221"/>
      <c r="C514" s="1221"/>
      <c r="D514" s="1222" t="s">
        <v>6290</v>
      </c>
      <c r="E514" s="1222"/>
      <c r="F514" s="1220">
        <v>97821.09</v>
      </c>
      <c r="G514" s="1220"/>
      <c r="H514" s="1220"/>
      <c r="I514" s="1220"/>
      <c r="J514" s="1220"/>
      <c r="K514" s="1220"/>
      <c r="L514" s="1220"/>
      <c r="M514" s="1220"/>
      <c r="N514" s="1220">
        <v>97821.09</v>
      </c>
      <c r="O514" s="1220"/>
      <c r="P514" s="1220"/>
      <c r="Q514" s="1220"/>
      <c r="R514" s="1220"/>
      <c r="S514" s="1220"/>
      <c r="T514" s="1220"/>
      <c r="U514" s="1220">
        <v>97821.09</v>
      </c>
      <c r="V514" s="1220"/>
      <c r="W514" s="1220"/>
      <c r="X514" s="1220"/>
      <c r="Y514" s="1220"/>
      <c r="Z514" s="1220"/>
      <c r="AA514" s="1220"/>
      <c r="AB514" s="1220"/>
      <c r="AC514" s="1111"/>
      <c r="AD514" s="1111"/>
      <c r="AE514" s="1111"/>
      <c r="AF514" s="1111"/>
      <c r="AG514" s="1111"/>
      <c r="AH514" s="1111"/>
      <c r="AI514" s="1111"/>
      <c r="AJ514" s="1111"/>
      <c r="AK514" s="1111"/>
      <c r="AL514" s="1111"/>
      <c r="AM514" s="1111"/>
      <c r="AN514" s="1111"/>
      <c r="AO514" s="1111"/>
      <c r="AP514" s="1111"/>
      <c r="AQ514" s="1111"/>
      <c r="AR514" s="1111"/>
      <c r="AS514" s="1111"/>
      <c r="AT514" s="1111"/>
      <c r="AU514" s="1111"/>
      <c r="AV514" s="1111"/>
      <c r="AW514" s="1111"/>
      <c r="AX514" s="1111"/>
      <c r="AY514" s="1111"/>
      <c r="AZ514" s="1111"/>
      <c r="BA514" s="1111"/>
      <c r="BB514" s="1111"/>
      <c r="BC514" s="1220">
        <v>97821.09</v>
      </c>
      <c r="BD514" s="1220"/>
      <c r="BE514" s="1220"/>
      <c r="BF514" s="1220"/>
    </row>
    <row r="515" spans="1:58" ht="9.9499999999999993" customHeight="1">
      <c r="A515" s="1221">
        <v>43377</v>
      </c>
      <c r="B515" s="1221"/>
      <c r="C515" s="1221"/>
      <c r="D515" s="1222" t="s">
        <v>6291</v>
      </c>
      <c r="E515" s="1222"/>
      <c r="F515" s="1220">
        <v>6783.26</v>
      </c>
      <c r="G515" s="1220"/>
      <c r="H515" s="1220"/>
      <c r="I515" s="1220"/>
      <c r="J515" s="1220"/>
      <c r="K515" s="1220"/>
      <c r="L515" s="1220"/>
      <c r="M515" s="1220"/>
      <c r="N515" s="1220">
        <v>6783.26</v>
      </c>
      <c r="O515" s="1220"/>
      <c r="P515" s="1220"/>
      <c r="Q515" s="1220"/>
      <c r="R515" s="1220"/>
      <c r="S515" s="1220"/>
      <c r="T515" s="1220"/>
      <c r="U515" s="1220">
        <v>104604.35</v>
      </c>
      <c r="V515" s="1220"/>
      <c r="W515" s="1220"/>
      <c r="X515" s="1220"/>
      <c r="Y515" s="1220"/>
      <c r="Z515" s="1220"/>
      <c r="AA515" s="1220"/>
      <c r="AB515" s="1220"/>
      <c r="AC515" s="1111"/>
      <c r="AD515" s="1111"/>
      <c r="AE515" s="1111"/>
      <c r="AF515" s="1111"/>
      <c r="AG515" s="1111"/>
      <c r="AH515" s="1111"/>
      <c r="AI515" s="1111"/>
      <c r="AJ515" s="1111"/>
      <c r="AK515" s="1111"/>
      <c r="AL515" s="1111"/>
      <c r="AM515" s="1111"/>
      <c r="AN515" s="1111"/>
      <c r="AO515" s="1111"/>
      <c r="AP515" s="1111"/>
      <c r="AQ515" s="1111"/>
      <c r="AR515" s="1111"/>
      <c r="AS515" s="1111"/>
      <c r="AT515" s="1111"/>
      <c r="AU515" s="1111"/>
      <c r="AV515" s="1111"/>
      <c r="AW515" s="1111"/>
      <c r="AX515" s="1111"/>
      <c r="AY515" s="1111"/>
      <c r="AZ515" s="1111"/>
      <c r="BA515" s="1111"/>
      <c r="BB515" s="1111"/>
      <c r="BC515" s="1220">
        <v>6783.26</v>
      </c>
      <c r="BD515" s="1220"/>
      <c r="BE515" s="1220"/>
      <c r="BF515" s="1220"/>
    </row>
    <row r="516" spans="1:58" ht="9.9499999999999993" customHeight="1">
      <c r="A516" s="1221">
        <v>43493</v>
      </c>
      <c r="B516" s="1221"/>
      <c r="C516" s="1221"/>
      <c r="D516" s="1222" t="s">
        <v>6292</v>
      </c>
      <c r="E516" s="1222"/>
      <c r="F516" s="1220">
        <v>24353.41</v>
      </c>
      <c r="G516" s="1220"/>
      <c r="H516" s="1220"/>
      <c r="I516" s="1220"/>
      <c r="J516" s="1220"/>
      <c r="K516" s="1220"/>
      <c r="L516" s="1220"/>
      <c r="M516" s="1220"/>
      <c r="N516" s="1220">
        <v>24353.41</v>
      </c>
      <c r="O516" s="1220"/>
      <c r="P516" s="1220"/>
      <c r="Q516" s="1220"/>
      <c r="R516" s="1220"/>
      <c r="S516" s="1220"/>
      <c r="T516" s="1220"/>
      <c r="U516" s="1220">
        <v>128957.75999999999</v>
      </c>
      <c r="V516" s="1220"/>
      <c r="W516" s="1220"/>
      <c r="X516" s="1220"/>
      <c r="Y516" s="1220"/>
      <c r="Z516" s="1220"/>
      <c r="AA516" s="1220"/>
      <c r="AB516" s="1220"/>
      <c r="AC516" s="1111"/>
      <c r="AD516" s="1111"/>
      <c r="AE516" s="1111"/>
      <c r="AF516" s="1111"/>
      <c r="AG516" s="1111"/>
      <c r="AH516" s="1111"/>
      <c r="AI516" s="1111"/>
      <c r="AJ516" s="1111"/>
      <c r="AK516" s="1111"/>
      <c r="AL516" s="1111"/>
      <c r="AM516" s="1111"/>
      <c r="AN516" s="1111"/>
      <c r="AO516" s="1111"/>
      <c r="AP516" s="1111"/>
      <c r="AQ516" s="1111"/>
      <c r="AR516" s="1111"/>
      <c r="AS516" s="1111"/>
      <c r="AT516" s="1111"/>
      <c r="AU516" s="1111"/>
      <c r="AV516" s="1111"/>
      <c r="AW516" s="1111"/>
      <c r="AX516" s="1111"/>
      <c r="AY516" s="1111"/>
      <c r="AZ516" s="1111"/>
      <c r="BA516" s="1111"/>
      <c r="BB516" s="1111"/>
      <c r="BC516" s="1220">
        <v>24353.41</v>
      </c>
      <c r="BD516" s="1220"/>
      <c r="BE516" s="1220"/>
      <c r="BF516" s="1220"/>
    </row>
    <row r="517" spans="1:58" ht="9.9499999999999993" customHeight="1">
      <c r="A517" s="1221">
        <v>43545</v>
      </c>
      <c r="B517" s="1221"/>
      <c r="C517" s="1221"/>
      <c r="D517" s="1222" t="s">
        <v>6293</v>
      </c>
      <c r="E517" s="1222"/>
      <c r="F517" s="1220">
        <v>5837.59</v>
      </c>
      <c r="G517" s="1220"/>
      <c r="H517" s="1220"/>
      <c r="I517" s="1220"/>
      <c r="J517" s="1220"/>
      <c r="K517" s="1220"/>
      <c r="L517" s="1220"/>
      <c r="M517" s="1220"/>
      <c r="N517" s="1220">
        <v>5837.59</v>
      </c>
      <c r="O517" s="1220"/>
      <c r="P517" s="1220"/>
      <c r="Q517" s="1220"/>
      <c r="R517" s="1220"/>
      <c r="S517" s="1220"/>
      <c r="T517" s="1220"/>
      <c r="U517" s="1220">
        <v>134795.35</v>
      </c>
      <c r="V517" s="1220"/>
      <c r="W517" s="1220"/>
      <c r="X517" s="1220"/>
      <c r="Y517" s="1220"/>
      <c r="Z517" s="1220"/>
      <c r="AA517" s="1220"/>
      <c r="AB517" s="1220"/>
      <c r="AC517" s="1111"/>
      <c r="AD517" s="1111"/>
      <c r="AE517" s="1111"/>
      <c r="AF517" s="1111"/>
      <c r="AG517" s="1111"/>
      <c r="AH517" s="1111"/>
      <c r="AI517" s="1111"/>
      <c r="AJ517" s="1111"/>
      <c r="AK517" s="1111"/>
      <c r="AL517" s="1111"/>
      <c r="AM517" s="1111"/>
      <c r="AN517" s="1111"/>
      <c r="AO517" s="1111"/>
      <c r="AP517" s="1111"/>
      <c r="AQ517" s="1111"/>
      <c r="AR517" s="1111"/>
      <c r="AS517" s="1111"/>
      <c r="AT517" s="1111"/>
      <c r="AU517" s="1111"/>
      <c r="AV517" s="1111"/>
      <c r="AW517" s="1111"/>
      <c r="AX517" s="1111"/>
      <c r="AY517" s="1111"/>
      <c r="AZ517" s="1111"/>
      <c r="BA517" s="1111"/>
      <c r="BB517" s="1111"/>
      <c r="BC517" s="1220">
        <v>5837.59</v>
      </c>
      <c r="BD517" s="1220"/>
      <c r="BE517" s="1220"/>
      <c r="BF517" s="1220"/>
    </row>
    <row r="518" spans="1:58" ht="9.9499999999999993" customHeight="1">
      <c r="A518" s="1221">
        <v>43578</v>
      </c>
      <c r="B518" s="1221"/>
      <c r="C518" s="1221"/>
      <c r="D518" s="1222" t="s">
        <v>6294</v>
      </c>
      <c r="E518" s="1222"/>
      <c r="F518" s="1220">
        <v>4507.5</v>
      </c>
      <c r="G518" s="1220"/>
      <c r="H518" s="1220"/>
      <c r="I518" s="1220"/>
      <c r="J518" s="1220"/>
      <c r="K518" s="1220"/>
      <c r="L518" s="1220"/>
      <c r="M518" s="1220"/>
      <c r="N518" s="1220">
        <v>4507.5</v>
      </c>
      <c r="O518" s="1220"/>
      <c r="P518" s="1220"/>
      <c r="Q518" s="1220"/>
      <c r="R518" s="1220"/>
      <c r="S518" s="1220"/>
      <c r="T518" s="1220"/>
      <c r="U518" s="1220">
        <v>139302.85</v>
      </c>
      <c r="V518" s="1220"/>
      <c r="W518" s="1220"/>
      <c r="X518" s="1220"/>
      <c r="Y518" s="1220"/>
      <c r="Z518" s="1220"/>
      <c r="AA518" s="1220"/>
      <c r="AB518" s="1220"/>
      <c r="AC518" s="1111"/>
      <c r="AD518" s="1111"/>
      <c r="AE518" s="1111"/>
      <c r="AF518" s="1111"/>
      <c r="AG518" s="1111"/>
      <c r="AH518" s="1111"/>
      <c r="AI518" s="1111"/>
      <c r="AJ518" s="1111"/>
      <c r="AK518" s="1111"/>
      <c r="AL518" s="1111"/>
      <c r="AM518" s="1111"/>
      <c r="AN518" s="1111"/>
      <c r="AO518" s="1111"/>
      <c r="AP518" s="1111"/>
      <c r="AQ518" s="1111"/>
      <c r="AR518" s="1111"/>
      <c r="AS518" s="1111"/>
      <c r="AT518" s="1111"/>
      <c r="AU518" s="1111"/>
      <c r="AV518" s="1111"/>
      <c r="AW518" s="1111"/>
      <c r="AX518" s="1111"/>
      <c r="AY518" s="1111"/>
      <c r="AZ518" s="1111"/>
      <c r="BA518" s="1111"/>
      <c r="BB518" s="1111"/>
      <c r="BC518" s="1220">
        <v>4507.5</v>
      </c>
      <c r="BD518" s="1220"/>
      <c r="BE518" s="1220"/>
      <c r="BF518" s="1220"/>
    </row>
    <row r="519" spans="1:58" ht="9.9499999999999993" customHeight="1">
      <c r="A519" s="1221">
        <v>43672</v>
      </c>
      <c r="B519" s="1221"/>
      <c r="C519" s="1221"/>
      <c r="D519" s="1222" t="s">
        <v>6295</v>
      </c>
      <c r="E519" s="1222"/>
      <c r="F519" s="1220">
        <v>4507.5</v>
      </c>
      <c r="G519" s="1220"/>
      <c r="H519" s="1220"/>
      <c r="I519" s="1220"/>
      <c r="J519" s="1220"/>
      <c r="K519" s="1220"/>
      <c r="L519" s="1220"/>
      <c r="M519" s="1220"/>
      <c r="N519" s="1220">
        <v>4507.5</v>
      </c>
      <c r="O519" s="1220"/>
      <c r="P519" s="1220"/>
      <c r="Q519" s="1220"/>
      <c r="R519" s="1220"/>
      <c r="S519" s="1220"/>
      <c r="T519" s="1220"/>
      <c r="U519" s="1220">
        <v>143810.35</v>
      </c>
      <c r="V519" s="1220"/>
      <c r="W519" s="1220"/>
      <c r="X519" s="1220"/>
      <c r="Y519" s="1220"/>
      <c r="Z519" s="1220"/>
      <c r="AA519" s="1220"/>
      <c r="AB519" s="1220"/>
      <c r="AC519" s="1111"/>
      <c r="AD519" s="1111"/>
      <c r="AE519" s="1111"/>
      <c r="AF519" s="1111"/>
      <c r="AG519" s="1111"/>
      <c r="AH519" s="1111"/>
      <c r="AI519" s="1111"/>
      <c r="AJ519" s="1111"/>
      <c r="AK519" s="1111"/>
      <c r="AL519" s="1111"/>
      <c r="AM519" s="1111"/>
      <c r="AN519" s="1111"/>
      <c r="AO519" s="1111"/>
      <c r="AP519" s="1111"/>
      <c r="AQ519" s="1111"/>
      <c r="AR519" s="1111"/>
      <c r="AS519" s="1111"/>
      <c r="AT519" s="1111"/>
      <c r="AU519" s="1111"/>
      <c r="AV519" s="1111"/>
      <c r="AW519" s="1111"/>
      <c r="AX519" s="1111"/>
      <c r="AY519" s="1111"/>
      <c r="AZ519" s="1111"/>
      <c r="BA519" s="1111"/>
      <c r="BB519" s="1111"/>
      <c r="BC519" s="1220">
        <v>4507.5</v>
      </c>
      <c r="BD519" s="1220"/>
      <c r="BE519" s="1220"/>
      <c r="BF519" s="1220"/>
    </row>
    <row r="520" spans="1:58" ht="9.9499999999999993" customHeight="1">
      <c r="A520" s="1221">
        <v>43692</v>
      </c>
      <c r="B520" s="1221"/>
      <c r="C520" s="1221"/>
      <c r="D520" s="1222" t="s">
        <v>6296</v>
      </c>
      <c r="E520" s="1222"/>
      <c r="F520" s="1220">
        <v>78250.350000000006</v>
      </c>
      <c r="G520" s="1220"/>
      <c r="H520" s="1220"/>
      <c r="I520" s="1220"/>
      <c r="J520" s="1220"/>
      <c r="K520" s="1220"/>
      <c r="L520" s="1220"/>
      <c r="M520" s="1220"/>
      <c r="N520" s="1220">
        <v>78250.350000000006</v>
      </c>
      <c r="O520" s="1220"/>
      <c r="P520" s="1220"/>
      <c r="Q520" s="1220"/>
      <c r="R520" s="1220"/>
      <c r="S520" s="1220"/>
      <c r="T520" s="1220"/>
      <c r="U520" s="1220">
        <v>222060.7</v>
      </c>
      <c r="V520" s="1220"/>
      <c r="W520" s="1220"/>
      <c r="X520" s="1220"/>
      <c r="Y520" s="1220"/>
      <c r="Z520" s="1220"/>
      <c r="AA520" s="1220"/>
      <c r="AB520" s="1220"/>
      <c r="AC520" s="1111"/>
      <c r="AD520" s="1111"/>
      <c r="AE520" s="1111"/>
      <c r="AF520" s="1111"/>
      <c r="AG520" s="1111"/>
      <c r="AH520" s="1111"/>
      <c r="AI520" s="1111"/>
      <c r="AJ520" s="1111"/>
      <c r="AK520" s="1111"/>
      <c r="AL520" s="1111"/>
      <c r="AM520" s="1111"/>
      <c r="AN520" s="1111"/>
      <c r="AO520" s="1111"/>
      <c r="AP520" s="1111"/>
      <c r="AQ520" s="1111"/>
      <c r="AR520" s="1111"/>
      <c r="AS520" s="1111"/>
      <c r="AT520" s="1111"/>
      <c r="AU520" s="1111"/>
      <c r="AV520" s="1111"/>
      <c r="AW520" s="1111"/>
      <c r="AX520" s="1111"/>
      <c r="AY520" s="1111"/>
      <c r="AZ520" s="1111"/>
      <c r="BA520" s="1111"/>
      <c r="BB520" s="1111"/>
      <c r="BC520" s="1220">
        <v>78250.350000000006</v>
      </c>
      <c r="BD520" s="1220"/>
      <c r="BE520" s="1220"/>
      <c r="BF520" s="1220"/>
    </row>
    <row r="521" spans="1:58" ht="9.9499999999999993" customHeight="1">
      <c r="A521" s="1221">
        <v>43760</v>
      </c>
      <c r="B521" s="1221"/>
      <c r="C521" s="1221"/>
      <c r="D521" s="1222" t="s">
        <v>6297</v>
      </c>
      <c r="E521" s="1222"/>
      <c r="F521" s="1220">
        <v>4507.5</v>
      </c>
      <c r="G521" s="1220"/>
      <c r="H521" s="1220"/>
      <c r="I521" s="1220"/>
      <c r="J521" s="1220"/>
      <c r="K521" s="1220"/>
      <c r="L521" s="1220"/>
      <c r="M521" s="1220"/>
      <c r="N521" s="1220">
        <v>4507.5</v>
      </c>
      <c r="O521" s="1220"/>
      <c r="P521" s="1220"/>
      <c r="Q521" s="1220"/>
      <c r="R521" s="1220"/>
      <c r="S521" s="1220"/>
      <c r="T521" s="1220"/>
      <c r="U521" s="1220">
        <v>226568.2</v>
      </c>
      <c r="V521" s="1220"/>
      <c r="W521" s="1220"/>
      <c r="X521" s="1220"/>
      <c r="Y521" s="1220"/>
      <c r="Z521" s="1220"/>
      <c r="AA521" s="1220"/>
      <c r="AB521" s="1220"/>
      <c r="AC521" s="1111"/>
      <c r="AD521" s="1111"/>
      <c r="AE521" s="1111"/>
      <c r="AF521" s="1111"/>
      <c r="AG521" s="1111"/>
      <c r="AH521" s="1111"/>
      <c r="AI521" s="1111"/>
      <c r="AJ521" s="1111"/>
      <c r="AK521" s="1111"/>
      <c r="AL521" s="1111"/>
      <c r="AM521" s="1111"/>
      <c r="AN521" s="1111"/>
      <c r="AO521" s="1111"/>
      <c r="AP521" s="1111"/>
      <c r="AQ521" s="1111"/>
      <c r="AR521" s="1111"/>
      <c r="AS521" s="1111"/>
      <c r="AT521" s="1111"/>
      <c r="AU521" s="1111"/>
      <c r="AV521" s="1111"/>
      <c r="AW521" s="1111"/>
      <c r="AX521" s="1111"/>
      <c r="AY521" s="1111"/>
      <c r="AZ521" s="1111"/>
      <c r="BA521" s="1111"/>
      <c r="BB521" s="1111"/>
      <c r="BC521" s="1220">
        <v>4507.5</v>
      </c>
      <c r="BD521" s="1220"/>
      <c r="BE521" s="1220"/>
      <c r="BF521" s="1220"/>
    </row>
    <row r="522" spans="1:58" ht="9.9499999999999993" customHeight="1">
      <c r="A522" s="1221">
        <v>43782</v>
      </c>
      <c r="B522" s="1221"/>
      <c r="C522" s="1221"/>
      <c r="D522" s="1222" t="s">
        <v>6298</v>
      </c>
      <c r="E522" s="1222"/>
      <c r="F522" s="1220">
        <v>58838.22</v>
      </c>
      <c r="G522" s="1220"/>
      <c r="H522" s="1220"/>
      <c r="I522" s="1220"/>
      <c r="J522" s="1220"/>
      <c r="K522" s="1220"/>
      <c r="L522" s="1220"/>
      <c r="M522" s="1220"/>
      <c r="N522" s="1220">
        <v>58838.22</v>
      </c>
      <c r="O522" s="1220"/>
      <c r="P522" s="1220"/>
      <c r="Q522" s="1220"/>
      <c r="R522" s="1220"/>
      <c r="S522" s="1220"/>
      <c r="T522" s="1220"/>
      <c r="U522" s="1220">
        <v>285406.42</v>
      </c>
      <c r="V522" s="1220"/>
      <c r="W522" s="1220"/>
      <c r="X522" s="1220"/>
      <c r="Y522" s="1220"/>
      <c r="Z522" s="1220"/>
      <c r="AA522" s="1220"/>
      <c r="AB522" s="1220"/>
      <c r="AC522" s="1111"/>
      <c r="AD522" s="1111"/>
      <c r="AE522" s="1111"/>
      <c r="AF522" s="1111"/>
      <c r="AG522" s="1111"/>
      <c r="AH522" s="1111"/>
      <c r="AI522" s="1111"/>
      <c r="AJ522" s="1111"/>
      <c r="AK522" s="1111"/>
      <c r="AL522" s="1111"/>
      <c r="AM522" s="1111"/>
      <c r="AN522" s="1111"/>
      <c r="AO522" s="1111"/>
      <c r="AP522" s="1111"/>
      <c r="AQ522" s="1111"/>
      <c r="AR522" s="1111"/>
      <c r="AS522" s="1111"/>
      <c r="AT522" s="1111"/>
      <c r="AU522" s="1111"/>
      <c r="AV522" s="1111"/>
      <c r="AW522" s="1111"/>
      <c r="AX522" s="1111"/>
      <c r="AY522" s="1111"/>
      <c r="AZ522" s="1111"/>
      <c r="BA522" s="1111"/>
      <c r="BB522" s="1111"/>
      <c r="BC522" s="1220">
        <v>58838.22</v>
      </c>
      <c r="BD522" s="1220"/>
      <c r="BE522" s="1220"/>
      <c r="BF522" s="1220"/>
    </row>
    <row r="523" spans="1:58" ht="9.9499999999999993" customHeight="1">
      <c r="A523" s="1221">
        <v>43782</v>
      </c>
      <c r="B523" s="1221"/>
      <c r="C523" s="1221"/>
      <c r="D523" s="1222" t="s">
        <v>6299</v>
      </c>
      <c r="E523" s="1222"/>
      <c r="F523" s="1220">
        <v>4507.5</v>
      </c>
      <c r="G523" s="1220"/>
      <c r="H523" s="1220"/>
      <c r="I523" s="1220"/>
      <c r="J523" s="1220"/>
      <c r="K523" s="1220"/>
      <c r="L523" s="1220"/>
      <c r="M523" s="1220"/>
      <c r="N523" s="1220">
        <v>4507.5</v>
      </c>
      <c r="O523" s="1220"/>
      <c r="P523" s="1220"/>
      <c r="Q523" s="1220"/>
      <c r="R523" s="1220"/>
      <c r="S523" s="1220"/>
      <c r="T523" s="1220"/>
      <c r="U523" s="1220">
        <v>289913.92</v>
      </c>
      <c r="V523" s="1220"/>
      <c r="W523" s="1220"/>
      <c r="X523" s="1220"/>
      <c r="Y523" s="1220"/>
      <c r="Z523" s="1220"/>
      <c r="AA523" s="1220"/>
      <c r="AB523" s="1220"/>
      <c r="AC523" s="1111"/>
      <c r="AD523" s="1111"/>
      <c r="AE523" s="1111"/>
      <c r="AF523" s="1111"/>
      <c r="AG523" s="1111"/>
      <c r="AH523" s="1111"/>
      <c r="AI523" s="1111"/>
      <c r="AJ523" s="1111"/>
      <c r="AK523" s="1111"/>
      <c r="AL523" s="1111"/>
      <c r="AM523" s="1111"/>
      <c r="AN523" s="1111"/>
      <c r="AO523" s="1111"/>
      <c r="AP523" s="1111"/>
      <c r="AQ523" s="1111"/>
      <c r="AR523" s="1111"/>
      <c r="AS523" s="1111"/>
      <c r="AT523" s="1111"/>
      <c r="AU523" s="1111"/>
      <c r="AV523" s="1111"/>
      <c r="AW523" s="1111"/>
      <c r="AX523" s="1111"/>
      <c r="AY523" s="1111"/>
      <c r="AZ523" s="1111"/>
      <c r="BA523" s="1111"/>
      <c r="BB523" s="1111"/>
      <c r="BC523" s="1220">
        <v>4507.5</v>
      </c>
      <c r="BD523" s="1220"/>
      <c r="BE523" s="1220"/>
      <c r="BF523" s="1220"/>
    </row>
    <row r="524" spans="1:58" ht="9.9499999999999993" customHeight="1">
      <c r="A524" s="1221">
        <v>43881</v>
      </c>
      <c r="B524" s="1221"/>
      <c r="C524" s="1221"/>
      <c r="D524" s="1222" t="s">
        <v>6300</v>
      </c>
      <c r="E524" s="1222"/>
      <c r="F524" s="1220">
        <v>50795.71</v>
      </c>
      <c r="G524" s="1220"/>
      <c r="H524" s="1220"/>
      <c r="I524" s="1220"/>
      <c r="J524" s="1220"/>
      <c r="K524" s="1220"/>
      <c r="L524" s="1220"/>
      <c r="M524" s="1220"/>
      <c r="N524" s="1220">
        <v>50795.71</v>
      </c>
      <c r="O524" s="1220"/>
      <c r="P524" s="1220"/>
      <c r="Q524" s="1220"/>
      <c r="R524" s="1220"/>
      <c r="S524" s="1220"/>
      <c r="T524" s="1220"/>
      <c r="U524" s="1220">
        <v>340709.63</v>
      </c>
      <c r="V524" s="1220"/>
      <c r="W524" s="1220"/>
      <c r="X524" s="1220"/>
      <c r="Y524" s="1220"/>
      <c r="Z524" s="1220"/>
      <c r="AA524" s="1220"/>
      <c r="AB524" s="1220"/>
      <c r="AC524" s="1111"/>
      <c r="AD524" s="1111"/>
      <c r="AE524" s="1111"/>
      <c r="AF524" s="1111"/>
      <c r="AG524" s="1111"/>
      <c r="AH524" s="1111"/>
      <c r="AI524" s="1111"/>
      <c r="AJ524" s="1111"/>
      <c r="AK524" s="1111"/>
      <c r="AL524" s="1111"/>
      <c r="AM524" s="1111"/>
      <c r="AN524" s="1111"/>
      <c r="AO524" s="1111"/>
      <c r="AP524" s="1111"/>
      <c r="AQ524" s="1111"/>
      <c r="AR524" s="1111"/>
      <c r="AS524" s="1111"/>
      <c r="AT524" s="1111"/>
      <c r="AU524" s="1111"/>
      <c r="AV524" s="1111"/>
      <c r="AW524" s="1111"/>
      <c r="AX524" s="1111"/>
      <c r="AY524" s="1111"/>
      <c r="AZ524" s="1111"/>
      <c r="BA524" s="1111"/>
      <c r="BB524" s="1111"/>
      <c r="BC524" s="1220">
        <v>50795.71</v>
      </c>
      <c r="BD524" s="1220"/>
      <c r="BE524" s="1220"/>
      <c r="BF524" s="1220"/>
    </row>
    <row r="525" spans="1:58" ht="9.9499999999999993" customHeight="1">
      <c r="A525" s="1221">
        <v>43881</v>
      </c>
      <c r="B525" s="1221"/>
      <c r="C525" s="1221"/>
      <c r="D525" s="1222" t="s">
        <v>6301</v>
      </c>
      <c r="E525" s="1222"/>
      <c r="F525" s="1220">
        <v>5278.99</v>
      </c>
      <c r="G525" s="1220"/>
      <c r="H525" s="1220"/>
      <c r="I525" s="1220"/>
      <c r="J525" s="1220"/>
      <c r="K525" s="1220"/>
      <c r="L525" s="1220"/>
      <c r="M525" s="1220"/>
      <c r="N525" s="1220">
        <v>5278.99</v>
      </c>
      <c r="O525" s="1220"/>
      <c r="P525" s="1220"/>
      <c r="Q525" s="1220"/>
      <c r="R525" s="1220"/>
      <c r="S525" s="1220"/>
      <c r="T525" s="1220"/>
      <c r="U525" s="1220">
        <v>345988.62</v>
      </c>
      <c r="V525" s="1220"/>
      <c r="W525" s="1220"/>
      <c r="X525" s="1220"/>
      <c r="Y525" s="1220"/>
      <c r="Z525" s="1220"/>
      <c r="AA525" s="1220"/>
      <c r="AB525" s="1220"/>
      <c r="AC525" s="1111"/>
      <c r="AD525" s="1111"/>
      <c r="AE525" s="1111"/>
      <c r="AF525" s="1111"/>
      <c r="AG525" s="1111"/>
      <c r="AH525" s="1111"/>
      <c r="AI525" s="1111"/>
      <c r="AJ525" s="1111"/>
      <c r="AK525" s="1111"/>
      <c r="AL525" s="1111"/>
      <c r="AM525" s="1111"/>
      <c r="AN525" s="1111"/>
      <c r="AO525" s="1111"/>
      <c r="AP525" s="1111"/>
      <c r="AQ525" s="1111"/>
      <c r="AR525" s="1111"/>
      <c r="AS525" s="1111"/>
      <c r="AT525" s="1111"/>
      <c r="AU525" s="1111"/>
      <c r="AV525" s="1111"/>
      <c r="AW525" s="1111"/>
      <c r="AX525" s="1111"/>
      <c r="AY525" s="1111"/>
      <c r="AZ525" s="1111"/>
      <c r="BA525" s="1111"/>
      <c r="BB525" s="1111"/>
      <c r="BC525" s="1220">
        <v>5278.99</v>
      </c>
      <c r="BD525" s="1220"/>
      <c r="BE525" s="1220"/>
      <c r="BF525" s="1220"/>
    </row>
    <row r="526" spans="1:58" ht="9.9499999999999993" customHeight="1">
      <c r="A526" s="1221">
        <v>43902</v>
      </c>
      <c r="B526" s="1221"/>
      <c r="C526" s="1221"/>
      <c r="D526" s="1222" t="s">
        <v>6302</v>
      </c>
      <c r="E526" s="1222"/>
      <c r="F526" s="1220">
        <v>72915.100000000006</v>
      </c>
      <c r="G526" s="1220"/>
      <c r="H526" s="1220"/>
      <c r="I526" s="1220"/>
      <c r="J526" s="1220"/>
      <c r="K526" s="1220"/>
      <c r="L526" s="1220"/>
      <c r="M526" s="1220"/>
      <c r="N526" s="1220">
        <v>72915.100000000006</v>
      </c>
      <c r="O526" s="1220"/>
      <c r="P526" s="1220"/>
      <c r="Q526" s="1220"/>
      <c r="R526" s="1220"/>
      <c r="S526" s="1220"/>
      <c r="T526" s="1220"/>
      <c r="U526" s="1220">
        <v>418903.72</v>
      </c>
      <c r="V526" s="1220"/>
      <c r="W526" s="1220"/>
      <c r="X526" s="1220"/>
      <c r="Y526" s="1220"/>
      <c r="Z526" s="1220"/>
      <c r="AA526" s="1220"/>
      <c r="AB526" s="1220"/>
      <c r="AC526" s="1111"/>
      <c r="AD526" s="1111"/>
      <c r="AE526" s="1111"/>
      <c r="AF526" s="1111"/>
      <c r="AG526" s="1111"/>
      <c r="AH526" s="1111"/>
      <c r="AI526" s="1111"/>
      <c r="AJ526" s="1111"/>
      <c r="AK526" s="1111"/>
      <c r="AL526" s="1111"/>
      <c r="AM526" s="1111"/>
      <c r="AN526" s="1111"/>
      <c r="AO526" s="1111"/>
      <c r="AP526" s="1111"/>
      <c r="AQ526" s="1111"/>
      <c r="AR526" s="1111"/>
      <c r="AS526" s="1111"/>
      <c r="AT526" s="1111"/>
      <c r="AU526" s="1111"/>
      <c r="AV526" s="1111"/>
      <c r="AW526" s="1111"/>
      <c r="AX526" s="1111"/>
      <c r="AY526" s="1111"/>
      <c r="AZ526" s="1111"/>
      <c r="BA526" s="1111"/>
      <c r="BB526" s="1111"/>
      <c r="BC526" s="1220">
        <v>72915.100000000006</v>
      </c>
      <c r="BD526" s="1220"/>
      <c r="BE526" s="1220"/>
      <c r="BF526" s="1220"/>
    </row>
    <row r="527" spans="1:58" ht="9.9499999999999993" customHeight="1">
      <c r="A527" s="1221">
        <v>43928</v>
      </c>
      <c r="B527" s="1221"/>
      <c r="C527" s="1221"/>
      <c r="D527" s="1222" t="s">
        <v>6303</v>
      </c>
      <c r="E527" s="1222"/>
      <c r="F527" s="1220">
        <v>69933.13</v>
      </c>
      <c r="G527" s="1220"/>
      <c r="H527" s="1220"/>
      <c r="I527" s="1220"/>
      <c r="J527" s="1220"/>
      <c r="K527" s="1220"/>
      <c r="L527" s="1220"/>
      <c r="M527" s="1220"/>
      <c r="N527" s="1220">
        <v>69933.13</v>
      </c>
      <c r="O527" s="1220"/>
      <c r="P527" s="1220"/>
      <c r="Q527" s="1220"/>
      <c r="R527" s="1220"/>
      <c r="S527" s="1220"/>
      <c r="T527" s="1220"/>
      <c r="U527" s="1220">
        <v>488836.85</v>
      </c>
      <c r="V527" s="1220"/>
      <c r="W527" s="1220"/>
      <c r="X527" s="1220"/>
      <c r="Y527" s="1220"/>
      <c r="Z527" s="1220"/>
      <c r="AA527" s="1220"/>
      <c r="AB527" s="1220"/>
      <c r="AC527" s="1111"/>
      <c r="AD527" s="1111"/>
      <c r="AE527" s="1111"/>
      <c r="AF527" s="1111"/>
      <c r="AG527" s="1111"/>
      <c r="AH527" s="1111"/>
      <c r="AI527" s="1111"/>
      <c r="AJ527" s="1111"/>
      <c r="AK527" s="1111"/>
      <c r="AL527" s="1111"/>
      <c r="AM527" s="1111"/>
      <c r="AN527" s="1111"/>
      <c r="AO527" s="1111"/>
      <c r="AP527" s="1111"/>
      <c r="AQ527" s="1111"/>
      <c r="AR527" s="1111"/>
      <c r="AS527" s="1111"/>
      <c r="AT527" s="1111"/>
      <c r="AU527" s="1111"/>
      <c r="AV527" s="1111"/>
      <c r="AW527" s="1111"/>
      <c r="AX527" s="1111"/>
      <c r="AY527" s="1111"/>
      <c r="AZ527" s="1111"/>
      <c r="BA527" s="1111"/>
      <c r="BB527" s="1111"/>
      <c r="BC527" s="1220">
        <v>69933.13</v>
      </c>
      <c r="BD527" s="1220"/>
      <c r="BE527" s="1220"/>
      <c r="BF527" s="1220"/>
    </row>
    <row r="528" spans="1:58" ht="9.9499999999999993" customHeight="1">
      <c r="A528" s="1221">
        <v>43928</v>
      </c>
      <c r="B528" s="1221"/>
      <c r="C528" s="1221"/>
      <c r="D528" s="1222" t="s">
        <v>6304</v>
      </c>
      <c r="E528" s="1222"/>
      <c r="F528" s="1220">
        <v>26422.48</v>
      </c>
      <c r="G528" s="1220"/>
      <c r="H528" s="1220"/>
      <c r="I528" s="1220"/>
      <c r="J528" s="1220"/>
      <c r="K528" s="1220"/>
      <c r="L528" s="1220"/>
      <c r="M528" s="1220"/>
      <c r="N528" s="1220">
        <v>26422.48</v>
      </c>
      <c r="O528" s="1220"/>
      <c r="P528" s="1220"/>
      <c r="Q528" s="1220"/>
      <c r="R528" s="1220"/>
      <c r="S528" s="1220"/>
      <c r="T528" s="1220"/>
      <c r="U528" s="1220">
        <v>515259.33</v>
      </c>
      <c r="V528" s="1220"/>
      <c r="W528" s="1220"/>
      <c r="X528" s="1220"/>
      <c r="Y528" s="1220"/>
      <c r="Z528" s="1220"/>
      <c r="AA528" s="1220"/>
      <c r="AB528" s="1220"/>
      <c r="AC528" s="1111"/>
      <c r="AD528" s="1111"/>
      <c r="AE528" s="1111"/>
      <c r="AF528" s="1111"/>
      <c r="AG528" s="1111"/>
      <c r="AH528" s="1111"/>
      <c r="AI528" s="1111"/>
      <c r="AJ528" s="1111"/>
      <c r="AK528" s="1111"/>
      <c r="AL528" s="1111"/>
      <c r="AM528" s="1111"/>
      <c r="AN528" s="1111"/>
      <c r="AO528" s="1111"/>
      <c r="AP528" s="1111"/>
      <c r="AQ528" s="1111"/>
      <c r="AR528" s="1111"/>
      <c r="AS528" s="1111"/>
      <c r="AT528" s="1111"/>
      <c r="AU528" s="1111"/>
      <c r="AV528" s="1111"/>
      <c r="AW528" s="1111"/>
      <c r="AX528" s="1111"/>
      <c r="AY528" s="1111"/>
      <c r="AZ528" s="1111"/>
      <c r="BA528" s="1111"/>
      <c r="BB528" s="1111"/>
      <c r="BC528" s="1220">
        <v>26422.48</v>
      </c>
      <c r="BD528" s="1220"/>
      <c r="BE528" s="1220"/>
      <c r="BF528" s="1220"/>
    </row>
    <row r="529" spans="1:58" ht="9.9499999999999993" customHeight="1">
      <c r="A529" s="1221">
        <v>43929</v>
      </c>
      <c r="B529" s="1221"/>
      <c r="C529" s="1221"/>
      <c r="D529" s="1222" t="s">
        <v>6305</v>
      </c>
      <c r="E529" s="1222"/>
      <c r="F529" s="1220">
        <v>5278.99</v>
      </c>
      <c r="G529" s="1220"/>
      <c r="H529" s="1220"/>
      <c r="I529" s="1220"/>
      <c r="J529" s="1220"/>
      <c r="K529" s="1220"/>
      <c r="L529" s="1220"/>
      <c r="M529" s="1220"/>
      <c r="N529" s="1220">
        <v>5278.99</v>
      </c>
      <c r="O529" s="1220"/>
      <c r="P529" s="1220"/>
      <c r="Q529" s="1220"/>
      <c r="R529" s="1220"/>
      <c r="S529" s="1220"/>
      <c r="T529" s="1220"/>
      <c r="U529" s="1220">
        <v>520538.32</v>
      </c>
      <c r="V529" s="1220"/>
      <c r="W529" s="1220"/>
      <c r="X529" s="1220"/>
      <c r="Y529" s="1220"/>
      <c r="Z529" s="1220"/>
      <c r="AA529" s="1220"/>
      <c r="AB529" s="1220"/>
      <c r="AC529" s="1111"/>
      <c r="AD529" s="1111"/>
      <c r="AE529" s="1111"/>
      <c r="AF529" s="1111"/>
      <c r="AG529" s="1111"/>
      <c r="AH529" s="1111"/>
      <c r="AI529" s="1111"/>
      <c r="AJ529" s="1111"/>
      <c r="AK529" s="1111"/>
      <c r="AL529" s="1111"/>
      <c r="AM529" s="1111"/>
      <c r="AN529" s="1111"/>
      <c r="AO529" s="1111"/>
      <c r="AP529" s="1111"/>
      <c r="AQ529" s="1111"/>
      <c r="AR529" s="1111"/>
      <c r="AS529" s="1111"/>
      <c r="AT529" s="1111"/>
      <c r="AU529" s="1111"/>
      <c r="AV529" s="1111"/>
      <c r="AW529" s="1111"/>
      <c r="AX529" s="1111"/>
      <c r="AY529" s="1111"/>
      <c r="AZ529" s="1111"/>
      <c r="BA529" s="1111"/>
      <c r="BB529" s="1111"/>
      <c r="BC529" s="1220">
        <v>5278.99</v>
      </c>
      <c r="BD529" s="1220"/>
      <c r="BE529" s="1220"/>
      <c r="BF529" s="1220"/>
    </row>
    <row r="530" spans="1:58" ht="9.9499999999999993" customHeight="1">
      <c r="A530" s="1221">
        <v>43964</v>
      </c>
      <c r="B530" s="1221"/>
      <c r="C530" s="1221"/>
      <c r="D530" s="1222" t="s">
        <v>6306</v>
      </c>
      <c r="E530" s="1222"/>
      <c r="F530" s="1220">
        <v>69140.460000000006</v>
      </c>
      <c r="G530" s="1220"/>
      <c r="H530" s="1220"/>
      <c r="I530" s="1220"/>
      <c r="J530" s="1220"/>
      <c r="K530" s="1220"/>
      <c r="L530" s="1220"/>
      <c r="M530" s="1220"/>
      <c r="N530" s="1220">
        <v>69140.460000000006</v>
      </c>
      <c r="O530" s="1220"/>
      <c r="P530" s="1220"/>
      <c r="Q530" s="1220"/>
      <c r="R530" s="1220"/>
      <c r="S530" s="1220"/>
      <c r="T530" s="1220"/>
      <c r="U530" s="1220">
        <v>589678.78</v>
      </c>
      <c r="V530" s="1220"/>
      <c r="W530" s="1220"/>
      <c r="X530" s="1220"/>
      <c r="Y530" s="1220"/>
      <c r="Z530" s="1220"/>
      <c r="AA530" s="1220"/>
      <c r="AB530" s="1220"/>
      <c r="AC530" s="1111"/>
      <c r="AD530" s="1111"/>
      <c r="AE530" s="1111"/>
      <c r="AF530" s="1111"/>
      <c r="AG530" s="1111"/>
      <c r="AH530" s="1111"/>
      <c r="AI530" s="1111"/>
      <c r="AJ530" s="1111"/>
      <c r="AK530" s="1111"/>
      <c r="AL530" s="1111"/>
      <c r="AM530" s="1111"/>
      <c r="AN530" s="1111"/>
      <c r="AO530" s="1111"/>
      <c r="AP530" s="1111"/>
      <c r="AQ530" s="1111"/>
      <c r="AR530" s="1111"/>
      <c r="AS530" s="1111"/>
      <c r="AT530" s="1111"/>
      <c r="AU530" s="1111"/>
      <c r="AV530" s="1111"/>
      <c r="AW530" s="1111"/>
      <c r="AX530" s="1111"/>
      <c r="AY530" s="1111"/>
      <c r="AZ530" s="1111"/>
      <c r="BA530" s="1111"/>
      <c r="BB530" s="1111"/>
      <c r="BC530" s="1220">
        <v>69140.460000000006</v>
      </c>
      <c r="BD530" s="1220"/>
      <c r="BE530" s="1220"/>
      <c r="BF530" s="1220"/>
    </row>
    <row r="531" spans="1:58" ht="9.9499999999999993" customHeight="1">
      <c r="A531" s="1221">
        <v>43964</v>
      </c>
      <c r="B531" s="1221"/>
      <c r="C531" s="1221"/>
      <c r="D531" s="1222" t="s">
        <v>6307</v>
      </c>
      <c r="E531" s="1222"/>
      <c r="F531" s="1220">
        <v>5278.99</v>
      </c>
      <c r="G531" s="1220"/>
      <c r="H531" s="1220"/>
      <c r="I531" s="1220"/>
      <c r="J531" s="1220"/>
      <c r="K531" s="1220"/>
      <c r="L531" s="1220"/>
      <c r="M531" s="1220"/>
      <c r="N531" s="1220">
        <v>5278.99</v>
      </c>
      <c r="O531" s="1220"/>
      <c r="P531" s="1220"/>
      <c r="Q531" s="1220"/>
      <c r="R531" s="1220"/>
      <c r="S531" s="1220"/>
      <c r="T531" s="1220"/>
      <c r="U531" s="1220">
        <v>594957.77</v>
      </c>
      <c r="V531" s="1220"/>
      <c r="W531" s="1220"/>
      <c r="X531" s="1220"/>
      <c r="Y531" s="1220"/>
      <c r="Z531" s="1220"/>
      <c r="AA531" s="1220"/>
      <c r="AB531" s="1220"/>
      <c r="AC531" s="1111"/>
      <c r="AD531" s="1111"/>
      <c r="AE531" s="1111"/>
      <c r="AF531" s="1111"/>
      <c r="AG531" s="1111"/>
      <c r="AH531" s="1111"/>
      <c r="AI531" s="1111"/>
      <c r="AJ531" s="1111"/>
      <c r="AK531" s="1111"/>
      <c r="AL531" s="1111"/>
      <c r="AM531" s="1111"/>
      <c r="AN531" s="1111"/>
      <c r="AO531" s="1111"/>
      <c r="AP531" s="1111"/>
      <c r="AQ531" s="1111"/>
      <c r="AR531" s="1111"/>
      <c r="AS531" s="1111"/>
      <c r="AT531" s="1111"/>
      <c r="AU531" s="1111"/>
      <c r="AV531" s="1111"/>
      <c r="AW531" s="1111"/>
      <c r="AX531" s="1111"/>
      <c r="AY531" s="1111"/>
      <c r="AZ531" s="1111"/>
      <c r="BA531" s="1111"/>
      <c r="BB531" s="1111"/>
      <c r="BC531" s="1220">
        <v>5278.99</v>
      </c>
      <c r="BD531" s="1220"/>
      <c r="BE531" s="1220"/>
      <c r="BF531" s="1220"/>
    </row>
    <row r="532" spans="1:58" ht="9.9499999999999993" customHeight="1">
      <c r="A532" s="1221">
        <v>43964</v>
      </c>
      <c r="B532" s="1221"/>
      <c r="C532" s="1221"/>
      <c r="D532" s="1222" t="s">
        <v>6308</v>
      </c>
      <c r="E532" s="1222"/>
      <c r="F532" s="1220">
        <v>8954.68</v>
      </c>
      <c r="G532" s="1220"/>
      <c r="H532" s="1220"/>
      <c r="I532" s="1220"/>
      <c r="J532" s="1220"/>
      <c r="K532" s="1220"/>
      <c r="L532" s="1220"/>
      <c r="M532" s="1220"/>
      <c r="N532" s="1220">
        <v>8954.68</v>
      </c>
      <c r="O532" s="1220"/>
      <c r="P532" s="1220"/>
      <c r="Q532" s="1220"/>
      <c r="R532" s="1220"/>
      <c r="S532" s="1220"/>
      <c r="T532" s="1220"/>
      <c r="U532" s="1220">
        <v>603912.44999999995</v>
      </c>
      <c r="V532" s="1220"/>
      <c r="W532" s="1220"/>
      <c r="X532" s="1220"/>
      <c r="Y532" s="1220"/>
      <c r="Z532" s="1220"/>
      <c r="AA532" s="1220"/>
      <c r="AB532" s="1220"/>
      <c r="AC532" s="1111"/>
      <c r="AD532" s="1111"/>
      <c r="AE532" s="1111"/>
      <c r="AF532" s="1111"/>
      <c r="AG532" s="1111"/>
      <c r="AH532" s="1111"/>
      <c r="AI532" s="1111"/>
      <c r="AJ532" s="1111"/>
      <c r="AK532" s="1111"/>
      <c r="AL532" s="1111"/>
      <c r="AM532" s="1111"/>
      <c r="AN532" s="1111"/>
      <c r="AO532" s="1111"/>
      <c r="AP532" s="1111"/>
      <c r="AQ532" s="1111"/>
      <c r="AR532" s="1111"/>
      <c r="AS532" s="1111"/>
      <c r="AT532" s="1111"/>
      <c r="AU532" s="1111"/>
      <c r="AV532" s="1111"/>
      <c r="AW532" s="1111"/>
      <c r="AX532" s="1111"/>
      <c r="AY532" s="1111"/>
      <c r="AZ532" s="1111"/>
      <c r="BA532" s="1111"/>
      <c r="BB532" s="1111"/>
      <c r="BC532" s="1220">
        <v>8954.68</v>
      </c>
      <c r="BD532" s="1220"/>
      <c r="BE532" s="1220"/>
      <c r="BF532" s="1220"/>
    </row>
    <row r="533" spans="1:58" ht="9.9499999999999993" customHeight="1">
      <c r="A533" s="1221">
        <v>43964</v>
      </c>
      <c r="B533" s="1221"/>
      <c r="C533" s="1221"/>
      <c r="D533" s="1222" t="s">
        <v>6309</v>
      </c>
      <c r="E533" s="1222"/>
      <c r="F533" s="1220">
        <v>37425.17</v>
      </c>
      <c r="G533" s="1220"/>
      <c r="H533" s="1220"/>
      <c r="I533" s="1220"/>
      <c r="J533" s="1220"/>
      <c r="K533" s="1220"/>
      <c r="L533" s="1220"/>
      <c r="M533" s="1220"/>
      <c r="N533" s="1220">
        <v>37425.17</v>
      </c>
      <c r="O533" s="1220"/>
      <c r="P533" s="1220"/>
      <c r="Q533" s="1220"/>
      <c r="R533" s="1220"/>
      <c r="S533" s="1220"/>
      <c r="T533" s="1220"/>
      <c r="U533" s="1220">
        <v>641337.62</v>
      </c>
      <c r="V533" s="1220"/>
      <c r="W533" s="1220"/>
      <c r="X533" s="1220"/>
      <c r="Y533" s="1220"/>
      <c r="Z533" s="1220"/>
      <c r="AA533" s="1220"/>
      <c r="AB533" s="1220"/>
      <c r="AC533" s="1111"/>
      <c r="AD533" s="1111"/>
      <c r="AE533" s="1111"/>
      <c r="AF533" s="1111"/>
      <c r="AG533" s="1111"/>
      <c r="AH533" s="1111"/>
      <c r="AI533" s="1111"/>
      <c r="AJ533" s="1111"/>
      <c r="AK533" s="1111"/>
      <c r="AL533" s="1111"/>
      <c r="AM533" s="1111"/>
      <c r="AN533" s="1111"/>
      <c r="AO533" s="1111"/>
      <c r="AP533" s="1111"/>
      <c r="AQ533" s="1111"/>
      <c r="AR533" s="1111"/>
      <c r="AS533" s="1111"/>
      <c r="AT533" s="1111"/>
      <c r="AU533" s="1111"/>
      <c r="AV533" s="1111"/>
      <c r="AW533" s="1111"/>
      <c r="AX533" s="1111"/>
      <c r="AY533" s="1111"/>
      <c r="AZ533" s="1111"/>
      <c r="BA533" s="1111"/>
      <c r="BB533" s="1111"/>
      <c r="BC533" s="1220">
        <v>37425.17</v>
      </c>
      <c r="BD533" s="1220"/>
      <c r="BE533" s="1220"/>
      <c r="BF533" s="1220"/>
    </row>
    <row r="534" spans="1:58" ht="9.9499999999999993" customHeight="1">
      <c r="A534" s="1221">
        <v>43964</v>
      </c>
      <c r="B534" s="1221"/>
      <c r="C534" s="1221"/>
      <c r="D534" s="1222" t="s">
        <v>6310</v>
      </c>
      <c r="E534" s="1222"/>
      <c r="F534" s="1220">
        <v>11927.86</v>
      </c>
      <c r="G534" s="1220"/>
      <c r="H534" s="1220"/>
      <c r="I534" s="1220"/>
      <c r="J534" s="1220"/>
      <c r="K534" s="1220"/>
      <c r="L534" s="1220"/>
      <c r="M534" s="1220"/>
      <c r="N534" s="1220">
        <v>11927.86</v>
      </c>
      <c r="O534" s="1220"/>
      <c r="P534" s="1220"/>
      <c r="Q534" s="1220"/>
      <c r="R534" s="1220"/>
      <c r="S534" s="1220"/>
      <c r="T534" s="1220"/>
      <c r="U534" s="1220">
        <v>653265.48</v>
      </c>
      <c r="V534" s="1220"/>
      <c r="W534" s="1220"/>
      <c r="X534" s="1220"/>
      <c r="Y534" s="1220"/>
      <c r="Z534" s="1220"/>
      <c r="AA534" s="1220"/>
      <c r="AB534" s="1220"/>
      <c r="AC534" s="1111"/>
      <c r="AD534" s="1111"/>
      <c r="AE534" s="1111"/>
      <c r="AF534" s="1111"/>
      <c r="AG534" s="1111"/>
      <c r="AH534" s="1111"/>
      <c r="AI534" s="1111"/>
      <c r="AJ534" s="1111"/>
      <c r="AK534" s="1111"/>
      <c r="AL534" s="1111"/>
      <c r="AM534" s="1111"/>
      <c r="AN534" s="1111"/>
      <c r="AO534" s="1111"/>
      <c r="AP534" s="1111"/>
      <c r="AQ534" s="1111"/>
      <c r="AR534" s="1111"/>
      <c r="AS534" s="1111"/>
      <c r="AT534" s="1111"/>
      <c r="AU534" s="1111"/>
      <c r="AV534" s="1111"/>
      <c r="AW534" s="1111"/>
      <c r="AX534" s="1111"/>
      <c r="AY534" s="1111"/>
      <c r="AZ534" s="1111"/>
      <c r="BA534" s="1111"/>
      <c r="BB534" s="1111"/>
      <c r="BC534" s="1220">
        <v>11927.86</v>
      </c>
      <c r="BD534" s="1220"/>
      <c r="BE534" s="1220"/>
      <c r="BF534" s="1220"/>
    </row>
    <row r="535" spans="1:58" ht="9.9499999999999993" customHeight="1">
      <c r="A535" s="1221">
        <v>43992</v>
      </c>
      <c r="B535" s="1221"/>
      <c r="C535" s="1221"/>
      <c r="D535" s="1222" t="s">
        <v>6311</v>
      </c>
      <c r="E535" s="1222"/>
      <c r="F535" s="1220">
        <v>5278.99</v>
      </c>
      <c r="G535" s="1220"/>
      <c r="H535" s="1220"/>
      <c r="I535" s="1220"/>
      <c r="J535" s="1220"/>
      <c r="K535" s="1220"/>
      <c r="L535" s="1220"/>
      <c r="M535" s="1220"/>
      <c r="N535" s="1220">
        <v>5278.99</v>
      </c>
      <c r="O535" s="1220"/>
      <c r="P535" s="1220"/>
      <c r="Q535" s="1220"/>
      <c r="R535" s="1220"/>
      <c r="S535" s="1220"/>
      <c r="T535" s="1220"/>
      <c r="U535" s="1220">
        <v>658544.47</v>
      </c>
      <c r="V535" s="1220"/>
      <c r="W535" s="1220"/>
      <c r="X535" s="1220"/>
      <c r="Y535" s="1220"/>
      <c r="Z535" s="1220"/>
      <c r="AA535" s="1220"/>
      <c r="AB535" s="1220"/>
      <c r="AC535" s="1111"/>
      <c r="AD535" s="1111"/>
      <c r="AE535" s="1111"/>
      <c r="AF535" s="1111"/>
      <c r="AG535" s="1111"/>
      <c r="AH535" s="1111"/>
      <c r="AI535" s="1111"/>
      <c r="AJ535" s="1111"/>
      <c r="AK535" s="1111"/>
      <c r="AL535" s="1111"/>
      <c r="AM535" s="1111"/>
      <c r="AN535" s="1111"/>
      <c r="AO535" s="1111"/>
      <c r="AP535" s="1111"/>
      <c r="AQ535" s="1111"/>
      <c r="AR535" s="1220">
        <v>5278.99</v>
      </c>
      <c r="AS535" s="1220"/>
      <c r="AT535" s="1220"/>
      <c r="AU535" s="1220"/>
      <c r="AV535" s="1220"/>
      <c r="AW535" s="1220"/>
      <c r="AX535" s="1220"/>
      <c r="AY535" s="1220"/>
      <c r="AZ535" s="1220"/>
      <c r="BA535" s="1220"/>
      <c r="BB535" s="1220"/>
      <c r="BC535" s="1111"/>
      <c r="BD535" s="1111"/>
      <c r="BE535" s="1111"/>
      <c r="BF535" s="1111"/>
    </row>
    <row r="536" spans="1:58" ht="9.9499999999999993" customHeight="1">
      <c r="A536" s="1221">
        <v>43992</v>
      </c>
      <c r="B536" s="1221"/>
      <c r="C536" s="1221"/>
      <c r="D536" s="1222" t="s">
        <v>6312</v>
      </c>
      <c r="E536" s="1222"/>
      <c r="F536" s="1220">
        <v>43208.68</v>
      </c>
      <c r="G536" s="1220"/>
      <c r="H536" s="1220"/>
      <c r="I536" s="1220"/>
      <c r="J536" s="1220"/>
      <c r="K536" s="1220"/>
      <c r="L536" s="1220"/>
      <c r="M536" s="1220"/>
      <c r="N536" s="1220">
        <v>43208.68</v>
      </c>
      <c r="O536" s="1220"/>
      <c r="P536" s="1220"/>
      <c r="Q536" s="1220"/>
      <c r="R536" s="1220"/>
      <c r="S536" s="1220"/>
      <c r="T536" s="1220"/>
      <c r="U536" s="1220">
        <v>701753.15</v>
      </c>
      <c r="V536" s="1220"/>
      <c r="W536" s="1220"/>
      <c r="X536" s="1220"/>
      <c r="Y536" s="1220"/>
      <c r="Z536" s="1220"/>
      <c r="AA536" s="1220"/>
      <c r="AB536" s="1220"/>
      <c r="AC536" s="1111"/>
      <c r="AD536" s="1111"/>
      <c r="AE536" s="1111"/>
      <c r="AF536" s="1111"/>
      <c r="AG536" s="1111"/>
      <c r="AH536" s="1111"/>
      <c r="AI536" s="1111"/>
      <c r="AJ536" s="1111"/>
      <c r="AK536" s="1111"/>
      <c r="AL536" s="1111"/>
      <c r="AM536" s="1111"/>
      <c r="AN536" s="1111"/>
      <c r="AO536" s="1111"/>
      <c r="AP536" s="1111"/>
      <c r="AQ536" s="1111"/>
      <c r="AR536" s="1220">
        <v>43208.68</v>
      </c>
      <c r="AS536" s="1220"/>
      <c r="AT536" s="1220"/>
      <c r="AU536" s="1220"/>
      <c r="AV536" s="1220"/>
      <c r="AW536" s="1220"/>
      <c r="AX536" s="1220"/>
      <c r="AY536" s="1220"/>
      <c r="AZ536" s="1220"/>
      <c r="BA536" s="1220"/>
      <c r="BB536" s="1220"/>
      <c r="BC536" s="1111"/>
      <c r="BD536" s="1111"/>
      <c r="BE536" s="1111"/>
      <c r="BF536" s="1111"/>
    </row>
    <row r="537" spans="1:58" ht="9.9499999999999993" customHeight="1">
      <c r="A537" s="1221">
        <v>43997</v>
      </c>
      <c r="B537" s="1221"/>
      <c r="C537" s="1221"/>
      <c r="D537" s="1222" t="s">
        <v>6313</v>
      </c>
      <c r="E537" s="1222"/>
      <c r="F537" s="1220">
        <v>8417.4500000000007</v>
      </c>
      <c r="G537" s="1220"/>
      <c r="H537" s="1220"/>
      <c r="I537" s="1220"/>
      <c r="J537" s="1220"/>
      <c r="K537" s="1220"/>
      <c r="L537" s="1220"/>
      <c r="M537" s="1220"/>
      <c r="N537" s="1220">
        <v>8417.4500000000007</v>
      </c>
      <c r="O537" s="1220"/>
      <c r="P537" s="1220"/>
      <c r="Q537" s="1220"/>
      <c r="R537" s="1220"/>
      <c r="S537" s="1220"/>
      <c r="T537" s="1220"/>
      <c r="U537" s="1220">
        <v>710170.6</v>
      </c>
      <c r="V537" s="1220"/>
      <c r="W537" s="1220"/>
      <c r="X537" s="1220"/>
      <c r="Y537" s="1220"/>
      <c r="Z537" s="1220"/>
      <c r="AA537" s="1220"/>
      <c r="AB537" s="1220"/>
      <c r="AC537" s="1111"/>
      <c r="AD537" s="1111"/>
      <c r="AE537" s="1111"/>
      <c r="AF537" s="1111"/>
      <c r="AG537" s="1111"/>
      <c r="AH537" s="1111"/>
      <c r="AI537" s="1111"/>
      <c r="AJ537" s="1111"/>
      <c r="AK537" s="1111"/>
      <c r="AL537" s="1111"/>
      <c r="AM537" s="1111"/>
      <c r="AN537" s="1111"/>
      <c r="AO537" s="1111"/>
      <c r="AP537" s="1111"/>
      <c r="AQ537" s="1111"/>
      <c r="AR537" s="1220">
        <v>8417.4500000000007</v>
      </c>
      <c r="AS537" s="1220"/>
      <c r="AT537" s="1220"/>
      <c r="AU537" s="1220"/>
      <c r="AV537" s="1220"/>
      <c r="AW537" s="1220"/>
      <c r="AX537" s="1220"/>
      <c r="AY537" s="1220"/>
      <c r="AZ537" s="1220"/>
      <c r="BA537" s="1220"/>
      <c r="BB537" s="1220"/>
      <c r="BC537" s="1111"/>
      <c r="BD537" s="1111"/>
      <c r="BE537" s="1111"/>
      <c r="BF537" s="1111"/>
    </row>
    <row r="538" spans="1:58" ht="9.9499999999999993" customHeight="1">
      <c r="A538" s="1221">
        <v>43997</v>
      </c>
      <c r="B538" s="1221"/>
      <c r="C538" s="1221"/>
      <c r="D538" s="1222" t="s">
        <v>6314</v>
      </c>
      <c r="E538" s="1222"/>
      <c r="F538" s="1220">
        <v>9435.19</v>
      </c>
      <c r="G538" s="1220"/>
      <c r="H538" s="1220"/>
      <c r="I538" s="1220"/>
      <c r="J538" s="1220"/>
      <c r="K538" s="1220"/>
      <c r="L538" s="1220"/>
      <c r="M538" s="1220"/>
      <c r="N538" s="1220">
        <v>9435.19</v>
      </c>
      <c r="O538" s="1220"/>
      <c r="P538" s="1220"/>
      <c r="Q538" s="1220"/>
      <c r="R538" s="1220"/>
      <c r="S538" s="1220"/>
      <c r="T538" s="1220"/>
      <c r="U538" s="1220">
        <v>719605.79</v>
      </c>
      <c r="V538" s="1220"/>
      <c r="W538" s="1220"/>
      <c r="X538" s="1220"/>
      <c r="Y538" s="1220"/>
      <c r="Z538" s="1220"/>
      <c r="AA538" s="1220"/>
      <c r="AB538" s="1220"/>
      <c r="AC538" s="1111"/>
      <c r="AD538" s="1111"/>
      <c r="AE538" s="1111"/>
      <c r="AF538" s="1111"/>
      <c r="AG538" s="1111"/>
      <c r="AH538" s="1111"/>
      <c r="AI538" s="1111"/>
      <c r="AJ538" s="1111"/>
      <c r="AK538" s="1111"/>
      <c r="AL538" s="1111"/>
      <c r="AM538" s="1111"/>
      <c r="AN538" s="1111"/>
      <c r="AO538" s="1111"/>
      <c r="AP538" s="1111"/>
      <c r="AQ538" s="1111"/>
      <c r="AR538" s="1220">
        <v>9435.19</v>
      </c>
      <c r="AS538" s="1220"/>
      <c r="AT538" s="1220"/>
      <c r="AU538" s="1220"/>
      <c r="AV538" s="1220"/>
      <c r="AW538" s="1220"/>
      <c r="AX538" s="1220"/>
      <c r="AY538" s="1220"/>
      <c r="AZ538" s="1220"/>
      <c r="BA538" s="1220"/>
      <c r="BB538" s="1220"/>
      <c r="BC538" s="1111"/>
      <c r="BD538" s="1111"/>
      <c r="BE538" s="1111"/>
      <c r="BF538" s="1111"/>
    </row>
    <row r="539" spans="1:58" ht="9.9499999999999993" customHeight="1">
      <c r="A539" s="1221">
        <v>44015</v>
      </c>
      <c r="B539" s="1221"/>
      <c r="C539" s="1221"/>
      <c r="D539" s="1222" t="s">
        <v>6315</v>
      </c>
      <c r="E539" s="1222"/>
      <c r="F539" s="1220">
        <v>76434.95</v>
      </c>
      <c r="G539" s="1220"/>
      <c r="H539" s="1220"/>
      <c r="I539" s="1220"/>
      <c r="J539" s="1220"/>
      <c r="K539" s="1220"/>
      <c r="L539" s="1220"/>
      <c r="M539" s="1220"/>
      <c r="N539" s="1220">
        <v>76434.95</v>
      </c>
      <c r="O539" s="1220"/>
      <c r="P539" s="1220"/>
      <c r="Q539" s="1220"/>
      <c r="R539" s="1220"/>
      <c r="S539" s="1220"/>
      <c r="T539" s="1220"/>
      <c r="U539" s="1220">
        <v>796040.74</v>
      </c>
      <c r="V539" s="1220"/>
      <c r="W539" s="1220"/>
      <c r="X539" s="1220"/>
      <c r="Y539" s="1220"/>
      <c r="Z539" s="1220"/>
      <c r="AA539" s="1220"/>
      <c r="AB539" s="1220"/>
      <c r="AC539" s="1111"/>
      <c r="AD539" s="1111"/>
      <c r="AE539" s="1111"/>
      <c r="AF539" s="1111"/>
      <c r="AG539" s="1111"/>
      <c r="AH539" s="1111"/>
      <c r="AI539" s="1111"/>
      <c r="AJ539" s="1111"/>
      <c r="AK539" s="1111"/>
      <c r="AL539" s="1111"/>
      <c r="AM539" s="1111"/>
      <c r="AN539" s="1111"/>
      <c r="AO539" s="1111"/>
      <c r="AP539" s="1111"/>
      <c r="AQ539" s="1111"/>
      <c r="AR539" s="1220">
        <v>76434.95</v>
      </c>
      <c r="AS539" s="1220"/>
      <c r="AT539" s="1220"/>
      <c r="AU539" s="1220"/>
      <c r="AV539" s="1220"/>
      <c r="AW539" s="1220"/>
      <c r="AX539" s="1220"/>
      <c r="AY539" s="1220"/>
      <c r="AZ539" s="1220"/>
      <c r="BA539" s="1220"/>
      <c r="BB539" s="1220"/>
      <c r="BC539" s="1111"/>
      <c r="BD539" s="1111"/>
      <c r="BE539" s="1111"/>
      <c r="BF539" s="1111"/>
    </row>
    <row r="540" spans="1:58" ht="14.1" customHeight="1">
      <c r="A540" s="1221">
        <v>44022</v>
      </c>
      <c r="B540" s="1221"/>
      <c r="C540" s="1221"/>
      <c r="D540" s="1222" t="s">
        <v>6316</v>
      </c>
      <c r="E540" s="1222"/>
      <c r="F540" s="1220">
        <v>19439.400000000001</v>
      </c>
      <c r="G540" s="1220"/>
      <c r="H540" s="1220"/>
      <c r="I540" s="1220"/>
      <c r="J540" s="1220"/>
      <c r="K540" s="1220"/>
      <c r="L540" s="1220"/>
      <c r="M540" s="1220"/>
      <c r="N540" s="1220">
        <v>19439.400000000001</v>
      </c>
      <c r="O540" s="1220"/>
      <c r="P540" s="1220"/>
      <c r="Q540" s="1220"/>
      <c r="R540" s="1220"/>
      <c r="S540" s="1220"/>
      <c r="T540" s="1220"/>
      <c r="U540" s="1220">
        <v>815480.14</v>
      </c>
      <c r="V540" s="1220"/>
      <c r="W540" s="1220"/>
      <c r="X540" s="1220"/>
      <c r="Y540" s="1220"/>
      <c r="Z540" s="1220"/>
      <c r="AA540" s="1220"/>
      <c r="AB540" s="1220"/>
      <c r="AC540" s="1220">
        <v>19439.400000000001</v>
      </c>
      <c r="AD540" s="1220"/>
      <c r="AE540" s="1220"/>
      <c r="AF540" s="1220"/>
      <c r="AG540" s="1220"/>
      <c r="AH540" s="1220"/>
      <c r="AI540" s="1220"/>
      <c r="AJ540" s="1220"/>
      <c r="AK540" s="1220"/>
      <c r="AL540" s="1220"/>
      <c r="AM540" s="1220"/>
      <c r="AN540" s="1220"/>
      <c r="AO540" s="1220"/>
      <c r="AP540" s="1220"/>
      <c r="AQ540" s="1220"/>
      <c r="AR540" s="1111"/>
      <c r="AS540" s="1111"/>
      <c r="AT540" s="1111"/>
      <c r="AU540" s="1111"/>
      <c r="AV540" s="1111"/>
      <c r="AW540" s="1111"/>
      <c r="AX540" s="1111"/>
      <c r="AY540" s="1111"/>
      <c r="AZ540" s="1111"/>
      <c r="BA540" s="1111"/>
      <c r="BB540" s="1111"/>
      <c r="BC540" s="1111"/>
      <c r="BD540" s="1111"/>
      <c r="BE540" s="1111"/>
      <c r="BF540" s="1111"/>
    </row>
    <row r="541" spans="1:58" ht="11.1" customHeight="1">
      <c r="A541" s="1012" t="s">
        <v>5815</v>
      </c>
    </row>
    <row r="542" spans="1:58" ht="14.1" customHeight="1">
      <c r="A542" s="1221">
        <v>44039</v>
      </c>
      <c r="B542" s="1221"/>
      <c r="C542" s="1221"/>
      <c r="D542" s="1222" t="s">
        <v>6317</v>
      </c>
      <c r="E542" s="1222"/>
      <c r="F542" s="1220">
        <v>52343.31</v>
      </c>
      <c r="G542" s="1220"/>
      <c r="H542" s="1220"/>
      <c r="I542" s="1220"/>
      <c r="J542" s="1220"/>
      <c r="K542" s="1220"/>
      <c r="L542" s="1220"/>
      <c r="M542" s="1220"/>
      <c r="N542" s="1220">
        <v>52343.31</v>
      </c>
      <c r="O542" s="1220"/>
      <c r="P542" s="1220"/>
      <c r="Q542" s="1220"/>
      <c r="R542" s="1220"/>
      <c r="S542" s="1220"/>
      <c r="T542" s="1220"/>
      <c r="U542" s="1220">
        <v>867823.45</v>
      </c>
      <c r="V542" s="1220"/>
      <c r="W542" s="1220"/>
      <c r="X542" s="1220"/>
      <c r="Y542" s="1220"/>
      <c r="Z542" s="1220"/>
      <c r="AA542" s="1220"/>
      <c r="AB542" s="1220"/>
      <c r="AC542" s="1224">
        <v>52343.31</v>
      </c>
      <c r="AD542" s="1224"/>
      <c r="AE542" s="1224"/>
      <c r="AF542" s="1224"/>
      <c r="AG542" s="1224"/>
      <c r="AH542" s="1224"/>
      <c r="AI542" s="1224"/>
      <c r="AJ542" s="1224"/>
      <c r="AK542" s="1224"/>
      <c r="AL542" s="1224"/>
      <c r="AM542" s="1224"/>
      <c r="AN542" s="1224"/>
    </row>
    <row r="543" spans="1:58" ht="9.9499999999999993" customHeight="1">
      <c r="A543" s="1221">
        <v>44039</v>
      </c>
      <c r="B543" s="1221"/>
      <c r="C543" s="1221"/>
      <c r="D543" s="1222" t="s">
        <v>6318</v>
      </c>
      <c r="E543" s="1222"/>
      <c r="F543" s="1220">
        <v>5278.99</v>
      </c>
      <c r="G543" s="1220"/>
      <c r="H543" s="1220"/>
      <c r="I543" s="1220"/>
      <c r="J543" s="1220"/>
      <c r="K543" s="1220"/>
      <c r="L543" s="1220"/>
      <c r="M543" s="1220"/>
      <c r="N543" s="1220">
        <v>5278.99</v>
      </c>
      <c r="O543" s="1220"/>
      <c r="P543" s="1220"/>
      <c r="Q543" s="1220"/>
      <c r="R543" s="1220"/>
      <c r="S543" s="1220"/>
      <c r="T543" s="1220"/>
      <c r="U543" s="1220">
        <v>873102.44</v>
      </c>
      <c r="V543" s="1220"/>
      <c r="W543" s="1220"/>
      <c r="X543" s="1220"/>
      <c r="Y543" s="1220"/>
      <c r="Z543" s="1220"/>
      <c r="AA543" s="1220"/>
      <c r="AB543" s="1220"/>
      <c r="AC543" s="1224">
        <v>5278.99</v>
      </c>
      <c r="AD543" s="1224"/>
      <c r="AE543" s="1224"/>
      <c r="AF543" s="1224"/>
      <c r="AG543" s="1224"/>
      <c r="AH543" s="1224"/>
      <c r="AI543" s="1224"/>
      <c r="AJ543" s="1224"/>
      <c r="AK543" s="1224"/>
      <c r="AL543" s="1224"/>
      <c r="AM543" s="1224"/>
      <c r="AN543" s="1224"/>
    </row>
    <row r="544" spans="1:58" ht="9.9499999999999993" customHeight="1">
      <c r="A544" s="1221">
        <v>44039</v>
      </c>
      <c r="B544" s="1221"/>
      <c r="C544" s="1221"/>
      <c r="D544" s="1222" t="s">
        <v>6319</v>
      </c>
      <c r="E544" s="1222"/>
      <c r="F544" s="1220">
        <v>52522.23</v>
      </c>
      <c r="G544" s="1220"/>
      <c r="H544" s="1220"/>
      <c r="I544" s="1220"/>
      <c r="J544" s="1220"/>
      <c r="K544" s="1220"/>
      <c r="L544" s="1220"/>
      <c r="M544" s="1220"/>
      <c r="N544" s="1220">
        <v>52522.23</v>
      </c>
      <c r="O544" s="1220"/>
      <c r="P544" s="1220"/>
      <c r="Q544" s="1220"/>
      <c r="R544" s="1220"/>
      <c r="S544" s="1220"/>
      <c r="T544" s="1220"/>
      <c r="U544" s="1220">
        <v>925624.67</v>
      </c>
      <c r="V544" s="1220"/>
      <c r="W544" s="1220"/>
      <c r="X544" s="1220"/>
      <c r="Y544" s="1220"/>
      <c r="Z544" s="1220"/>
      <c r="AA544" s="1220"/>
      <c r="AB544" s="1220"/>
      <c r="AC544" s="1224">
        <v>52522.23</v>
      </c>
      <c r="AD544" s="1224"/>
      <c r="AE544" s="1224"/>
      <c r="AF544" s="1224"/>
      <c r="AG544" s="1224"/>
      <c r="AH544" s="1224"/>
      <c r="AI544" s="1224"/>
      <c r="AJ544" s="1224"/>
      <c r="AK544" s="1224"/>
      <c r="AL544" s="1224"/>
      <c r="AM544" s="1224"/>
      <c r="AN544" s="1224"/>
    </row>
    <row r="545" spans="1:58" ht="14.1" customHeight="1">
      <c r="A545" s="1221">
        <v>44040</v>
      </c>
      <c r="B545" s="1221"/>
      <c r="C545" s="1221"/>
      <c r="D545" s="1222" t="s">
        <v>6320</v>
      </c>
      <c r="E545" s="1222"/>
      <c r="F545" s="1220">
        <v>9486.52</v>
      </c>
      <c r="G545" s="1220"/>
      <c r="H545" s="1220"/>
      <c r="I545" s="1220"/>
      <c r="J545" s="1220"/>
      <c r="K545" s="1220"/>
      <c r="L545" s="1220"/>
      <c r="M545" s="1220"/>
      <c r="N545" s="1220">
        <v>9486.52</v>
      </c>
      <c r="O545" s="1220"/>
      <c r="P545" s="1220"/>
      <c r="Q545" s="1220"/>
      <c r="R545" s="1220"/>
      <c r="S545" s="1220"/>
      <c r="T545" s="1220"/>
      <c r="U545" s="1220">
        <v>935111.19</v>
      </c>
      <c r="V545" s="1220"/>
      <c r="W545" s="1220"/>
      <c r="X545" s="1220"/>
      <c r="Y545" s="1220"/>
      <c r="Z545" s="1220"/>
      <c r="AA545" s="1220"/>
      <c r="AB545" s="1220"/>
      <c r="AC545" s="1224">
        <v>9486.52</v>
      </c>
      <c r="AD545" s="1224"/>
      <c r="AE545" s="1224"/>
      <c r="AF545" s="1224"/>
      <c r="AG545" s="1224"/>
      <c r="AH545" s="1224"/>
      <c r="AI545" s="1224"/>
      <c r="AJ545" s="1224"/>
      <c r="AK545" s="1224"/>
      <c r="AL545" s="1224"/>
      <c r="AM545" s="1224"/>
      <c r="AN545" s="1224"/>
    </row>
    <row r="546" spans="1:58" ht="14.1" customHeight="1">
      <c r="A546" s="1013" t="s">
        <v>6321</v>
      </c>
    </row>
    <row r="547" spans="1:58" ht="14.1" customHeight="1">
      <c r="A547" s="1013" t="s">
        <v>6322</v>
      </c>
    </row>
    <row r="548" spans="1:58" ht="14.1" customHeight="1">
      <c r="A548" s="1221">
        <v>43232</v>
      </c>
      <c r="B548" s="1221"/>
      <c r="C548" s="1221"/>
      <c r="D548" s="1222" t="s">
        <v>6323</v>
      </c>
      <c r="E548" s="1222"/>
      <c r="F548" s="1220">
        <v>3836.76</v>
      </c>
      <c r="G548" s="1220"/>
      <c r="H548" s="1220"/>
      <c r="I548" s="1220"/>
      <c r="J548" s="1220"/>
      <c r="K548" s="1220"/>
      <c r="L548" s="1220"/>
      <c r="M548" s="1220"/>
      <c r="N548" s="1220">
        <v>3836.76</v>
      </c>
      <c r="O548" s="1220"/>
      <c r="P548" s="1220"/>
      <c r="Q548" s="1220"/>
      <c r="R548" s="1220"/>
      <c r="S548" s="1220"/>
      <c r="T548" s="1220"/>
      <c r="U548" s="1220">
        <v>3836.76</v>
      </c>
      <c r="V548" s="1220"/>
      <c r="W548" s="1220"/>
      <c r="X548" s="1220"/>
      <c r="Y548" s="1220"/>
      <c r="Z548" s="1220"/>
      <c r="AA548" s="1220"/>
      <c r="AB548" s="1220"/>
      <c r="AC548" s="1220"/>
      <c r="AD548" s="1220"/>
      <c r="AE548" s="1220"/>
      <c r="AF548" s="1220"/>
      <c r="AG548" s="1220"/>
      <c r="AH548" s="1220"/>
      <c r="AI548" s="1111"/>
      <c r="AJ548" s="1111"/>
      <c r="AK548" s="1111"/>
      <c r="AL548" s="1111"/>
      <c r="AM548" s="1111"/>
      <c r="AN548" s="1111"/>
      <c r="AO548" s="1111"/>
      <c r="AP548" s="1111"/>
      <c r="AQ548" s="1111"/>
      <c r="AR548" s="1111"/>
      <c r="AS548" s="1111"/>
      <c r="AT548" s="1111"/>
      <c r="AU548" s="1111"/>
      <c r="AV548" s="1111"/>
      <c r="AW548" s="1111"/>
      <c r="AX548" s="1111"/>
      <c r="AY548" s="1111"/>
      <c r="AZ548" s="1111"/>
      <c r="BA548" s="1111"/>
      <c r="BB548" s="1111"/>
      <c r="BC548" s="1111"/>
      <c r="BD548" s="1220">
        <v>3836.76</v>
      </c>
      <c r="BE548" s="1220"/>
      <c r="BF548" s="1220"/>
    </row>
    <row r="549" spans="1:58" ht="14.1" customHeight="1">
      <c r="A549" s="1221">
        <v>44013</v>
      </c>
      <c r="B549" s="1221"/>
      <c r="C549" s="1221"/>
      <c r="D549" s="1222" t="s">
        <v>6324</v>
      </c>
      <c r="E549" s="1222"/>
      <c r="F549" s="1220">
        <v>135888.48000000001</v>
      </c>
      <c r="G549" s="1220"/>
      <c r="H549" s="1220"/>
      <c r="I549" s="1220"/>
      <c r="J549" s="1220"/>
      <c r="K549" s="1220"/>
      <c r="L549" s="1220"/>
      <c r="M549" s="1220"/>
      <c r="N549" s="1220">
        <v>135888.48000000001</v>
      </c>
      <c r="O549" s="1220"/>
      <c r="P549" s="1220"/>
      <c r="Q549" s="1220"/>
      <c r="R549" s="1220"/>
      <c r="S549" s="1220"/>
      <c r="T549" s="1220"/>
      <c r="U549" s="1220">
        <v>139725.24</v>
      </c>
      <c r="V549" s="1220"/>
      <c r="W549" s="1220"/>
      <c r="X549" s="1220"/>
      <c r="Y549" s="1220"/>
      <c r="Z549" s="1220"/>
      <c r="AA549" s="1220"/>
      <c r="AB549" s="1220"/>
      <c r="AC549" s="1220"/>
      <c r="AD549" s="1220"/>
      <c r="AE549" s="1220"/>
      <c r="AF549" s="1220"/>
      <c r="AG549" s="1220"/>
      <c r="AH549" s="1220"/>
      <c r="AI549" s="1220">
        <v>135888.48000000001</v>
      </c>
      <c r="AJ549" s="1220"/>
      <c r="AK549" s="1220"/>
      <c r="AL549" s="1220"/>
      <c r="AM549" s="1220"/>
      <c r="AN549" s="1220"/>
      <c r="AO549" s="1220"/>
      <c r="AP549" s="1220"/>
      <c r="AQ549" s="1220"/>
      <c r="AR549" s="1220"/>
      <c r="AS549" s="1220"/>
      <c r="AT549" s="1220"/>
      <c r="AU549" s="1220"/>
      <c r="AV549" s="1220"/>
      <c r="AW549" s="1220"/>
      <c r="AX549" s="1220"/>
      <c r="AY549" s="1220"/>
      <c r="AZ549" s="1220"/>
      <c r="BA549" s="1220"/>
      <c r="BB549" s="1220"/>
      <c r="BC549" s="1220"/>
      <c r="BD549" s="1111"/>
      <c r="BE549" s="1111"/>
      <c r="BF549" s="1111"/>
    </row>
    <row r="550" spans="1:58" ht="14.1" customHeight="1">
      <c r="A550" s="1013" t="s">
        <v>6325</v>
      </c>
    </row>
    <row r="551" spans="1:58" ht="14.1" customHeight="1">
      <c r="A551" s="1013" t="s">
        <v>6326</v>
      </c>
    </row>
    <row r="552" spans="1:58" ht="11.1" customHeight="1">
      <c r="A552" s="1014" t="s">
        <v>6327</v>
      </c>
    </row>
    <row r="553" spans="1:58" ht="14.1" customHeight="1">
      <c r="A553" s="1013" t="s">
        <v>6328</v>
      </c>
    </row>
    <row r="554" spans="1:58" ht="14.1" customHeight="1">
      <c r="A554" s="1013" t="s">
        <v>6329</v>
      </c>
    </row>
    <row r="555" spans="1:58" ht="14.1" customHeight="1">
      <c r="A555" s="1221">
        <v>43836</v>
      </c>
      <c r="B555" s="1221"/>
      <c r="C555" s="1221"/>
      <c r="D555" s="1222" t="s">
        <v>6330</v>
      </c>
      <c r="E555" s="1222"/>
      <c r="F555" s="1220">
        <v>6057.21</v>
      </c>
      <c r="G555" s="1220"/>
      <c r="H555" s="1220"/>
      <c r="I555" s="1220"/>
      <c r="J555" s="1220"/>
      <c r="K555" s="1220"/>
      <c r="L555" s="1220"/>
      <c r="M555" s="1220"/>
      <c r="N555" s="1220">
        <v>6057.21</v>
      </c>
      <c r="O555" s="1220"/>
      <c r="P555" s="1220"/>
      <c r="Q555" s="1220"/>
      <c r="R555" s="1220"/>
      <c r="S555" s="1220"/>
      <c r="T555" s="1220"/>
      <c r="U555" s="1220">
        <v>6057.21</v>
      </c>
      <c r="V555" s="1220"/>
      <c r="W555" s="1220"/>
      <c r="X555" s="1220"/>
      <c r="Y555" s="1220"/>
      <c r="Z555" s="1220"/>
      <c r="AA555" s="1220"/>
      <c r="AB555" s="1220"/>
      <c r="AC555" s="1111"/>
      <c r="AD555" s="1111"/>
      <c r="AE555" s="1111"/>
      <c r="AF555" s="1111"/>
      <c r="AG555" s="1111"/>
      <c r="AH555" s="1111"/>
      <c r="AI555" s="1111"/>
      <c r="AJ555" s="1111"/>
      <c r="AK555" s="1111"/>
      <c r="AL555" s="1111"/>
      <c r="AM555" s="1111"/>
      <c r="AN555" s="1111"/>
      <c r="AO555" s="1111"/>
      <c r="AP555" s="1111"/>
      <c r="AQ555" s="1111"/>
      <c r="AR555" s="1111"/>
      <c r="AS555" s="1111"/>
      <c r="AT555" s="1111"/>
      <c r="AU555" s="1111"/>
      <c r="AV555" s="1111"/>
      <c r="AW555" s="1111"/>
      <c r="AX555" s="1111"/>
      <c r="AY555" s="1111"/>
      <c r="AZ555" s="1111"/>
      <c r="BA555" s="1111"/>
      <c r="BB555" s="1111"/>
      <c r="BC555" s="1111"/>
      <c r="BD555" s="1220">
        <v>6057.21</v>
      </c>
      <c r="BE555" s="1220"/>
      <c r="BF555" s="1220"/>
    </row>
    <row r="556" spans="1:58" ht="9.9499999999999993" customHeight="1">
      <c r="A556" s="1221">
        <v>43866</v>
      </c>
      <c r="B556" s="1221"/>
      <c r="C556" s="1221"/>
      <c r="D556" s="1222" t="s">
        <v>6331</v>
      </c>
      <c r="E556" s="1222"/>
      <c r="F556" s="1220">
        <v>7138.68</v>
      </c>
      <c r="G556" s="1220"/>
      <c r="H556" s="1220"/>
      <c r="I556" s="1220"/>
      <c r="J556" s="1220"/>
      <c r="K556" s="1220"/>
      <c r="L556" s="1220"/>
      <c r="M556" s="1220"/>
      <c r="N556" s="1220">
        <v>7138.68</v>
      </c>
      <c r="O556" s="1220"/>
      <c r="P556" s="1220"/>
      <c r="Q556" s="1220"/>
      <c r="R556" s="1220"/>
      <c r="S556" s="1220"/>
      <c r="T556" s="1220"/>
      <c r="U556" s="1220">
        <v>13195.89</v>
      </c>
      <c r="V556" s="1220"/>
      <c r="W556" s="1220"/>
      <c r="X556" s="1220"/>
      <c r="Y556" s="1220"/>
      <c r="Z556" s="1220"/>
      <c r="AA556" s="1220"/>
      <c r="AB556" s="1220"/>
      <c r="AC556" s="1111"/>
      <c r="AD556" s="1111"/>
      <c r="AE556" s="1111"/>
      <c r="AF556" s="1111"/>
      <c r="AG556" s="1111"/>
      <c r="AH556" s="1111"/>
      <c r="AI556" s="1111"/>
      <c r="AJ556" s="1111"/>
      <c r="AK556" s="1111"/>
      <c r="AL556" s="1111"/>
      <c r="AM556" s="1111"/>
      <c r="AN556" s="1111"/>
      <c r="AO556" s="1111"/>
      <c r="AP556" s="1111"/>
      <c r="AQ556" s="1111"/>
      <c r="AR556" s="1111"/>
      <c r="AS556" s="1111"/>
      <c r="AT556" s="1111"/>
      <c r="AU556" s="1111"/>
      <c r="AV556" s="1111"/>
      <c r="AW556" s="1111"/>
      <c r="AX556" s="1111"/>
      <c r="AY556" s="1111"/>
      <c r="AZ556" s="1111"/>
      <c r="BA556" s="1111"/>
      <c r="BB556" s="1111"/>
      <c r="BC556" s="1111"/>
      <c r="BD556" s="1220">
        <v>7138.68</v>
      </c>
      <c r="BE556" s="1220"/>
      <c r="BF556" s="1220"/>
    </row>
    <row r="557" spans="1:58" ht="9.9499999999999993" customHeight="1">
      <c r="A557" s="1221">
        <v>43893</v>
      </c>
      <c r="B557" s="1221"/>
      <c r="C557" s="1221"/>
      <c r="D557" s="1222" t="s">
        <v>6332</v>
      </c>
      <c r="E557" s="1222"/>
      <c r="F557" s="1220">
        <v>7542.57</v>
      </c>
      <c r="G557" s="1220"/>
      <c r="H557" s="1220"/>
      <c r="I557" s="1220"/>
      <c r="J557" s="1220"/>
      <c r="K557" s="1220"/>
      <c r="L557" s="1220"/>
      <c r="M557" s="1220"/>
      <c r="N557" s="1220">
        <v>7542.57</v>
      </c>
      <c r="O557" s="1220"/>
      <c r="P557" s="1220"/>
      <c r="Q557" s="1220"/>
      <c r="R557" s="1220"/>
      <c r="S557" s="1220"/>
      <c r="T557" s="1220"/>
      <c r="U557" s="1220">
        <v>20738.46</v>
      </c>
      <c r="V557" s="1220"/>
      <c r="W557" s="1220"/>
      <c r="X557" s="1220"/>
      <c r="Y557" s="1220"/>
      <c r="Z557" s="1220"/>
      <c r="AA557" s="1220"/>
      <c r="AB557" s="1220"/>
      <c r="AC557" s="1111"/>
      <c r="AD557" s="1111"/>
      <c r="AE557" s="1111"/>
      <c r="AF557" s="1111"/>
      <c r="AG557" s="1111"/>
      <c r="AH557" s="1111"/>
      <c r="AI557" s="1111"/>
      <c r="AJ557" s="1111"/>
      <c r="AK557" s="1111"/>
      <c r="AL557" s="1111"/>
      <c r="AM557" s="1111"/>
      <c r="AN557" s="1111"/>
      <c r="AO557" s="1111"/>
      <c r="AP557" s="1111"/>
      <c r="AQ557" s="1111"/>
      <c r="AR557" s="1111"/>
      <c r="AS557" s="1111"/>
      <c r="AT557" s="1111"/>
      <c r="AU557" s="1111"/>
      <c r="AV557" s="1111"/>
      <c r="AW557" s="1111"/>
      <c r="AX557" s="1111"/>
      <c r="AY557" s="1111"/>
      <c r="AZ557" s="1111"/>
      <c r="BA557" s="1111"/>
      <c r="BB557" s="1111"/>
      <c r="BC557" s="1111"/>
      <c r="BD557" s="1220">
        <v>7542.57</v>
      </c>
      <c r="BE557" s="1220"/>
      <c r="BF557" s="1220"/>
    </row>
    <row r="558" spans="1:58" ht="9.9499999999999993" customHeight="1">
      <c r="A558" s="1221">
        <v>43944</v>
      </c>
      <c r="B558" s="1221"/>
      <c r="C558" s="1221"/>
      <c r="D558" s="1222" t="s">
        <v>6333</v>
      </c>
      <c r="E558" s="1222"/>
      <c r="F558" s="1220">
        <v>6711.77</v>
      </c>
      <c r="G558" s="1220"/>
      <c r="H558" s="1220"/>
      <c r="I558" s="1220"/>
      <c r="J558" s="1220"/>
      <c r="K558" s="1220"/>
      <c r="L558" s="1220"/>
      <c r="M558" s="1220"/>
      <c r="N558" s="1220">
        <v>6711.77</v>
      </c>
      <c r="O558" s="1220"/>
      <c r="P558" s="1220"/>
      <c r="Q558" s="1220"/>
      <c r="R558" s="1220"/>
      <c r="S558" s="1220"/>
      <c r="T558" s="1220"/>
      <c r="U558" s="1220">
        <v>27450.23</v>
      </c>
      <c r="V558" s="1220"/>
      <c r="W558" s="1220"/>
      <c r="X558" s="1220"/>
      <c r="Y558" s="1220"/>
      <c r="Z558" s="1220"/>
      <c r="AA558" s="1220"/>
      <c r="AB558" s="1220"/>
      <c r="AC558" s="1111"/>
      <c r="AD558" s="1111"/>
      <c r="AE558" s="1111"/>
      <c r="AF558" s="1111"/>
      <c r="AG558" s="1111"/>
      <c r="AH558" s="1111"/>
      <c r="AI558" s="1111"/>
      <c r="AJ558" s="1111"/>
      <c r="AK558" s="1111"/>
      <c r="AL558" s="1111"/>
      <c r="AM558" s="1111"/>
      <c r="AN558" s="1111"/>
      <c r="AO558" s="1111"/>
      <c r="AP558" s="1111"/>
      <c r="AQ558" s="1111"/>
      <c r="AR558" s="1111"/>
      <c r="AS558" s="1111"/>
      <c r="AT558" s="1111"/>
      <c r="AU558" s="1111"/>
      <c r="AV558" s="1111"/>
      <c r="AW558" s="1111"/>
      <c r="AX558" s="1111"/>
      <c r="AY558" s="1111"/>
      <c r="AZ558" s="1111"/>
      <c r="BA558" s="1111"/>
      <c r="BB558" s="1111"/>
      <c r="BC558" s="1111"/>
      <c r="BD558" s="1220">
        <v>6711.77</v>
      </c>
      <c r="BE558" s="1220"/>
      <c r="BF558" s="1220"/>
    </row>
    <row r="559" spans="1:58" ht="9.9499999999999993" customHeight="1">
      <c r="A559" s="1221">
        <v>43959</v>
      </c>
      <c r="B559" s="1221"/>
      <c r="C559" s="1221"/>
      <c r="D559" s="1222" t="s">
        <v>6334</v>
      </c>
      <c r="E559" s="1222"/>
      <c r="F559" s="1220">
        <v>8081.21</v>
      </c>
      <c r="G559" s="1220"/>
      <c r="H559" s="1220"/>
      <c r="I559" s="1220"/>
      <c r="J559" s="1220"/>
      <c r="K559" s="1220"/>
      <c r="L559" s="1220"/>
      <c r="M559" s="1220"/>
      <c r="N559" s="1220">
        <v>8081.21</v>
      </c>
      <c r="O559" s="1220"/>
      <c r="P559" s="1220"/>
      <c r="Q559" s="1220"/>
      <c r="R559" s="1220"/>
      <c r="S559" s="1220"/>
      <c r="T559" s="1220"/>
      <c r="U559" s="1220">
        <v>35531.440000000002</v>
      </c>
      <c r="V559" s="1220"/>
      <c r="W559" s="1220"/>
      <c r="X559" s="1220"/>
      <c r="Y559" s="1220"/>
      <c r="Z559" s="1220"/>
      <c r="AA559" s="1220"/>
      <c r="AB559" s="1220"/>
      <c r="AC559" s="1111"/>
      <c r="AD559" s="1111"/>
      <c r="AE559" s="1111"/>
      <c r="AF559" s="1111"/>
      <c r="AG559" s="1111"/>
      <c r="AH559" s="1111"/>
      <c r="AI559" s="1111"/>
      <c r="AJ559" s="1111"/>
      <c r="AK559" s="1111"/>
      <c r="AL559" s="1111"/>
      <c r="AM559" s="1111"/>
      <c r="AN559" s="1111"/>
      <c r="AO559" s="1111"/>
      <c r="AP559" s="1111"/>
      <c r="AQ559" s="1111"/>
      <c r="AR559" s="1111"/>
      <c r="AS559" s="1111"/>
      <c r="AT559" s="1111"/>
      <c r="AU559" s="1111"/>
      <c r="AV559" s="1111"/>
      <c r="AW559" s="1111"/>
      <c r="AX559" s="1111"/>
      <c r="AY559" s="1111"/>
      <c r="AZ559" s="1111"/>
      <c r="BA559" s="1111"/>
      <c r="BB559" s="1111"/>
      <c r="BC559" s="1111"/>
      <c r="BD559" s="1220">
        <v>8081.21</v>
      </c>
      <c r="BE559" s="1220"/>
      <c r="BF559" s="1220"/>
    </row>
    <row r="560" spans="1:58" ht="9.9499999999999993" customHeight="1">
      <c r="A560" s="1221">
        <v>43984</v>
      </c>
      <c r="B560" s="1221"/>
      <c r="C560" s="1221"/>
      <c r="D560" s="1222" t="s">
        <v>6335</v>
      </c>
      <c r="E560" s="1222"/>
      <c r="F560" s="1220">
        <v>8788.58</v>
      </c>
      <c r="G560" s="1220"/>
      <c r="H560" s="1220"/>
      <c r="I560" s="1220"/>
      <c r="J560" s="1220"/>
      <c r="K560" s="1220"/>
      <c r="L560" s="1220"/>
      <c r="M560" s="1220"/>
      <c r="N560" s="1220">
        <v>8788.58</v>
      </c>
      <c r="O560" s="1220"/>
      <c r="P560" s="1220"/>
      <c r="Q560" s="1220"/>
      <c r="R560" s="1220"/>
      <c r="S560" s="1220"/>
      <c r="T560" s="1220"/>
      <c r="U560" s="1220">
        <v>44320.02</v>
      </c>
      <c r="V560" s="1220"/>
      <c r="W560" s="1220"/>
      <c r="X560" s="1220"/>
      <c r="Y560" s="1220"/>
      <c r="Z560" s="1220"/>
      <c r="AA560" s="1220"/>
      <c r="AB560" s="1220"/>
      <c r="AC560" s="1111"/>
      <c r="AD560" s="1111"/>
      <c r="AE560" s="1111"/>
      <c r="AF560" s="1111"/>
      <c r="AG560" s="1111"/>
      <c r="AH560" s="1111"/>
      <c r="AI560" s="1111"/>
      <c r="AJ560" s="1111"/>
      <c r="AK560" s="1111"/>
      <c r="AL560" s="1111"/>
      <c r="AM560" s="1111"/>
      <c r="AN560" s="1111"/>
      <c r="AO560" s="1111"/>
      <c r="AP560" s="1111"/>
      <c r="AQ560" s="1111"/>
      <c r="AR560" s="1111"/>
      <c r="AS560" s="1111"/>
      <c r="AT560" s="1111"/>
      <c r="AU560" s="1111"/>
      <c r="AV560" s="1111"/>
      <c r="AW560" s="1111"/>
      <c r="AX560" s="1111"/>
      <c r="AY560" s="1111"/>
      <c r="AZ560" s="1111"/>
      <c r="BA560" s="1111"/>
      <c r="BB560" s="1111"/>
      <c r="BC560" s="1111"/>
      <c r="BD560" s="1220">
        <v>8788.58</v>
      </c>
      <c r="BE560" s="1220"/>
      <c r="BF560" s="1220"/>
    </row>
    <row r="561" spans="1:58" ht="9.9499999999999993" customHeight="1">
      <c r="A561" s="1221">
        <v>44013</v>
      </c>
      <c r="B561" s="1221"/>
      <c r="C561" s="1221"/>
      <c r="D561" s="1222" t="s">
        <v>6336</v>
      </c>
      <c r="E561" s="1222"/>
      <c r="F561" s="1220">
        <v>9174.7199999999993</v>
      </c>
      <c r="G561" s="1220"/>
      <c r="H561" s="1220"/>
      <c r="I561" s="1220"/>
      <c r="J561" s="1220"/>
      <c r="K561" s="1220"/>
      <c r="L561" s="1220"/>
      <c r="M561" s="1220"/>
      <c r="N561" s="1220">
        <v>9174.7199999999993</v>
      </c>
      <c r="O561" s="1220"/>
      <c r="P561" s="1220"/>
      <c r="Q561" s="1220"/>
      <c r="R561" s="1220"/>
      <c r="S561" s="1220"/>
      <c r="T561" s="1220"/>
      <c r="U561" s="1220">
        <v>53494.74</v>
      </c>
      <c r="V561" s="1220"/>
      <c r="W561" s="1220"/>
      <c r="X561" s="1220"/>
      <c r="Y561" s="1220"/>
      <c r="Z561" s="1220"/>
      <c r="AA561" s="1220"/>
      <c r="AB561" s="1220"/>
      <c r="AC561" s="1111"/>
      <c r="AD561" s="1111"/>
      <c r="AE561" s="1111"/>
      <c r="AF561" s="1111"/>
      <c r="AG561" s="1111"/>
      <c r="AH561" s="1111"/>
      <c r="AI561" s="1111"/>
      <c r="AJ561" s="1111"/>
      <c r="AK561" s="1111"/>
      <c r="AL561" s="1111"/>
      <c r="AM561" s="1111"/>
      <c r="AN561" s="1111"/>
      <c r="AO561" s="1111"/>
      <c r="AP561" s="1111"/>
      <c r="AQ561" s="1111"/>
      <c r="AR561" s="1111"/>
      <c r="AS561" s="1232">
        <v>9174.7199999999993</v>
      </c>
      <c r="AT561" s="1232"/>
      <c r="AU561" s="1232"/>
      <c r="AV561" s="1232"/>
      <c r="AW561" s="1232"/>
      <c r="AX561" s="1232"/>
      <c r="AY561" s="1232"/>
      <c r="AZ561" s="1232"/>
      <c r="BA561" s="1232"/>
      <c r="BB561" s="1232"/>
      <c r="BC561" s="1232"/>
      <c r="BD561" s="1111"/>
      <c r="BE561" s="1111"/>
      <c r="BF561" s="1111"/>
    </row>
    <row r="562" spans="1:58" ht="9.9499999999999993" customHeight="1">
      <c r="A562" s="1221">
        <v>44021</v>
      </c>
      <c r="B562" s="1221"/>
      <c r="C562" s="1221"/>
      <c r="D562" s="1222" t="s">
        <v>6337</v>
      </c>
      <c r="E562" s="1222"/>
      <c r="F562" s="1220">
        <v>7880.15</v>
      </c>
      <c r="G562" s="1220"/>
      <c r="H562" s="1220"/>
      <c r="I562" s="1220"/>
      <c r="J562" s="1220"/>
      <c r="K562" s="1220"/>
      <c r="L562" s="1220"/>
      <c r="M562" s="1220"/>
      <c r="N562" s="1220">
        <v>7880.15</v>
      </c>
      <c r="O562" s="1220"/>
      <c r="P562" s="1220"/>
      <c r="Q562" s="1220"/>
      <c r="R562" s="1220"/>
      <c r="S562" s="1220"/>
      <c r="T562" s="1220"/>
      <c r="U562" s="1220">
        <v>61374.89</v>
      </c>
      <c r="V562" s="1220"/>
      <c r="W562" s="1220"/>
      <c r="X562" s="1220"/>
      <c r="Y562" s="1220"/>
      <c r="Z562" s="1220"/>
      <c r="AA562" s="1220"/>
      <c r="AB562" s="1220"/>
      <c r="AC562" s="1220">
        <v>7880.15</v>
      </c>
      <c r="AD562" s="1220"/>
      <c r="AE562" s="1220"/>
      <c r="AF562" s="1220"/>
      <c r="AG562" s="1220"/>
      <c r="AH562" s="1220"/>
      <c r="AI562" s="1220"/>
      <c r="AJ562" s="1220"/>
      <c r="AK562" s="1220"/>
      <c r="AL562" s="1220"/>
      <c r="AM562" s="1220"/>
      <c r="AN562" s="1220"/>
      <c r="AO562" s="1220"/>
      <c r="AP562" s="1220"/>
      <c r="AQ562" s="1220"/>
      <c r="AR562" s="1220"/>
      <c r="AS562" s="1111"/>
      <c r="AT562" s="1111"/>
      <c r="AU562" s="1111"/>
      <c r="AV562" s="1111"/>
      <c r="AW562" s="1111"/>
      <c r="AX562" s="1111"/>
      <c r="AY562" s="1111"/>
      <c r="AZ562" s="1111"/>
      <c r="BA562" s="1111"/>
      <c r="BB562" s="1111"/>
      <c r="BC562" s="1111"/>
      <c r="BD562" s="1111"/>
      <c r="BE562" s="1111"/>
      <c r="BF562" s="1111"/>
    </row>
    <row r="563" spans="1:58" ht="14.1" customHeight="1">
      <c r="A563" s="1221">
        <v>44021</v>
      </c>
      <c r="B563" s="1221"/>
      <c r="C563" s="1221"/>
      <c r="D563" s="1222" t="s">
        <v>6338</v>
      </c>
      <c r="E563" s="1222"/>
      <c r="F563" s="1220">
        <v>10206.02</v>
      </c>
      <c r="G563" s="1220"/>
      <c r="H563" s="1220"/>
      <c r="I563" s="1220"/>
      <c r="J563" s="1220"/>
      <c r="K563" s="1220"/>
      <c r="L563" s="1220"/>
      <c r="M563" s="1220"/>
      <c r="N563" s="1220">
        <v>10206.02</v>
      </c>
      <c r="O563" s="1220"/>
      <c r="P563" s="1220"/>
      <c r="Q563" s="1220"/>
      <c r="R563" s="1220"/>
      <c r="S563" s="1220"/>
      <c r="T563" s="1220"/>
      <c r="U563" s="1220">
        <v>71580.91</v>
      </c>
      <c r="V563" s="1220"/>
      <c r="W563" s="1220"/>
      <c r="X563" s="1220"/>
      <c r="Y563" s="1220"/>
      <c r="Z563" s="1220"/>
      <c r="AA563" s="1220"/>
      <c r="AB563" s="1220"/>
      <c r="AC563" s="1220">
        <v>10206.02</v>
      </c>
      <c r="AD563" s="1220"/>
      <c r="AE563" s="1220"/>
      <c r="AF563" s="1220"/>
      <c r="AG563" s="1220"/>
      <c r="AH563" s="1220"/>
      <c r="AI563" s="1220"/>
      <c r="AJ563" s="1220"/>
      <c r="AK563" s="1220"/>
      <c r="AL563" s="1220"/>
      <c r="AM563" s="1220"/>
      <c r="AN563" s="1220"/>
      <c r="AO563" s="1220"/>
      <c r="AP563" s="1220"/>
      <c r="AQ563" s="1220"/>
      <c r="AR563" s="1220"/>
      <c r="AS563" s="1111"/>
      <c r="AT563" s="1111"/>
      <c r="AU563" s="1111"/>
      <c r="AV563" s="1111"/>
      <c r="AW563" s="1111"/>
      <c r="AX563" s="1111"/>
      <c r="AY563" s="1111"/>
      <c r="AZ563" s="1111"/>
      <c r="BA563" s="1111"/>
      <c r="BB563" s="1111"/>
      <c r="BC563" s="1111"/>
      <c r="BD563" s="1111"/>
      <c r="BE563" s="1111"/>
      <c r="BF563" s="1111"/>
    </row>
    <row r="564" spans="1:58" ht="14.1" customHeight="1">
      <c r="A564" s="1013" t="s">
        <v>6339</v>
      </c>
    </row>
    <row r="565" spans="1:58" ht="14.1" customHeight="1">
      <c r="A565" s="1013" t="s">
        <v>6340</v>
      </c>
    </row>
    <row r="566" spans="1:58" ht="11.1" customHeight="1">
      <c r="A566" s="1014" t="s">
        <v>6341</v>
      </c>
    </row>
    <row r="567" spans="1:58" ht="14.1" customHeight="1">
      <c r="A567" s="1013" t="s">
        <v>6342</v>
      </c>
    </row>
    <row r="568" spans="1:58" ht="14.1" customHeight="1">
      <c r="A568" s="1013" t="s">
        <v>6343</v>
      </c>
    </row>
    <row r="569" spans="1:58" ht="11.1" customHeight="1">
      <c r="A569" s="1014" t="s">
        <v>6344</v>
      </c>
    </row>
    <row r="570" spans="1:58" ht="12.95" customHeight="1">
      <c r="A570" s="1111"/>
      <c r="B570" s="1111"/>
      <c r="C570" s="1111"/>
      <c r="D570" s="1111"/>
      <c r="E570" s="1111"/>
      <c r="F570" s="1111"/>
      <c r="G570" s="1111"/>
      <c r="H570" s="1111"/>
      <c r="I570" s="1111"/>
      <c r="J570" s="1111"/>
      <c r="K570" s="1111"/>
      <c r="L570" s="1111"/>
      <c r="M570" s="1111"/>
      <c r="N570" s="1111"/>
      <c r="O570" s="1111"/>
      <c r="P570" s="1111"/>
      <c r="Q570" s="1111"/>
      <c r="R570" s="1111"/>
      <c r="S570" s="1111"/>
      <c r="T570" s="1111"/>
      <c r="U570" s="1111"/>
      <c r="V570" s="1111"/>
      <c r="W570" s="1111"/>
      <c r="X570" s="1111"/>
      <c r="Y570" s="1111"/>
    </row>
    <row r="571" spans="1:58" ht="12.95" customHeight="1">
      <c r="A571" s="1111"/>
      <c r="B571" s="1111"/>
      <c r="C571" s="1111"/>
      <c r="D571" s="1111"/>
      <c r="E571" s="1111"/>
      <c r="F571" s="1111"/>
      <c r="G571" s="1111"/>
      <c r="H571" s="1111"/>
      <c r="I571" s="1111"/>
      <c r="J571" s="1111"/>
      <c r="K571" s="1111"/>
      <c r="L571" s="1111"/>
      <c r="M571" s="1111"/>
      <c r="N571" s="1111"/>
      <c r="O571" s="1111"/>
      <c r="P571" s="1111"/>
      <c r="Q571" s="1111"/>
      <c r="R571" s="1111"/>
      <c r="S571" s="1111"/>
      <c r="T571" s="1111"/>
      <c r="U571" s="1111"/>
      <c r="V571" s="1111"/>
      <c r="W571" s="1111"/>
      <c r="X571" s="1111"/>
      <c r="Y571" s="1111"/>
    </row>
    <row r="572" spans="1:58" ht="12.95" customHeight="1">
      <c r="A572" s="1111"/>
      <c r="B572" s="1111"/>
      <c r="C572" s="1111"/>
      <c r="D572" s="1111"/>
      <c r="E572" s="1111"/>
      <c r="F572" s="1111"/>
      <c r="G572" s="1111"/>
      <c r="H572" s="1111"/>
      <c r="I572" s="1111"/>
      <c r="J572" s="1111"/>
      <c r="K572" s="1111"/>
      <c r="L572" s="1111"/>
      <c r="M572" s="1111"/>
      <c r="N572" s="1111"/>
      <c r="O572" s="1111"/>
      <c r="P572" s="1111"/>
      <c r="Q572" s="1111"/>
      <c r="R572" s="1111"/>
      <c r="S572" s="1111"/>
      <c r="T572" s="1111"/>
      <c r="U572" s="1111"/>
      <c r="V572" s="1111"/>
      <c r="W572" s="1111"/>
      <c r="X572" s="1111"/>
      <c r="Y572" s="1111"/>
    </row>
    <row r="573" spans="1:58" ht="11.1" customHeight="1">
      <c r="A573" s="1014" t="s">
        <v>6345</v>
      </c>
    </row>
    <row r="574" spans="1:58" ht="14.1" customHeight="1">
      <c r="A574" s="1013" t="s">
        <v>6346</v>
      </c>
    </row>
    <row r="575" spans="1:58" ht="14.1" customHeight="1">
      <c r="A575" s="1013" t="s">
        <v>6347</v>
      </c>
    </row>
    <row r="576" spans="1:58" ht="14.1" customHeight="1">
      <c r="A576" s="1221">
        <v>43495</v>
      </c>
      <c r="B576" s="1221"/>
      <c r="C576" s="1221"/>
      <c r="D576" s="1222" t="s">
        <v>6348</v>
      </c>
      <c r="E576" s="1222"/>
      <c r="F576" s="1220">
        <v>36871.11</v>
      </c>
      <c r="G576" s="1220"/>
      <c r="H576" s="1220"/>
      <c r="I576" s="1220"/>
      <c r="J576" s="1220"/>
      <c r="K576" s="1220"/>
      <c r="L576" s="1220"/>
      <c r="M576" s="1220"/>
      <c r="N576" s="1220">
        <v>36871.11</v>
      </c>
      <c r="O576" s="1220"/>
      <c r="P576" s="1220"/>
      <c r="Q576" s="1220"/>
      <c r="R576" s="1220"/>
      <c r="S576" s="1220"/>
      <c r="T576" s="1220"/>
      <c r="U576" s="1220">
        <v>36871.11</v>
      </c>
      <c r="V576" s="1220"/>
      <c r="W576" s="1220"/>
      <c r="X576" s="1220"/>
      <c r="Y576" s="1220"/>
      <c r="Z576" s="1220"/>
      <c r="AA576" s="1220"/>
      <c r="AB576" s="1220"/>
      <c r="AC576" s="1111"/>
      <c r="AD576" s="1111"/>
      <c r="AE576" s="1111"/>
      <c r="AF576" s="1111"/>
      <c r="AG576" s="1111"/>
      <c r="AH576" s="1111"/>
      <c r="AI576" s="1111"/>
      <c r="AJ576" s="1111"/>
      <c r="AK576" s="1111"/>
      <c r="AL576" s="1111"/>
      <c r="AM576" s="1111"/>
      <c r="AN576" s="1111"/>
      <c r="AO576" s="1111"/>
      <c r="AP576" s="1111"/>
      <c r="AQ576" s="1111"/>
      <c r="AR576" s="1111"/>
      <c r="AS576" s="1111"/>
      <c r="AT576" s="1111"/>
      <c r="AU576" s="1111"/>
      <c r="AV576" s="1224">
        <v>36871.11</v>
      </c>
      <c r="AW576" s="1224"/>
      <c r="AX576" s="1224"/>
      <c r="AY576" s="1224"/>
      <c r="AZ576" s="1224"/>
      <c r="BA576" s="1224"/>
      <c r="BB576" s="1224"/>
      <c r="BC576" s="1224"/>
      <c r="BD576" s="1224"/>
      <c r="BE576" s="1224"/>
      <c r="BF576" s="1224"/>
    </row>
    <row r="577" spans="1:58" ht="9.9499999999999993" customHeight="1">
      <c r="A577" s="1221">
        <v>43552</v>
      </c>
      <c r="B577" s="1221"/>
      <c r="C577" s="1221"/>
      <c r="D577" s="1222" t="s">
        <v>6349</v>
      </c>
      <c r="E577" s="1222"/>
      <c r="F577" s="1220">
        <v>3245.4</v>
      </c>
      <c r="G577" s="1220"/>
      <c r="H577" s="1220"/>
      <c r="I577" s="1220"/>
      <c r="J577" s="1220"/>
      <c r="K577" s="1220"/>
      <c r="L577" s="1220"/>
      <c r="M577" s="1220"/>
      <c r="N577" s="1220">
        <v>3245.4</v>
      </c>
      <c r="O577" s="1220"/>
      <c r="P577" s="1220"/>
      <c r="Q577" s="1220"/>
      <c r="R577" s="1220"/>
      <c r="S577" s="1220"/>
      <c r="T577" s="1220"/>
      <c r="U577" s="1220">
        <v>40116.51</v>
      </c>
      <c r="V577" s="1220"/>
      <c r="W577" s="1220"/>
      <c r="X577" s="1220"/>
      <c r="Y577" s="1220"/>
      <c r="Z577" s="1220"/>
      <c r="AA577" s="1220"/>
      <c r="AB577" s="1220"/>
      <c r="AC577" s="1111"/>
      <c r="AD577" s="1111"/>
      <c r="AE577" s="1111"/>
      <c r="AF577" s="1111"/>
      <c r="AG577" s="1111"/>
      <c r="AH577" s="1111"/>
      <c r="AI577" s="1111"/>
      <c r="AJ577" s="1111"/>
      <c r="AK577" s="1111"/>
      <c r="AL577" s="1111"/>
      <c r="AM577" s="1111"/>
      <c r="AN577" s="1111"/>
      <c r="AO577" s="1111"/>
      <c r="AP577" s="1111"/>
      <c r="AQ577" s="1111"/>
      <c r="AR577" s="1111"/>
      <c r="AS577" s="1111"/>
      <c r="AT577" s="1111"/>
      <c r="AU577" s="1111"/>
      <c r="AV577" s="1224">
        <v>3245.4</v>
      </c>
      <c r="AW577" s="1224"/>
      <c r="AX577" s="1224"/>
      <c r="AY577" s="1224"/>
      <c r="AZ577" s="1224"/>
      <c r="BA577" s="1224"/>
      <c r="BB577" s="1224"/>
      <c r="BC577" s="1224"/>
      <c r="BD577" s="1224"/>
      <c r="BE577" s="1224"/>
      <c r="BF577" s="1224"/>
    </row>
    <row r="578" spans="1:58" ht="9.9499999999999993" customHeight="1">
      <c r="A578" s="1221">
        <v>43552</v>
      </c>
      <c r="B578" s="1221"/>
      <c r="C578" s="1221"/>
      <c r="D578" s="1222" t="s">
        <v>6350</v>
      </c>
      <c r="E578" s="1222"/>
      <c r="F578" s="1220">
        <v>45103.3</v>
      </c>
      <c r="G578" s="1220"/>
      <c r="H578" s="1220"/>
      <c r="I578" s="1220"/>
      <c r="J578" s="1220"/>
      <c r="K578" s="1220"/>
      <c r="L578" s="1220"/>
      <c r="M578" s="1220"/>
      <c r="N578" s="1220">
        <v>45103.3</v>
      </c>
      <c r="O578" s="1220"/>
      <c r="P578" s="1220"/>
      <c r="Q578" s="1220"/>
      <c r="R578" s="1220"/>
      <c r="S578" s="1220"/>
      <c r="T578" s="1220"/>
      <c r="U578" s="1220">
        <v>85219.81</v>
      </c>
      <c r="V578" s="1220"/>
      <c r="W578" s="1220"/>
      <c r="X578" s="1220"/>
      <c r="Y578" s="1220"/>
      <c r="Z578" s="1220"/>
      <c r="AA578" s="1220"/>
      <c r="AB578" s="1220"/>
      <c r="AC578" s="1111"/>
      <c r="AD578" s="1111"/>
      <c r="AE578" s="1111"/>
      <c r="AF578" s="1111"/>
      <c r="AG578" s="1111"/>
      <c r="AH578" s="1111"/>
      <c r="AI578" s="1111"/>
      <c r="AJ578" s="1111"/>
      <c r="AK578" s="1111"/>
      <c r="AL578" s="1111"/>
      <c r="AM578" s="1111"/>
      <c r="AN578" s="1111"/>
      <c r="AO578" s="1111"/>
      <c r="AP578" s="1111"/>
      <c r="AQ578" s="1111"/>
      <c r="AR578" s="1111"/>
      <c r="AS578" s="1111"/>
      <c r="AT578" s="1111"/>
      <c r="AU578" s="1111"/>
      <c r="AV578" s="1224">
        <v>45103.3</v>
      </c>
      <c r="AW578" s="1224"/>
      <c r="AX578" s="1224"/>
      <c r="AY578" s="1224"/>
      <c r="AZ578" s="1224"/>
      <c r="BA578" s="1224"/>
      <c r="BB578" s="1224"/>
      <c r="BC578" s="1224"/>
      <c r="BD578" s="1224"/>
      <c r="BE578" s="1224"/>
      <c r="BF578" s="1224"/>
    </row>
    <row r="579" spans="1:58" ht="9.9499999999999993" customHeight="1">
      <c r="A579" s="1221">
        <v>43644</v>
      </c>
      <c r="B579" s="1221"/>
      <c r="C579" s="1221"/>
      <c r="D579" s="1222" t="s">
        <v>6351</v>
      </c>
      <c r="E579" s="1222"/>
      <c r="F579" s="1220">
        <v>124657.11</v>
      </c>
      <c r="G579" s="1220"/>
      <c r="H579" s="1220"/>
      <c r="I579" s="1220"/>
      <c r="J579" s="1220"/>
      <c r="K579" s="1220"/>
      <c r="L579" s="1220"/>
      <c r="M579" s="1220"/>
      <c r="N579" s="1220">
        <v>124657.11</v>
      </c>
      <c r="O579" s="1220"/>
      <c r="P579" s="1220"/>
      <c r="Q579" s="1220"/>
      <c r="R579" s="1220"/>
      <c r="S579" s="1220"/>
      <c r="T579" s="1220"/>
      <c r="U579" s="1220">
        <v>209876.92</v>
      </c>
      <c r="V579" s="1220"/>
      <c r="W579" s="1220"/>
      <c r="X579" s="1220"/>
      <c r="Y579" s="1220"/>
      <c r="Z579" s="1220"/>
      <c r="AA579" s="1220"/>
      <c r="AB579" s="1220"/>
      <c r="AC579" s="1111"/>
      <c r="AD579" s="1111"/>
      <c r="AE579" s="1111"/>
      <c r="AF579" s="1111"/>
      <c r="AG579" s="1111"/>
      <c r="AH579" s="1111"/>
      <c r="AI579" s="1111"/>
      <c r="AJ579" s="1111"/>
      <c r="AK579" s="1111"/>
      <c r="AL579" s="1111"/>
      <c r="AM579" s="1111"/>
      <c r="AN579" s="1111"/>
      <c r="AO579" s="1111"/>
      <c r="AP579" s="1111"/>
      <c r="AQ579" s="1111"/>
      <c r="AR579" s="1111"/>
      <c r="AS579" s="1111"/>
      <c r="AT579" s="1111"/>
      <c r="AU579" s="1111"/>
      <c r="AV579" s="1220">
        <v>124657.11</v>
      </c>
      <c r="AW579" s="1220"/>
      <c r="AX579" s="1220"/>
      <c r="AY579" s="1220"/>
      <c r="AZ579" s="1220"/>
      <c r="BA579" s="1220"/>
      <c r="BB579" s="1220"/>
      <c r="BC579" s="1220"/>
      <c r="BD579" s="1220"/>
      <c r="BE579" s="1220"/>
      <c r="BF579" s="1220"/>
    </row>
    <row r="580" spans="1:58" ht="9.9499999999999993" customHeight="1">
      <c r="A580" s="1221">
        <v>43644</v>
      </c>
      <c r="B580" s="1221"/>
      <c r="C580" s="1221"/>
      <c r="D580" s="1222" t="s">
        <v>6352</v>
      </c>
      <c r="E580" s="1222"/>
      <c r="F580" s="1220">
        <v>3245.4</v>
      </c>
      <c r="G580" s="1220"/>
      <c r="H580" s="1220"/>
      <c r="I580" s="1220"/>
      <c r="J580" s="1220"/>
      <c r="K580" s="1220"/>
      <c r="L580" s="1220"/>
      <c r="M580" s="1220"/>
      <c r="N580" s="1220">
        <v>3245.4</v>
      </c>
      <c r="O580" s="1220"/>
      <c r="P580" s="1220"/>
      <c r="Q580" s="1220"/>
      <c r="R580" s="1220"/>
      <c r="S580" s="1220"/>
      <c r="T580" s="1220"/>
      <c r="U580" s="1220">
        <v>213122.32</v>
      </c>
      <c r="V580" s="1220"/>
      <c r="W580" s="1220"/>
      <c r="X580" s="1220"/>
      <c r="Y580" s="1220"/>
      <c r="Z580" s="1220"/>
      <c r="AA580" s="1220"/>
      <c r="AB580" s="1220"/>
      <c r="AC580" s="1111"/>
      <c r="AD580" s="1111"/>
      <c r="AE580" s="1111"/>
      <c r="AF580" s="1111"/>
      <c r="AG580" s="1111"/>
      <c r="AH580" s="1111"/>
      <c r="AI580" s="1111"/>
      <c r="AJ580" s="1111"/>
      <c r="AK580" s="1111"/>
      <c r="AL580" s="1111"/>
      <c r="AM580" s="1111"/>
      <c r="AN580" s="1111"/>
      <c r="AO580" s="1111"/>
      <c r="AP580" s="1111"/>
      <c r="AQ580" s="1111"/>
      <c r="AR580" s="1111"/>
      <c r="AS580" s="1111"/>
      <c r="AT580" s="1111"/>
      <c r="AU580" s="1111"/>
      <c r="AV580" s="1224">
        <v>3245.4</v>
      </c>
      <c r="AW580" s="1224"/>
      <c r="AX580" s="1224"/>
      <c r="AY580" s="1224"/>
      <c r="AZ580" s="1224"/>
      <c r="BA580" s="1224"/>
      <c r="BB580" s="1224"/>
      <c r="BC580" s="1224"/>
      <c r="BD580" s="1224"/>
      <c r="BE580" s="1224"/>
      <c r="BF580" s="1224"/>
    </row>
    <row r="581" spans="1:58" ht="9.9499999999999993" customHeight="1">
      <c r="A581" s="1221">
        <v>44039</v>
      </c>
      <c r="B581" s="1221"/>
      <c r="C581" s="1221"/>
      <c r="D581" s="1222" t="s">
        <v>6353</v>
      </c>
      <c r="E581" s="1222"/>
      <c r="F581" s="1220">
        <v>126119.01</v>
      </c>
      <c r="G581" s="1220"/>
      <c r="H581" s="1220"/>
      <c r="I581" s="1220"/>
      <c r="J581" s="1220"/>
      <c r="K581" s="1220"/>
      <c r="L581" s="1220"/>
      <c r="M581" s="1220"/>
      <c r="N581" s="1220">
        <v>126119.01</v>
      </c>
      <c r="O581" s="1220"/>
      <c r="P581" s="1220"/>
      <c r="Q581" s="1220"/>
      <c r="R581" s="1220"/>
      <c r="S581" s="1220"/>
      <c r="T581" s="1220"/>
      <c r="U581" s="1220">
        <v>339241.33</v>
      </c>
      <c r="V581" s="1220"/>
      <c r="W581" s="1220"/>
      <c r="X581" s="1220"/>
      <c r="Y581" s="1220"/>
      <c r="Z581" s="1220"/>
      <c r="AA581" s="1220"/>
      <c r="AB581" s="1220"/>
      <c r="AC581" s="1232">
        <v>126119.01</v>
      </c>
      <c r="AD581" s="1232"/>
      <c r="AE581" s="1232"/>
      <c r="AF581" s="1232"/>
      <c r="AG581" s="1232"/>
      <c r="AH581" s="1232"/>
      <c r="AI581" s="1232"/>
      <c r="AJ581" s="1232"/>
      <c r="AK581" s="1232"/>
      <c r="AL581" s="1232"/>
      <c r="AM581" s="1232"/>
      <c r="AN581" s="1232"/>
      <c r="AO581" s="1232"/>
      <c r="AP581" s="1232"/>
      <c r="AQ581" s="1232"/>
      <c r="AR581" s="1232"/>
      <c r="AS581" s="1232"/>
      <c r="AT581" s="1232"/>
      <c r="AU581" s="1232"/>
      <c r="AV581" s="1111"/>
      <c r="AW581" s="1111"/>
      <c r="AX581" s="1111"/>
      <c r="AY581" s="1111"/>
      <c r="AZ581" s="1111"/>
      <c r="BA581" s="1111"/>
      <c r="BB581" s="1111"/>
      <c r="BC581" s="1111"/>
      <c r="BD581" s="1111"/>
      <c r="BE581" s="1111"/>
      <c r="BF581" s="1111"/>
    </row>
    <row r="582" spans="1:58" ht="14.1" customHeight="1">
      <c r="A582" s="1221">
        <v>44039</v>
      </c>
      <c r="B582" s="1221"/>
      <c r="C582" s="1221"/>
      <c r="D582" s="1222" t="s">
        <v>6354</v>
      </c>
      <c r="E582" s="1222"/>
      <c r="F582" s="1220">
        <v>3800.87</v>
      </c>
      <c r="G582" s="1220"/>
      <c r="H582" s="1220"/>
      <c r="I582" s="1220"/>
      <c r="J582" s="1220"/>
      <c r="K582" s="1220"/>
      <c r="L582" s="1220"/>
      <c r="M582" s="1220"/>
      <c r="N582" s="1220">
        <v>3800.87</v>
      </c>
      <c r="O582" s="1220"/>
      <c r="P582" s="1220"/>
      <c r="Q582" s="1220"/>
      <c r="R582" s="1220"/>
      <c r="S582" s="1220"/>
      <c r="T582" s="1220"/>
      <c r="U582" s="1220">
        <v>343042.2</v>
      </c>
      <c r="V582" s="1220"/>
      <c r="W582" s="1220"/>
      <c r="X582" s="1220"/>
      <c r="Y582" s="1220"/>
      <c r="Z582" s="1220"/>
      <c r="AA582" s="1220"/>
      <c r="AB582" s="1220"/>
      <c r="AC582" s="1232">
        <v>3800.87</v>
      </c>
      <c r="AD582" s="1232"/>
      <c r="AE582" s="1232"/>
      <c r="AF582" s="1232"/>
      <c r="AG582" s="1232"/>
      <c r="AH582" s="1232"/>
      <c r="AI582" s="1232"/>
      <c r="AJ582" s="1232"/>
      <c r="AK582" s="1232"/>
      <c r="AL582" s="1232"/>
      <c r="AM582" s="1232"/>
      <c r="AN582" s="1232"/>
      <c r="AO582" s="1232"/>
      <c r="AP582" s="1232"/>
      <c r="AQ582" s="1232"/>
      <c r="AR582" s="1232"/>
      <c r="AS582" s="1232"/>
      <c r="AT582" s="1232"/>
      <c r="AU582" s="1232"/>
      <c r="AV582" s="1111"/>
      <c r="AW582" s="1111"/>
      <c r="AX582" s="1111"/>
      <c r="AY582" s="1111"/>
      <c r="AZ582" s="1111"/>
      <c r="BA582" s="1111"/>
      <c r="BB582" s="1111"/>
      <c r="BC582" s="1111"/>
      <c r="BD582" s="1111"/>
      <c r="BE582" s="1111"/>
      <c r="BF582" s="1111"/>
    </row>
    <row r="583" spans="1:58" ht="14.1" customHeight="1">
      <c r="A583" s="1013" t="s">
        <v>6355</v>
      </c>
    </row>
    <row r="584" spans="1:58" ht="14.1" customHeight="1">
      <c r="A584" s="1013" t="s">
        <v>6356</v>
      </c>
    </row>
    <row r="585" spans="1:58" ht="14.1" customHeight="1">
      <c r="A585" s="1221">
        <v>43232</v>
      </c>
      <c r="B585" s="1221"/>
      <c r="C585" s="1221"/>
      <c r="D585" s="1222" t="s">
        <v>6357</v>
      </c>
      <c r="E585" s="1222"/>
      <c r="F585" s="1220">
        <v>10789.44</v>
      </c>
      <c r="G585" s="1220"/>
      <c r="H585" s="1220"/>
      <c r="I585" s="1220"/>
      <c r="J585" s="1220"/>
      <c r="K585" s="1220"/>
      <c r="L585" s="1220"/>
      <c r="M585" s="1220"/>
      <c r="N585" s="1220">
        <v>10789.44</v>
      </c>
      <c r="O585" s="1220"/>
      <c r="P585" s="1220"/>
      <c r="Q585" s="1220"/>
      <c r="R585" s="1220"/>
      <c r="S585" s="1220"/>
      <c r="T585" s="1220"/>
      <c r="U585" s="1220">
        <v>10789.44</v>
      </c>
      <c r="V585" s="1220"/>
      <c r="W585" s="1220"/>
      <c r="X585" s="1220"/>
      <c r="Y585" s="1220"/>
      <c r="Z585" s="1220"/>
      <c r="AA585" s="1220"/>
      <c r="AB585" s="1220"/>
      <c r="AC585" s="1220"/>
      <c r="AD585" s="1220"/>
      <c r="AE585" s="1220"/>
      <c r="AF585" s="1220"/>
      <c r="AG585" s="1220"/>
      <c r="AH585" s="1220"/>
      <c r="AI585" s="1220"/>
      <c r="AJ585" s="1220"/>
      <c r="AK585" s="1220"/>
      <c r="AL585" s="1224">
        <v>10789.44</v>
      </c>
      <c r="AM585" s="1224"/>
      <c r="AN585" s="1224"/>
      <c r="AO585" s="1224"/>
      <c r="AP585" s="1224"/>
      <c r="AQ585" s="1224"/>
      <c r="AR585" s="1224"/>
      <c r="AS585" s="1224"/>
      <c r="AT585" s="1224"/>
      <c r="AU585" s="1224"/>
      <c r="AV585" s="1224"/>
      <c r="AW585" s="1224"/>
      <c r="AX585" s="1224"/>
      <c r="AY585" s="1224"/>
      <c r="AZ585" s="1224"/>
      <c r="BA585" s="1224"/>
      <c r="BB585" s="1224"/>
      <c r="BC585" s="1224"/>
      <c r="BD585" s="1224"/>
      <c r="BE585" s="1224"/>
      <c r="BF585" s="1224"/>
    </row>
    <row r="586" spans="1:58" ht="9.9499999999999993" customHeight="1">
      <c r="A586" s="1221">
        <v>43232</v>
      </c>
      <c r="B586" s="1221"/>
      <c r="C586" s="1221"/>
      <c r="D586" s="1222" t="s">
        <v>6358</v>
      </c>
      <c r="E586" s="1222"/>
      <c r="F586" s="1220">
        <v>11615.22</v>
      </c>
      <c r="G586" s="1220"/>
      <c r="H586" s="1220"/>
      <c r="I586" s="1220"/>
      <c r="J586" s="1220"/>
      <c r="K586" s="1220"/>
      <c r="L586" s="1220"/>
      <c r="M586" s="1220"/>
      <c r="N586" s="1220">
        <v>11615.22</v>
      </c>
      <c r="O586" s="1220"/>
      <c r="P586" s="1220"/>
      <c r="Q586" s="1220"/>
      <c r="R586" s="1220"/>
      <c r="S586" s="1220"/>
      <c r="T586" s="1220"/>
      <c r="U586" s="1220">
        <v>22404.66</v>
      </c>
      <c r="V586" s="1220"/>
      <c r="W586" s="1220"/>
      <c r="X586" s="1220"/>
      <c r="Y586" s="1220"/>
      <c r="Z586" s="1220"/>
      <c r="AA586" s="1220"/>
      <c r="AB586" s="1220"/>
      <c r="AC586" s="1220"/>
      <c r="AD586" s="1220"/>
      <c r="AE586" s="1220"/>
      <c r="AF586" s="1220"/>
      <c r="AG586" s="1220"/>
      <c r="AH586" s="1220"/>
      <c r="AI586" s="1220"/>
      <c r="AJ586" s="1220"/>
      <c r="AK586" s="1220"/>
      <c r="AL586" s="1224">
        <v>11615.22</v>
      </c>
      <c r="AM586" s="1224"/>
      <c r="AN586" s="1224"/>
      <c r="AO586" s="1224"/>
      <c r="AP586" s="1224"/>
      <c r="AQ586" s="1224"/>
      <c r="AR586" s="1224"/>
      <c r="AS586" s="1224"/>
      <c r="AT586" s="1224"/>
      <c r="AU586" s="1224"/>
      <c r="AV586" s="1224"/>
      <c r="AW586" s="1224"/>
      <c r="AX586" s="1224"/>
      <c r="AY586" s="1224"/>
      <c r="AZ586" s="1224"/>
      <c r="BA586" s="1224"/>
      <c r="BB586" s="1224"/>
      <c r="BC586" s="1224"/>
      <c r="BD586" s="1224"/>
      <c r="BE586" s="1224"/>
      <c r="BF586" s="1224"/>
    </row>
    <row r="587" spans="1:58" ht="9.9499999999999993" customHeight="1">
      <c r="A587" s="1221">
        <v>43232</v>
      </c>
      <c r="B587" s="1221"/>
      <c r="C587" s="1221"/>
      <c r="D587" s="1222" t="s">
        <v>6359</v>
      </c>
      <c r="E587" s="1222"/>
      <c r="F587" s="1220">
        <v>8947.31</v>
      </c>
      <c r="G587" s="1220"/>
      <c r="H587" s="1220"/>
      <c r="I587" s="1220"/>
      <c r="J587" s="1220"/>
      <c r="K587" s="1220"/>
      <c r="L587" s="1220"/>
      <c r="M587" s="1220"/>
      <c r="N587" s="1220">
        <v>8947.31</v>
      </c>
      <c r="O587" s="1220"/>
      <c r="P587" s="1220"/>
      <c r="Q587" s="1220"/>
      <c r="R587" s="1220"/>
      <c r="S587" s="1220"/>
      <c r="T587" s="1220"/>
      <c r="U587" s="1220">
        <v>31351.97</v>
      </c>
      <c r="V587" s="1220"/>
      <c r="W587" s="1220"/>
      <c r="X587" s="1220"/>
      <c r="Y587" s="1220"/>
      <c r="Z587" s="1220"/>
      <c r="AA587" s="1220"/>
      <c r="AB587" s="1220"/>
      <c r="AC587" s="1220"/>
      <c r="AD587" s="1220"/>
      <c r="AE587" s="1220"/>
      <c r="AF587" s="1220"/>
      <c r="AG587" s="1220"/>
      <c r="AH587" s="1220"/>
      <c r="AI587" s="1220"/>
      <c r="AJ587" s="1220"/>
      <c r="AK587" s="1220"/>
      <c r="AL587" s="1224">
        <v>8947.31</v>
      </c>
      <c r="AM587" s="1224"/>
      <c r="AN587" s="1224"/>
      <c r="AO587" s="1224"/>
      <c r="AP587" s="1224"/>
      <c r="AQ587" s="1224"/>
      <c r="AR587" s="1224"/>
      <c r="AS587" s="1224"/>
      <c r="AT587" s="1224"/>
      <c r="AU587" s="1224"/>
      <c r="AV587" s="1224"/>
      <c r="AW587" s="1224"/>
      <c r="AX587" s="1224"/>
      <c r="AY587" s="1224"/>
      <c r="AZ587" s="1224"/>
      <c r="BA587" s="1224"/>
      <c r="BB587" s="1224"/>
      <c r="BC587" s="1224"/>
      <c r="BD587" s="1224"/>
      <c r="BE587" s="1224"/>
      <c r="BF587" s="1224"/>
    </row>
    <row r="588" spans="1:58" ht="9.9499999999999993" customHeight="1">
      <c r="A588" s="1221">
        <v>43232</v>
      </c>
      <c r="B588" s="1221"/>
      <c r="C588" s="1221"/>
      <c r="D588" s="1222" t="s">
        <v>6360</v>
      </c>
      <c r="E588" s="1222"/>
      <c r="F588" s="1220">
        <v>10598.87</v>
      </c>
      <c r="G588" s="1220"/>
      <c r="H588" s="1220"/>
      <c r="I588" s="1220"/>
      <c r="J588" s="1220"/>
      <c r="K588" s="1220"/>
      <c r="L588" s="1220"/>
      <c r="M588" s="1220"/>
      <c r="N588" s="1220">
        <v>10598.87</v>
      </c>
      <c r="O588" s="1220"/>
      <c r="P588" s="1220"/>
      <c r="Q588" s="1220"/>
      <c r="R588" s="1220"/>
      <c r="S588" s="1220"/>
      <c r="T588" s="1220"/>
      <c r="U588" s="1220">
        <v>41950.84</v>
      </c>
      <c r="V588" s="1220"/>
      <c r="W588" s="1220"/>
      <c r="X588" s="1220"/>
      <c r="Y588" s="1220"/>
      <c r="Z588" s="1220"/>
      <c r="AA588" s="1220"/>
      <c r="AB588" s="1220"/>
      <c r="AC588" s="1220"/>
      <c r="AD588" s="1220"/>
      <c r="AE588" s="1220"/>
      <c r="AF588" s="1220"/>
      <c r="AG588" s="1220"/>
      <c r="AH588" s="1220"/>
      <c r="AI588" s="1220"/>
      <c r="AJ588" s="1220"/>
      <c r="AK588" s="1220"/>
      <c r="AL588" s="1224">
        <v>10598.87</v>
      </c>
      <c r="AM588" s="1224"/>
      <c r="AN588" s="1224"/>
      <c r="AO588" s="1224"/>
      <c r="AP588" s="1224"/>
      <c r="AQ588" s="1224"/>
      <c r="AR588" s="1224"/>
      <c r="AS588" s="1224"/>
      <c r="AT588" s="1224"/>
      <c r="AU588" s="1224"/>
      <c r="AV588" s="1224"/>
      <c r="AW588" s="1224"/>
      <c r="AX588" s="1224"/>
      <c r="AY588" s="1224"/>
      <c r="AZ588" s="1224"/>
      <c r="BA588" s="1224"/>
      <c r="BB588" s="1224"/>
      <c r="BC588" s="1224"/>
      <c r="BD588" s="1224"/>
      <c r="BE588" s="1224"/>
      <c r="BF588" s="1224"/>
    </row>
    <row r="589" spans="1:58" ht="9.9499999999999993" customHeight="1">
      <c r="A589" s="1221">
        <v>43232</v>
      </c>
      <c r="B589" s="1221"/>
      <c r="C589" s="1221"/>
      <c r="D589" s="1222" t="s">
        <v>6361</v>
      </c>
      <c r="E589" s="1222"/>
      <c r="F589" s="1220">
        <v>10313.030000000001</v>
      </c>
      <c r="G589" s="1220"/>
      <c r="H589" s="1220"/>
      <c r="I589" s="1220"/>
      <c r="J589" s="1220"/>
      <c r="K589" s="1220"/>
      <c r="L589" s="1220"/>
      <c r="M589" s="1220"/>
      <c r="N589" s="1220">
        <v>10313.030000000001</v>
      </c>
      <c r="O589" s="1220"/>
      <c r="P589" s="1220"/>
      <c r="Q589" s="1220"/>
      <c r="R589" s="1220"/>
      <c r="S589" s="1220"/>
      <c r="T589" s="1220"/>
      <c r="U589" s="1220">
        <v>52263.87</v>
      </c>
      <c r="V589" s="1220"/>
      <c r="W589" s="1220"/>
      <c r="X589" s="1220"/>
      <c r="Y589" s="1220"/>
      <c r="Z589" s="1220"/>
      <c r="AA589" s="1220"/>
      <c r="AB589" s="1220"/>
      <c r="AC589" s="1220"/>
      <c r="AD589" s="1220"/>
      <c r="AE589" s="1220"/>
      <c r="AF589" s="1220"/>
      <c r="AG589" s="1220"/>
      <c r="AH589" s="1220"/>
      <c r="AI589" s="1220"/>
      <c r="AJ589" s="1220"/>
      <c r="AK589" s="1220"/>
      <c r="AL589" s="1224">
        <v>10313.030000000001</v>
      </c>
      <c r="AM589" s="1224"/>
      <c r="AN589" s="1224"/>
      <c r="AO589" s="1224"/>
      <c r="AP589" s="1224"/>
      <c r="AQ589" s="1224"/>
      <c r="AR589" s="1224"/>
      <c r="AS589" s="1224"/>
      <c r="AT589" s="1224"/>
      <c r="AU589" s="1224"/>
      <c r="AV589" s="1224"/>
      <c r="AW589" s="1224"/>
      <c r="AX589" s="1224"/>
      <c r="AY589" s="1224"/>
      <c r="AZ589" s="1224"/>
      <c r="BA589" s="1224"/>
      <c r="BB589" s="1224"/>
      <c r="BC589" s="1224"/>
      <c r="BD589" s="1224"/>
      <c r="BE589" s="1224"/>
      <c r="BF589" s="1224"/>
    </row>
    <row r="590" spans="1:58" ht="9.9499999999999993" customHeight="1">
      <c r="A590" s="1221">
        <v>43232</v>
      </c>
      <c r="B590" s="1221"/>
      <c r="C590" s="1221"/>
      <c r="D590" s="1222" t="s">
        <v>6362</v>
      </c>
      <c r="E590" s="1222"/>
      <c r="F590" s="1220">
        <v>9550.77</v>
      </c>
      <c r="G590" s="1220"/>
      <c r="H590" s="1220"/>
      <c r="I590" s="1220"/>
      <c r="J590" s="1220"/>
      <c r="K590" s="1220"/>
      <c r="L590" s="1220"/>
      <c r="M590" s="1220"/>
      <c r="N590" s="1220">
        <v>9550.77</v>
      </c>
      <c r="O590" s="1220"/>
      <c r="P590" s="1220"/>
      <c r="Q590" s="1220"/>
      <c r="R590" s="1220"/>
      <c r="S590" s="1220"/>
      <c r="T590" s="1220"/>
      <c r="U590" s="1220">
        <v>61814.64</v>
      </c>
      <c r="V590" s="1220"/>
      <c r="W590" s="1220"/>
      <c r="X590" s="1220"/>
      <c r="Y590" s="1220"/>
      <c r="Z590" s="1220"/>
      <c r="AA590" s="1220"/>
      <c r="AB590" s="1220"/>
      <c r="AC590" s="1220"/>
      <c r="AD590" s="1220"/>
      <c r="AE590" s="1220"/>
      <c r="AF590" s="1220"/>
      <c r="AG590" s="1220"/>
      <c r="AH590" s="1220"/>
      <c r="AI590" s="1220"/>
      <c r="AJ590" s="1220"/>
      <c r="AK590" s="1220"/>
      <c r="AL590" s="1224">
        <v>9550.77</v>
      </c>
      <c r="AM590" s="1224"/>
      <c r="AN590" s="1224"/>
      <c r="AO590" s="1224"/>
      <c r="AP590" s="1224"/>
      <c r="AQ590" s="1224"/>
      <c r="AR590" s="1224"/>
      <c r="AS590" s="1224"/>
      <c r="AT590" s="1224"/>
      <c r="AU590" s="1224"/>
      <c r="AV590" s="1224"/>
      <c r="AW590" s="1224"/>
      <c r="AX590" s="1224"/>
      <c r="AY590" s="1224"/>
      <c r="AZ590" s="1224"/>
      <c r="BA590" s="1224"/>
      <c r="BB590" s="1224"/>
      <c r="BC590" s="1224"/>
      <c r="BD590" s="1224"/>
      <c r="BE590" s="1224"/>
      <c r="BF590" s="1224"/>
    </row>
    <row r="591" spans="1:58" ht="9.9499999999999993" customHeight="1">
      <c r="A591" s="1221">
        <v>43232</v>
      </c>
      <c r="B591" s="1221"/>
      <c r="C591" s="1221"/>
      <c r="D591" s="1222" t="s">
        <v>6363</v>
      </c>
      <c r="E591" s="1222"/>
      <c r="F591" s="1220">
        <v>9741.33</v>
      </c>
      <c r="G591" s="1220"/>
      <c r="H591" s="1220"/>
      <c r="I591" s="1220"/>
      <c r="J591" s="1220"/>
      <c r="K591" s="1220"/>
      <c r="L591" s="1220"/>
      <c r="M591" s="1220"/>
      <c r="N591" s="1220">
        <v>9741.33</v>
      </c>
      <c r="O591" s="1220"/>
      <c r="P591" s="1220"/>
      <c r="Q591" s="1220"/>
      <c r="R591" s="1220"/>
      <c r="S591" s="1220"/>
      <c r="T591" s="1220"/>
      <c r="U591" s="1220">
        <v>71555.97</v>
      </c>
      <c r="V591" s="1220"/>
      <c r="W591" s="1220"/>
      <c r="X591" s="1220"/>
      <c r="Y591" s="1220"/>
      <c r="Z591" s="1220"/>
      <c r="AA591" s="1220"/>
      <c r="AB591" s="1220"/>
      <c r="AC591" s="1220"/>
      <c r="AD591" s="1220"/>
      <c r="AE591" s="1220"/>
      <c r="AF591" s="1220"/>
      <c r="AG591" s="1220"/>
      <c r="AH591" s="1220"/>
      <c r="AI591" s="1220"/>
      <c r="AJ591" s="1220"/>
      <c r="AK591" s="1220"/>
      <c r="AL591" s="1224">
        <v>9741.33</v>
      </c>
      <c r="AM591" s="1224"/>
      <c r="AN591" s="1224"/>
      <c r="AO591" s="1224"/>
      <c r="AP591" s="1224"/>
      <c r="AQ591" s="1224"/>
      <c r="AR591" s="1224"/>
      <c r="AS591" s="1224"/>
      <c r="AT591" s="1224"/>
      <c r="AU591" s="1224"/>
      <c r="AV591" s="1224"/>
      <c r="AW591" s="1224"/>
      <c r="AX591" s="1224"/>
      <c r="AY591" s="1224"/>
      <c r="AZ591" s="1224"/>
      <c r="BA591" s="1224"/>
      <c r="BB591" s="1224"/>
      <c r="BC591" s="1224"/>
      <c r="BD591" s="1224"/>
      <c r="BE591" s="1224"/>
      <c r="BF591" s="1224"/>
    </row>
    <row r="592" spans="1:58" ht="9.9499999999999993" customHeight="1">
      <c r="A592" s="1221">
        <v>43232</v>
      </c>
      <c r="B592" s="1221"/>
      <c r="C592" s="1221"/>
      <c r="D592" s="1222" t="s">
        <v>6364</v>
      </c>
      <c r="E592" s="1222"/>
      <c r="F592" s="1220">
        <v>9010.83</v>
      </c>
      <c r="G592" s="1220"/>
      <c r="H592" s="1220"/>
      <c r="I592" s="1220"/>
      <c r="J592" s="1220"/>
      <c r="K592" s="1220"/>
      <c r="L592" s="1220"/>
      <c r="M592" s="1220"/>
      <c r="N592" s="1220">
        <v>9010.83</v>
      </c>
      <c r="O592" s="1220"/>
      <c r="P592" s="1220"/>
      <c r="Q592" s="1220"/>
      <c r="R592" s="1220"/>
      <c r="S592" s="1220"/>
      <c r="T592" s="1220"/>
      <c r="U592" s="1220">
        <v>80566.8</v>
      </c>
      <c r="V592" s="1220"/>
      <c r="W592" s="1220"/>
      <c r="X592" s="1220"/>
      <c r="Y592" s="1220"/>
      <c r="Z592" s="1220"/>
      <c r="AA592" s="1220"/>
      <c r="AB592" s="1220"/>
      <c r="AC592" s="1220"/>
      <c r="AD592" s="1220"/>
      <c r="AE592" s="1220"/>
      <c r="AF592" s="1220"/>
      <c r="AG592" s="1220"/>
      <c r="AH592" s="1220"/>
      <c r="AI592" s="1220"/>
      <c r="AJ592" s="1220"/>
      <c r="AK592" s="1220"/>
      <c r="AL592" s="1224">
        <v>9010.83</v>
      </c>
      <c r="AM592" s="1224"/>
      <c r="AN592" s="1224"/>
      <c r="AO592" s="1224"/>
      <c r="AP592" s="1224"/>
      <c r="AQ592" s="1224"/>
      <c r="AR592" s="1224"/>
      <c r="AS592" s="1224"/>
      <c r="AT592" s="1224"/>
      <c r="AU592" s="1224"/>
      <c r="AV592" s="1224"/>
      <c r="AW592" s="1224"/>
      <c r="AX592" s="1224"/>
      <c r="AY592" s="1224"/>
      <c r="AZ592" s="1224"/>
      <c r="BA592" s="1224"/>
      <c r="BB592" s="1224"/>
      <c r="BC592" s="1224"/>
      <c r="BD592" s="1224"/>
      <c r="BE592" s="1224"/>
      <c r="BF592" s="1224"/>
    </row>
    <row r="593" spans="1:58" ht="9.9499999999999993" customHeight="1">
      <c r="A593" s="1221">
        <v>43232</v>
      </c>
      <c r="B593" s="1221"/>
      <c r="C593" s="1221"/>
      <c r="D593" s="1222" t="s">
        <v>6365</v>
      </c>
      <c r="E593" s="1222"/>
      <c r="F593" s="1220">
        <v>9010.83</v>
      </c>
      <c r="G593" s="1220"/>
      <c r="H593" s="1220"/>
      <c r="I593" s="1220"/>
      <c r="J593" s="1220"/>
      <c r="K593" s="1220"/>
      <c r="L593" s="1220"/>
      <c r="M593" s="1220"/>
      <c r="N593" s="1220">
        <v>9010.83</v>
      </c>
      <c r="O593" s="1220"/>
      <c r="P593" s="1220"/>
      <c r="Q593" s="1220"/>
      <c r="R593" s="1220"/>
      <c r="S593" s="1220"/>
      <c r="T593" s="1220"/>
      <c r="U593" s="1220">
        <v>89577.63</v>
      </c>
      <c r="V593" s="1220"/>
      <c r="W593" s="1220"/>
      <c r="X593" s="1220"/>
      <c r="Y593" s="1220"/>
      <c r="Z593" s="1220"/>
      <c r="AA593" s="1220"/>
      <c r="AB593" s="1220"/>
      <c r="AC593" s="1220"/>
      <c r="AD593" s="1220"/>
      <c r="AE593" s="1220"/>
      <c r="AF593" s="1220"/>
      <c r="AG593" s="1220"/>
      <c r="AH593" s="1220"/>
      <c r="AI593" s="1220"/>
      <c r="AJ593" s="1220"/>
      <c r="AK593" s="1220"/>
      <c r="AL593" s="1224">
        <v>9010.83</v>
      </c>
      <c r="AM593" s="1224"/>
      <c r="AN593" s="1224"/>
      <c r="AO593" s="1224"/>
      <c r="AP593" s="1224"/>
      <c r="AQ593" s="1224"/>
      <c r="AR593" s="1224"/>
      <c r="AS593" s="1224"/>
      <c r="AT593" s="1224"/>
      <c r="AU593" s="1224"/>
      <c r="AV593" s="1224"/>
      <c r="AW593" s="1224"/>
      <c r="AX593" s="1224"/>
      <c r="AY593" s="1224"/>
      <c r="AZ593" s="1224"/>
      <c r="BA593" s="1224"/>
      <c r="BB593" s="1224"/>
      <c r="BC593" s="1224"/>
      <c r="BD593" s="1224"/>
      <c r="BE593" s="1224"/>
      <c r="BF593" s="1224"/>
    </row>
    <row r="594" spans="1:58" ht="9.9499999999999993" customHeight="1">
      <c r="A594" s="1221">
        <v>43232</v>
      </c>
      <c r="B594" s="1221"/>
      <c r="C594" s="1221"/>
      <c r="D594" s="1222" t="s">
        <v>6366</v>
      </c>
      <c r="E594" s="1222"/>
      <c r="F594" s="1220">
        <v>13692.14</v>
      </c>
      <c r="G594" s="1220"/>
      <c r="H594" s="1220"/>
      <c r="I594" s="1220"/>
      <c r="J594" s="1220"/>
      <c r="K594" s="1220"/>
      <c r="L594" s="1220"/>
      <c r="M594" s="1220"/>
      <c r="N594" s="1220">
        <v>13692.14</v>
      </c>
      <c r="O594" s="1220"/>
      <c r="P594" s="1220"/>
      <c r="Q594" s="1220"/>
      <c r="R594" s="1220"/>
      <c r="S594" s="1220"/>
      <c r="T594" s="1220"/>
      <c r="U594" s="1220">
        <v>103269.77</v>
      </c>
      <c r="V594" s="1220"/>
      <c r="W594" s="1220"/>
      <c r="X594" s="1220"/>
      <c r="Y594" s="1220"/>
      <c r="Z594" s="1220"/>
      <c r="AA594" s="1220"/>
      <c r="AB594" s="1220"/>
      <c r="AC594" s="1220"/>
      <c r="AD594" s="1220"/>
      <c r="AE594" s="1220"/>
      <c r="AF594" s="1220"/>
      <c r="AG594" s="1220"/>
      <c r="AH594" s="1220"/>
      <c r="AI594" s="1220"/>
      <c r="AJ594" s="1220"/>
      <c r="AK594" s="1220"/>
      <c r="AL594" s="1224">
        <v>13692.14</v>
      </c>
      <c r="AM594" s="1224"/>
      <c r="AN594" s="1224"/>
      <c r="AO594" s="1224"/>
      <c r="AP594" s="1224"/>
      <c r="AQ594" s="1224"/>
      <c r="AR594" s="1224"/>
      <c r="AS594" s="1224"/>
      <c r="AT594" s="1224"/>
      <c r="AU594" s="1224"/>
      <c r="AV594" s="1224"/>
      <c r="AW594" s="1224"/>
      <c r="AX594" s="1224"/>
      <c r="AY594" s="1224"/>
      <c r="AZ594" s="1224"/>
      <c r="BA594" s="1224"/>
      <c r="BB594" s="1224"/>
      <c r="BC594" s="1224"/>
      <c r="BD594" s="1224"/>
      <c r="BE594" s="1224"/>
      <c r="BF594" s="1224"/>
    </row>
    <row r="595" spans="1:58" ht="9.9499999999999993" customHeight="1">
      <c r="A595" s="1221">
        <v>43232</v>
      </c>
      <c r="B595" s="1221"/>
      <c r="C595" s="1221"/>
      <c r="D595" s="1222" t="s">
        <v>6367</v>
      </c>
      <c r="E595" s="1222"/>
      <c r="F595" s="1220">
        <v>12267.57</v>
      </c>
      <c r="G595" s="1220"/>
      <c r="H595" s="1220"/>
      <c r="I595" s="1220"/>
      <c r="J595" s="1220"/>
      <c r="K595" s="1220"/>
      <c r="L595" s="1220"/>
      <c r="M595" s="1220"/>
      <c r="N595" s="1220">
        <v>12267.57</v>
      </c>
      <c r="O595" s="1220"/>
      <c r="P595" s="1220"/>
      <c r="Q595" s="1220"/>
      <c r="R595" s="1220"/>
      <c r="S595" s="1220"/>
      <c r="T595" s="1220"/>
      <c r="U595" s="1220">
        <v>115537.34</v>
      </c>
      <c r="V595" s="1220"/>
      <c r="W595" s="1220"/>
      <c r="X595" s="1220"/>
      <c r="Y595" s="1220"/>
      <c r="Z595" s="1220"/>
      <c r="AA595" s="1220"/>
      <c r="AB595" s="1220"/>
      <c r="AC595" s="1220"/>
      <c r="AD595" s="1220"/>
      <c r="AE595" s="1220"/>
      <c r="AF595" s="1220"/>
      <c r="AG595" s="1220"/>
      <c r="AH595" s="1220"/>
      <c r="AI595" s="1220"/>
      <c r="AJ595" s="1220"/>
      <c r="AK595" s="1220"/>
      <c r="AL595" s="1224">
        <v>12267.57</v>
      </c>
      <c r="AM595" s="1224"/>
      <c r="AN595" s="1224"/>
      <c r="AO595" s="1224"/>
      <c r="AP595" s="1224"/>
      <c r="AQ595" s="1224"/>
      <c r="AR595" s="1224"/>
      <c r="AS595" s="1224"/>
      <c r="AT595" s="1224"/>
      <c r="AU595" s="1224"/>
      <c r="AV595" s="1224"/>
      <c r="AW595" s="1224"/>
      <c r="AX595" s="1224"/>
      <c r="AY595" s="1224"/>
      <c r="AZ595" s="1224"/>
      <c r="BA595" s="1224"/>
      <c r="BB595" s="1224"/>
      <c r="BC595" s="1224"/>
      <c r="BD595" s="1224"/>
      <c r="BE595" s="1224"/>
      <c r="BF595" s="1224"/>
    </row>
    <row r="596" spans="1:58" ht="9.9499999999999993" customHeight="1">
      <c r="A596" s="1221">
        <v>43232</v>
      </c>
      <c r="B596" s="1221"/>
      <c r="C596" s="1221"/>
      <c r="D596" s="1222" t="s">
        <v>6368</v>
      </c>
      <c r="E596" s="1222"/>
      <c r="F596" s="1220">
        <v>20407.98</v>
      </c>
      <c r="G596" s="1220"/>
      <c r="H596" s="1220"/>
      <c r="I596" s="1220"/>
      <c r="J596" s="1220"/>
      <c r="K596" s="1220"/>
      <c r="L596" s="1220"/>
      <c r="M596" s="1220"/>
      <c r="N596" s="1220">
        <v>20407.98</v>
      </c>
      <c r="O596" s="1220"/>
      <c r="P596" s="1220"/>
      <c r="Q596" s="1220"/>
      <c r="R596" s="1220"/>
      <c r="S596" s="1220"/>
      <c r="T596" s="1220"/>
      <c r="U596" s="1220">
        <v>135945.32</v>
      </c>
      <c r="V596" s="1220"/>
      <c r="W596" s="1220"/>
      <c r="X596" s="1220"/>
      <c r="Y596" s="1220"/>
      <c r="Z596" s="1220"/>
      <c r="AA596" s="1220"/>
      <c r="AB596" s="1220"/>
      <c r="AC596" s="1220"/>
      <c r="AD596" s="1220"/>
      <c r="AE596" s="1220"/>
      <c r="AF596" s="1220"/>
      <c r="AG596" s="1220"/>
      <c r="AH596" s="1220"/>
      <c r="AI596" s="1220"/>
      <c r="AJ596" s="1220"/>
      <c r="AK596" s="1220"/>
      <c r="AL596" s="1224">
        <v>20407.98</v>
      </c>
      <c r="AM596" s="1224"/>
      <c r="AN596" s="1224"/>
      <c r="AO596" s="1224"/>
      <c r="AP596" s="1224"/>
      <c r="AQ596" s="1224"/>
      <c r="AR596" s="1224"/>
      <c r="AS596" s="1224"/>
      <c r="AT596" s="1224"/>
      <c r="AU596" s="1224"/>
      <c r="AV596" s="1224"/>
      <c r="AW596" s="1224"/>
      <c r="AX596" s="1224"/>
      <c r="AY596" s="1224"/>
      <c r="AZ596" s="1224"/>
      <c r="BA596" s="1224"/>
      <c r="BB596" s="1224"/>
      <c r="BC596" s="1224"/>
      <c r="BD596" s="1224"/>
      <c r="BE596" s="1224"/>
      <c r="BF596" s="1224"/>
    </row>
    <row r="597" spans="1:58" ht="9.9499999999999993" customHeight="1">
      <c r="A597" s="1221">
        <v>43232</v>
      </c>
      <c r="B597" s="1221"/>
      <c r="C597" s="1221"/>
      <c r="D597" s="1222" t="s">
        <v>6369</v>
      </c>
      <c r="E597" s="1222"/>
      <c r="F597" s="1220">
        <v>17949.96</v>
      </c>
      <c r="G597" s="1220"/>
      <c r="H597" s="1220"/>
      <c r="I597" s="1220"/>
      <c r="J597" s="1220"/>
      <c r="K597" s="1220"/>
      <c r="L597" s="1220"/>
      <c r="M597" s="1220"/>
      <c r="N597" s="1220">
        <v>17949.96</v>
      </c>
      <c r="O597" s="1220"/>
      <c r="P597" s="1220"/>
      <c r="Q597" s="1220"/>
      <c r="R597" s="1220"/>
      <c r="S597" s="1220"/>
      <c r="T597" s="1220"/>
      <c r="U597" s="1220">
        <v>153895.28</v>
      </c>
      <c r="V597" s="1220"/>
      <c r="W597" s="1220"/>
      <c r="X597" s="1220"/>
      <c r="Y597" s="1220"/>
      <c r="Z597" s="1220"/>
      <c r="AA597" s="1220"/>
      <c r="AB597" s="1220"/>
      <c r="AC597" s="1220"/>
      <c r="AD597" s="1220"/>
      <c r="AE597" s="1220"/>
      <c r="AF597" s="1220"/>
      <c r="AG597" s="1220"/>
      <c r="AH597" s="1220"/>
      <c r="AI597" s="1220"/>
      <c r="AJ597" s="1220"/>
      <c r="AK597" s="1220"/>
      <c r="AL597" s="1224">
        <v>17949.96</v>
      </c>
      <c r="AM597" s="1224"/>
      <c r="AN597" s="1224"/>
      <c r="AO597" s="1224"/>
      <c r="AP597" s="1224"/>
      <c r="AQ597" s="1224"/>
      <c r="AR597" s="1224"/>
      <c r="AS597" s="1224"/>
      <c r="AT597" s="1224"/>
      <c r="AU597" s="1224"/>
      <c r="AV597" s="1224"/>
      <c r="AW597" s="1224"/>
      <c r="AX597" s="1224"/>
      <c r="AY597" s="1224"/>
      <c r="AZ597" s="1224"/>
      <c r="BA597" s="1224"/>
      <c r="BB597" s="1224"/>
      <c r="BC597" s="1224"/>
      <c r="BD597" s="1224"/>
      <c r="BE597" s="1224"/>
      <c r="BF597" s="1224"/>
    </row>
    <row r="598" spans="1:58" ht="9.9499999999999993" customHeight="1">
      <c r="A598" s="1221">
        <v>43262</v>
      </c>
      <c r="B598" s="1221"/>
      <c r="C598" s="1221"/>
      <c r="D598" s="1222" t="s">
        <v>6370</v>
      </c>
      <c r="E598" s="1222"/>
      <c r="F598" s="1220">
        <v>20833.02</v>
      </c>
      <c r="G598" s="1220"/>
      <c r="H598" s="1220"/>
      <c r="I598" s="1220"/>
      <c r="J598" s="1220"/>
      <c r="K598" s="1220"/>
      <c r="L598" s="1220"/>
      <c r="M598" s="1220"/>
      <c r="N598" s="1220">
        <v>20833.02</v>
      </c>
      <c r="O598" s="1220"/>
      <c r="P598" s="1220"/>
      <c r="Q598" s="1220"/>
      <c r="R598" s="1220"/>
      <c r="S598" s="1220"/>
      <c r="T598" s="1220"/>
      <c r="U598" s="1220">
        <v>174728.3</v>
      </c>
      <c r="V598" s="1220"/>
      <c r="W598" s="1220"/>
      <c r="X598" s="1220"/>
      <c r="Y598" s="1220"/>
      <c r="Z598" s="1220"/>
      <c r="AA598" s="1220"/>
      <c r="AB598" s="1220"/>
      <c r="AC598" s="1220"/>
      <c r="AD598" s="1220"/>
      <c r="AE598" s="1220"/>
      <c r="AF598" s="1220"/>
      <c r="AG598" s="1220"/>
      <c r="AH598" s="1220"/>
      <c r="AI598" s="1220"/>
      <c r="AJ598" s="1220"/>
      <c r="AK598" s="1220"/>
      <c r="AL598" s="1224">
        <v>20833.02</v>
      </c>
      <c r="AM598" s="1224"/>
      <c r="AN598" s="1224"/>
      <c r="AO598" s="1224"/>
      <c r="AP598" s="1224"/>
      <c r="AQ598" s="1224"/>
      <c r="AR598" s="1224"/>
      <c r="AS598" s="1224"/>
      <c r="AT598" s="1224"/>
      <c r="AU598" s="1224"/>
      <c r="AV598" s="1224"/>
      <c r="AW598" s="1224"/>
      <c r="AX598" s="1224"/>
      <c r="AY598" s="1224"/>
      <c r="AZ598" s="1224"/>
      <c r="BA598" s="1224"/>
      <c r="BB598" s="1224"/>
      <c r="BC598" s="1224"/>
      <c r="BD598" s="1224"/>
      <c r="BE598" s="1224"/>
      <c r="BF598" s="1224"/>
    </row>
    <row r="599" spans="1:58" ht="9.9499999999999993" customHeight="1">
      <c r="A599" s="1221">
        <v>43292</v>
      </c>
      <c r="B599" s="1221"/>
      <c r="C599" s="1221"/>
      <c r="D599" s="1222" t="s">
        <v>6371</v>
      </c>
      <c r="E599" s="1222"/>
      <c r="F599" s="1220">
        <v>23207.31</v>
      </c>
      <c r="G599" s="1220"/>
      <c r="H599" s="1220"/>
      <c r="I599" s="1220"/>
      <c r="J599" s="1220"/>
      <c r="K599" s="1220"/>
      <c r="L599" s="1220"/>
      <c r="M599" s="1220"/>
      <c r="N599" s="1220">
        <v>23207.31</v>
      </c>
      <c r="O599" s="1220"/>
      <c r="P599" s="1220"/>
      <c r="Q599" s="1220"/>
      <c r="R599" s="1220"/>
      <c r="S599" s="1220"/>
      <c r="T599" s="1220"/>
      <c r="U599" s="1220">
        <v>197935.61</v>
      </c>
      <c r="V599" s="1220"/>
      <c r="W599" s="1220"/>
      <c r="X599" s="1220"/>
      <c r="Y599" s="1220"/>
      <c r="Z599" s="1220"/>
      <c r="AA599" s="1220"/>
      <c r="AB599" s="1220"/>
      <c r="AC599" s="1220"/>
      <c r="AD599" s="1220"/>
      <c r="AE599" s="1220"/>
      <c r="AF599" s="1220"/>
      <c r="AG599" s="1220"/>
      <c r="AH599" s="1220"/>
      <c r="AI599" s="1220"/>
      <c r="AJ599" s="1220"/>
      <c r="AK599" s="1220"/>
      <c r="AL599" s="1224">
        <v>23207.31</v>
      </c>
      <c r="AM599" s="1224"/>
      <c r="AN599" s="1224"/>
      <c r="AO599" s="1224"/>
      <c r="AP599" s="1224"/>
      <c r="AQ599" s="1224"/>
      <c r="AR599" s="1224"/>
      <c r="AS599" s="1224"/>
      <c r="AT599" s="1224"/>
      <c r="AU599" s="1224"/>
      <c r="AV599" s="1224"/>
      <c r="AW599" s="1224"/>
      <c r="AX599" s="1224"/>
      <c r="AY599" s="1224"/>
      <c r="AZ599" s="1224"/>
      <c r="BA599" s="1224"/>
      <c r="BB599" s="1224"/>
      <c r="BC599" s="1224"/>
      <c r="BD599" s="1224"/>
      <c r="BE599" s="1224"/>
      <c r="BF599" s="1224"/>
    </row>
    <row r="600" spans="1:58" ht="9.9499999999999993" customHeight="1">
      <c r="A600" s="1221">
        <v>43318</v>
      </c>
      <c r="B600" s="1221"/>
      <c r="C600" s="1221"/>
      <c r="D600" s="1222" t="s">
        <v>6372</v>
      </c>
      <c r="E600" s="1222"/>
      <c r="F600" s="1220">
        <v>14965.14</v>
      </c>
      <c r="G600" s="1220"/>
      <c r="H600" s="1220"/>
      <c r="I600" s="1220"/>
      <c r="J600" s="1220"/>
      <c r="K600" s="1220"/>
      <c r="L600" s="1220"/>
      <c r="M600" s="1220"/>
      <c r="N600" s="1220">
        <v>14965.14</v>
      </c>
      <c r="O600" s="1220"/>
      <c r="P600" s="1220"/>
      <c r="Q600" s="1220"/>
      <c r="R600" s="1220"/>
      <c r="S600" s="1220"/>
      <c r="T600" s="1220"/>
      <c r="U600" s="1220">
        <v>212900.75</v>
      </c>
      <c r="V600" s="1220"/>
      <c r="W600" s="1220"/>
      <c r="X600" s="1220"/>
      <c r="Y600" s="1220"/>
      <c r="Z600" s="1220"/>
      <c r="AA600" s="1220"/>
      <c r="AB600" s="1220"/>
      <c r="AC600" s="1220"/>
      <c r="AD600" s="1220"/>
      <c r="AE600" s="1220"/>
      <c r="AF600" s="1220"/>
      <c r="AG600" s="1220"/>
      <c r="AH600" s="1220"/>
      <c r="AI600" s="1220"/>
      <c r="AJ600" s="1220"/>
      <c r="AK600" s="1220"/>
      <c r="AL600" s="1224">
        <v>14965.14</v>
      </c>
      <c r="AM600" s="1224"/>
      <c r="AN600" s="1224"/>
      <c r="AO600" s="1224"/>
      <c r="AP600" s="1224"/>
      <c r="AQ600" s="1224"/>
      <c r="AR600" s="1224"/>
      <c r="AS600" s="1224"/>
      <c r="AT600" s="1224"/>
      <c r="AU600" s="1224"/>
      <c r="AV600" s="1224"/>
      <c r="AW600" s="1224"/>
      <c r="AX600" s="1224"/>
      <c r="AY600" s="1224"/>
      <c r="AZ600" s="1224"/>
      <c r="BA600" s="1224"/>
      <c r="BB600" s="1224"/>
      <c r="BC600" s="1224"/>
      <c r="BD600" s="1224"/>
      <c r="BE600" s="1224"/>
      <c r="BF600" s="1224"/>
    </row>
    <row r="601" spans="1:58" ht="14.1" customHeight="1">
      <c r="A601" s="1221">
        <v>43368</v>
      </c>
      <c r="B601" s="1221"/>
      <c r="C601" s="1221"/>
      <c r="D601" s="1222" t="s">
        <v>6373</v>
      </c>
      <c r="E601" s="1222"/>
      <c r="F601" s="1220">
        <v>11844.64</v>
      </c>
      <c r="G601" s="1220"/>
      <c r="H601" s="1220"/>
      <c r="I601" s="1220"/>
      <c r="J601" s="1220"/>
      <c r="K601" s="1220"/>
      <c r="L601" s="1220"/>
      <c r="M601" s="1220"/>
      <c r="N601" s="1220">
        <v>11844.64</v>
      </c>
      <c r="O601" s="1220"/>
      <c r="P601" s="1220"/>
      <c r="Q601" s="1220"/>
      <c r="R601" s="1220"/>
      <c r="S601" s="1220"/>
      <c r="T601" s="1220"/>
      <c r="U601" s="1220">
        <v>224745.39</v>
      </c>
      <c r="V601" s="1220"/>
      <c r="W601" s="1220"/>
      <c r="X601" s="1220"/>
      <c r="Y601" s="1220"/>
      <c r="Z601" s="1220"/>
      <c r="AA601" s="1220"/>
      <c r="AB601" s="1220"/>
      <c r="AC601" s="1220"/>
      <c r="AD601" s="1220"/>
      <c r="AE601" s="1220"/>
      <c r="AF601" s="1220"/>
      <c r="AG601" s="1220"/>
      <c r="AH601" s="1220"/>
      <c r="AI601" s="1220"/>
      <c r="AJ601" s="1220"/>
      <c r="AK601" s="1220"/>
      <c r="AL601" s="1224">
        <v>11844.64</v>
      </c>
      <c r="AM601" s="1224"/>
      <c r="AN601" s="1224"/>
      <c r="AO601" s="1224"/>
      <c r="AP601" s="1224"/>
      <c r="AQ601" s="1224"/>
      <c r="AR601" s="1224"/>
      <c r="AS601" s="1224"/>
      <c r="AT601" s="1224"/>
      <c r="AU601" s="1224"/>
      <c r="AV601" s="1224"/>
      <c r="AW601" s="1224"/>
      <c r="AX601" s="1224"/>
      <c r="AY601" s="1224"/>
      <c r="AZ601" s="1224"/>
      <c r="BA601" s="1224"/>
      <c r="BB601" s="1224"/>
      <c r="BC601" s="1224"/>
      <c r="BD601" s="1224"/>
      <c r="BE601" s="1224"/>
      <c r="BF601" s="1224"/>
    </row>
    <row r="602" spans="1:58" ht="14.1" customHeight="1">
      <c r="A602" s="1013" t="s">
        <v>6374</v>
      </c>
    </row>
    <row r="603" spans="1:58" ht="14.1" customHeight="1">
      <c r="A603" s="1013" t="s">
        <v>6375</v>
      </c>
    </row>
    <row r="604" spans="1:58" ht="14.1" customHeight="1">
      <c r="A604" s="1221">
        <v>43232</v>
      </c>
      <c r="B604" s="1221"/>
      <c r="C604" s="1221"/>
      <c r="D604" s="1222" t="s">
        <v>6376</v>
      </c>
      <c r="E604" s="1222"/>
      <c r="F604" s="1220">
        <v>3414</v>
      </c>
      <c r="G604" s="1220"/>
      <c r="H604" s="1220"/>
      <c r="I604" s="1220"/>
      <c r="J604" s="1220"/>
      <c r="K604" s="1220"/>
      <c r="L604" s="1220"/>
      <c r="M604" s="1220"/>
      <c r="N604" s="1220">
        <v>3250.98</v>
      </c>
      <c r="O604" s="1220"/>
      <c r="P604" s="1220"/>
      <c r="Q604" s="1220"/>
      <c r="R604" s="1220"/>
      <c r="S604" s="1220"/>
      <c r="T604" s="1220"/>
      <c r="U604" s="1220">
        <v>3250.98</v>
      </c>
      <c r="V604" s="1220"/>
      <c r="W604" s="1220"/>
      <c r="X604" s="1220"/>
      <c r="Y604" s="1220"/>
      <c r="Z604" s="1220"/>
      <c r="AA604" s="1220"/>
      <c r="AB604" s="1220"/>
      <c r="AC604" s="1220"/>
      <c r="AD604" s="1220"/>
      <c r="AE604" s="1220"/>
      <c r="AF604" s="1220"/>
      <c r="AG604" s="1220"/>
      <c r="AH604" s="1220"/>
      <c r="AI604" s="1111"/>
      <c r="AJ604" s="1111"/>
      <c r="AK604" s="1111"/>
      <c r="AL604" s="1111"/>
      <c r="AM604" s="1111"/>
      <c r="AN604" s="1111"/>
      <c r="AO604" s="1111"/>
      <c r="AP604" s="1111"/>
      <c r="AQ604" s="1111"/>
      <c r="AR604" s="1111"/>
      <c r="AS604" s="1111"/>
      <c r="AT604" s="1111"/>
      <c r="AU604" s="1111"/>
      <c r="AV604" s="1111"/>
      <c r="AW604" s="1111"/>
      <c r="AX604" s="1111"/>
      <c r="AY604" s="1111"/>
      <c r="AZ604" s="1111"/>
      <c r="BA604" s="1111"/>
      <c r="BB604" s="1111"/>
      <c r="BC604" s="1111"/>
      <c r="BD604" s="1220">
        <v>3250.98</v>
      </c>
      <c r="BE604" s="1220"/>
      <c r="BF604" s="1220"/>
    </row>
    <row r="605" spans="1:58" ht="14.1" customHeight="1">
      <c r="A605" s="1221">
        <v>44013</v>
      </c>
      <c r="B605" s="1221"/>
      <c r="C605" s="1221"/>
      <c r="D605" s="1222" t="s">
        <v>6377</v>
      </c>
      <c r="E605" s="1222"/>
      <c r="F605" s="1220">
        <v>290491.31</v>
      </c>
      <c r="G605" s="1220"/>
      <c r="H605" s="1220"/>
      <c r="I605" s="1220"/>
      <c r="J605" s="1220"/>
      <c r="K605" s="1220"/>
      <c r="L605" s="1220"/>
      <c r="M605" s="1220"/>
      <c r="N605" s="1220">
        <v>290491.31</v>
      </c>
      <c r="O605" s="1220"/>
      <c r="P605" s="1220"/>
      <c r="Q605" s="1220"/>
      <c r="R605" s="1220"/>
      <c r="S605" s="1220"/>
      <c r="T605" s="1220"/>
      <c r="U605" s="1220">
        <v>293742.28999999998</v>
      </c>
      <c r="V605" s="1220"/>
      <c r="W605" s="1220"/>
      <c r="X605" s="1220"/>
      <c r="Y605" s="1220"/>
      <c r="Z605" s="1220"/>
      <c r="AA605" s="1220"/>
      <c r="AB605" s="1220"/>
      <c r="AC605" s="1220"/>
      <c r="AD605" s="1220"/>
      <c r="AE605" s="1220"/>
      <c r="AF605" s="1220"/>
      <c r="AG605" s="1220"/>
      <c r="AH605" s="1220"/>
      <c r="AI605" s="1220">
        <v>290491.31</v>
      </c>
      <c r="AJ605" s="1220"/>
      <c r="AK605" s="1220"/>
      <c r="AL605" s="1220"/>
      <c r="AM605" s="1220"/>
      <c r="AN605" s="1220"/>
      <c r="AO605" s="1220"/>
      <c r="AP605" s="1220"/>
      <c r="AQ605" s="1220"/>
      <c r="AR605" s="1220"/>
      <c r="AS605" s="1220"/>
      <c r="AT605" s="1220"/>
      <c r="AU605" s="1220"/>
      <c r="AV605" s="1220"/>
      <c r="AW605" s="1220"/>
      <c r="AX605" s="1220"/>
      <c r="AY605" s="1220"/>
      <c r="AZ605" s="1220"/>
      <c r="BA605" s="1220"/>
      <c r="BB605" s="1220"/>
      <c r="BC605" s="1220"/>
      <c r="BD605" s="1111"/>
      <c r="BE605" s="1111"/>
      <c r="BF605" s="1111"/>
    </row>
    <row r="606" spans="1:58" ht="14.1" customHeight="1">
      <c r="A606" s="1013" t="s">
        <v>6378</v>
      </c>
    </row>
    <row r="607" spans="1:58" ht="14.1" customHeight="1">
      <c r="A607" s="1013" t="s">
        <v>6379</v>
      </c>
    </row>
    <row r="608" spans="1:58" ht="11.1" customHeight="1">
      <c r="A608" s="1014" t="s">
        <v>6380</v>
      </c>
    </row>
    <row r="609" spans="1:58" ht="14.1" customHeight="1">
      <c r="A609" s="1013" t="s">
        <v>6381</v>
      </c>
    </row>
    <row r="610" spans="1:58" ht="14.1" customHeight="1">
      <c r="A610" s="1013" t="s">
        <v>6382</v>
      </c>
    </row>
    <row r="611" spans="1:58" ht="12.95" customHeight="1">
      <c r="A611" s="1111"/>
      <c r="B611" s="1111"/>
      <c r="C611" s="1111"/>
      <c r="D611" s="1111"/>
      <c r="E611" s="1111"/>
      <c r="F611" s="1111"/>
      <c r="G611" s="1111"/>
      <c r="H611" s="1111"/>
      <c r="I611" s="1111"/>
      <c r="J611" s="1111"/>
      <c r="K611" s="1111"/>
      <c r="L611" s="1111"/>
      <c r="M611" s="1111"/>
      <c r="N611" s="1111"/>
      <c r="O611" s="1111"/>
      <c r="P611" s="1111"/>
      <c r="Q611" s="1111"/>
      <c r="R611" s="1111"/>
      <c r="S611" s="1111"/>
      <c r="T611" s="1111"/>
      <c r="U611" s="1111"/>
      <c r="V611" s="1111"/>
      <c r="W611" s="1111"/>
      <c r="X611" s="1111"/>
      <c r="Y611" s="1111"/>
    </row>
    <row r="612" spans="1:58" ht="14.1" customHeight="1">
      <c r="A612" s="1221">
        <v>43232</v>
      </c>
      <c r="B612" s="1221"/>
      <c r="C612" s="1221"/>
      <c r="D612" s="1222" t="s">
        <v>6383</v>
      </c>
      <c r="E612" s="1222"/>
      <c r="F612" s="1222"/>
      <c r="G612" s="1223">
        <v>613.88</v>
      </c>
      <c r="H612" s="1223"/>
      <c r="I612" s="1223"/>
      <c r="J612" s="1223"/>
      <c r="K612" s="1223"/>
      <c r="L612" s="1223"/>
      <c r="M612" s="1223"/>
      <c r="N612" s="1223"/>
      <c r="O612" s="1223">
        <v>613.88</v>
      </c>
      <c r="P612" s="1223"/>
      <c r="Q612" s="1223"/>
      <c r="R612" s="1223"/>
      <c r="S612" s="1223"/>
      <c r="T612" s="1223"/>
      <c r="U612" s="1223"/>
      <c r="V612" s="1223">
        <v>613.88</v>
      </c>
      <c r="W612" s="1223"/>
      <c r="X612" s="1223"/>
      <c r="Y612" s="1223"/>
      <c r="Z612" s="1223"/>
      <c r="AA612" s="1223"/>
      <c r="AB612" s="1223"/>
      <c r="AC612" s="1223"/>
      <c r="AD612" s="1223"/>
      <c r="AE612" s="1223"/>
      <c r="AF612" s="1223"/>
      <c r="AG612" s="1223"/>
      <c r="AH612" s="1223"/>
      <c r="AI612" s="1223"/>
      <c r="AJ612" s="1223"/>
      <c r="AK612" s="1223"/>
      <c r="AL612" s="1223"/>
      <c r="AM612" s="1225">
        <v>613.88</v>
      </c>
      <c r="AN612" s="1225"/>
      <c r="AO612" s="1225"/>
      <c r="AP612" s="1225"/>
      <c r="AQ612" s="1225"/>
      <c r="AR612" s="1225"/>
      <c r="AS612" s="1225"/>
      <c r="AT612" s="1225"/>
      <c r="AU612" s="1225"/>
      <c r="AV612" s="1225"/>
      <c r="AW612" s="1225"/>
      <c r="AX612" s="1225"/>
      <c r="AY612" s="1225"/>
      <c r="AZ612" s="1225"/>
      <c r="BA612" s="1225"/>
      <c r="BB612" s="1225"/>
      <c r="BC612" s="1225"/>
      <c r="BD612" s="1225"/>
      <c r="BE612" s="1225"/>
      <c r="BF612" s="1225"/>
    </row>
    <row r="613" spans="1:58" ht="9.9499999999999993" customHeight="1">
      <c r="A613" s="1221">
        <v>43232</v>
      </c>
      <c r="B613" s="1221"/>
      <c r="C613" s="1221"/>
      <c r="D613" s="1222" t="s">
        <v>6384</v>
      </c>
      <c r="E613" s="1222"/>
      <c r="F613" s="1222"/>
      <c r="G613" s="1223">
        <v>613.88</v>
      </c>
      <c r="H613" s="1223"/>
      <c r="I613" s="1223"/>
      <c r="J613" s="1223"/>
      <c r="K613" s="1223"/>
      <c r="L613" s="1223"/>
      <c r="M613" s="1223"/>
      <c r="N613" s="1223"/>
      <c r="O613" s="1223">
        <v>613.88</v>
      </c>
      <c r="P613" s="1223"/>
      <c r="Q613" s="1223"/>
      <c r="R613" s="1223"/>
      <c r="S613" s="1223"/>
      <c r="T613" s="1223"/>
      <c r="U613" s="1223"/>
      <c r="V613" s="1220">
        <v>1227.76</v>
      </c>
      <c r="W613" s="1220"/>
      <c r="X613" s="1220"/>
      <c r="Y613" s="1220"/>
      <c r="Z613" s="1220"/>
      <c r="AA613" s="1220"/>
      <c r="AB613" s="1220"/>
      <c r="AC613" s="1220"/>
      <c r="AD613" s="1220"/>
      <c r="AE613" s="1220"/>
      <c r="AF613" s="1220"/>
      <c r="AG613" s="1220"/>
      <c r="AH613" s="1220"/>
      <c r="AI613" s="1220"/>
      <c r="AJ613" s="1220"/>
      <c r="AK613" s="1220"/>
      <c r="AL613" s="1220"/>
      <c r="AM613" s="1225">
        <v>613.88</v>
      </c>
      <c r="AN613" s="1225"/>
      <c r="AO613" s="1225"/>
      <c r="AP613" s="1225"/>
      <c r="AQ613" s="1225"/>
      <c r="AR613" s="1225"/>
      <c r="AS613" s="1225"/>
      <c r="AT613" s="1225"/>
      <c r="AU613" s="1225"/>
      <c r="AV613" s="1225"/>
      <c r="AW613" s="1225"/>
      <c r="AX613" s="1225"/>
      <c r="AY613" s="1225"/>
      <c r="AZ613" s="1225"/>
      <c r="BA613" s="1225"/>
      <c r="BB613" s="1225"/>
      <c r="BC613" s="1225"/>
      <c r="BD613" s="1225"/>
      <c r="BE613" s="1225"/>
      <c r="BF613" s="1225"/>
    </row>
    <row r="614" spans="1:58" ht="9.9499999999999993" customHeight="1">
      <c r="A614" s="1221">
        <v>43232</v>
      </c>
      <c r="B614" s="1221"/>
      <c r="C614" s="1221"/>
      <c r="D614" s="1222" t="s">
        <v>6385</v>
      </c>
      <c r="E614" s="1222"/>
      <c r="F614" s="1222"/>
      <c r="G614" s="1223">
        <v>613.88</v>
      </c>
      <c r="H614" s="1223"/>
      <c r="I614" s="1223"/>
      <c r="J614" s="1223"/>
      <c r="K614" s="1223"/>
      <c r="L614" s="1223"/>
      <c r="M614" s="1223"/>
      <c r="N614" s="1223"/>
      <c r="O614" s="1223">
        <v>613.88</v>
      </c>
      <c r="P614" s="1223"/>
      <c r="Q614" s="1223"/>
      <c r="R614" s="1223"/>
      <c r="S614" s="1223"/>
      <c r="T614" s="1223"/>
      <c r="U614" s="1223"/>
      <c r="V614" s="1220">
        <v>1841.64</v>
      </c>
      <c r="W614" s="1220"/>
      <c r="X614" s="1220"/>
      <c r="Y614" s="1220"/>
      <c r="Z614" s="1220"/>
      <c r="AA614" s="1220"/>
      <c r="AB614" s="1220"/>
      <c r="AC614" s="1220"/>
      <c r="AD614" s="1220"/>
      <c r="AE614" s="1220"/>
      <c r="AF614" s="1220"/>
      <c r="AG614" s="1220"/>
      <c r="AH614" s="1220"/>
      <c r="AI614" s="1220"/>
      <c r="AJ614" s="1220"/>
      <c r="AK614" s="1220"/>
      <c r="AL614" s="1220"/>
      <c r="AM614" s="1225">
        <v>613.88</v>
      </c>
      <c r="AN614" s="1225"/>
      <c r="AO614" s="1225"/>
      <c r="AP614" s="1225"/>
      <c r="AQ614" s="1225"/>
      <c r="AR614" s="1225"/>
      <c r="AS614" s="1225"/>
      <c r="AT614" s="1225"/>
      <c r="AU614" s="1225"/>
      <c r="AV614" s="1225"/>
      <c r="AW614" s="1225"/>
      <c r="AX614" s="1225"/>
      <c r="AY614" s="1225"/>
      <c r="AZ614" s="1225"/>
      <c r="BA614" s="1225"/>
      <c r="BB614" s="1225"/>
      <c r="BC614" s="1225"/>
      <c r="BD614" s="1225"/>
      <c r="BE614" s="1225"/>
      <c r="BF614" s="1225"/>
    </row>
    <row r="615" spans="1:58" ht="9.9499999999999993" customHeight="1">
      <c r="A615" s="1221">
        <v>43232</v>
      </c>
      <c r="B615" s="1221"/>
      <c r="C615" s="1221"/>
      <c r="D615" s="1222" t="s">
        <v>6386</v>
      </c>
      <c r="E615" s="1222"/>
      <c r="F615" s="1222"/>
      <c r="G615" s="1223">
        <v>820.73</v>
      </c>
      <c r="H615" s="1223"/>
      <c r="I615" s="1223"/>
      <c r="J615" s="1223"/>
      <c r="K615" s="1223"/>
      <c r="L615" s="1223"/>
      <c r="M615" s="1223"/>
      <c r="N615" s="1223"/>
      <c r="O615" s="1223">
        <v>820.73</v>
      </c>
      <c r="P615" s="1223"/>
      <c r="Q615" s="1223"/>
      <c r="R615" s="1223"/>
      <c r="S615" s="1223"/>
      <c r="T615" s="1223"/>
      <c r="U615" s="1223"/>
      <c r="V615" s="1220">
        <v>2662.37</v>
      </c>
      <c r="W615" s="1220"/>
      <c r="X615" s="1220"/>
      <c r="Y615" s="1220"/>
      <c r="Z615" s="1220"/>
      <c r="AA615" s="1220"/>
      <c r="AB615" s="1220"/>
      <c r="AC615" s="1220"/>
      <c r="AD615" s="1220"/>
      <c r="AE615" s="1220"/>
      <c r="AF615" s="1220"/>
      <c r="AG615" s="1220"/>
      <c r="AH615" s="1220"/>
      <c r="AI615" s="1220"/>
      <c r="AJ615" s="1220"/>
      <c r="AK615" s="1220"/>
      <c r="AL615" s="1220"/>
      <c r="AM615" s="1225">
        <v>820.73</v>
      </c>
      <c r="AN615" s="1225"/>
      <c r="AO615" s="1225"/>
      <c r="AP615" s="1225"/>
      <c r="AQ615" s="1225"/>
      <c r="AR615" s="1225"/>
      <c r="AS615" s="1225"/>
      <c r="AT615" s="1225"/>
      <c r="AU615" s="1225"/>
      <c r="AV615" s="1225"/>
      <c r="AW615" s="1225"/>
      <c r="AX615" s="1225"/>
      <c r="AY615" s="1225"/>
      <c r="AZ615" s="1225"/>
      <c r="BA615" s="1225"/>
      <c r="BB615" s="1225"/>
      <c r="BC615" s="1225"/>
      <c r="BD615" s="1225"/>
      <c r="BE615" s="1225"/>
      <c r="BF615" s="1225"/>
    </row>
    <row r="616" spans="1:58" ht="9.9499999999999993" customHeight="1">
      <c r="A616" s="1221">
        <v>43381</v>
      </c>
      <c r="B616" s="1221"/>
      <c r="C616" s="1221"/>
      <c r="D616" s="1222" t="s">
        <v>6387</v>
      </c>
      <c r="E616" s="1222"/>
      <c r="F616" s="1222"/>
      <c r="G616" s="1223">
        <v>820.74</v>
      </c>
      <c r="H616" s="1223"/>
      <c r="I616" s="1223"/>
      <c r="J616" s="1223"/>
      <c r="K616" s="1223"/>
      <c r="L616" s="1223"/>
      <c r="M616" s="1223"/>
      <c r="N616" s="1223"/>
      <c r="O616" s="1223">
        <v>820.74</v>
      </c>
      <c r="P616" s="1223"/>
      <c r="Q616" s="1223"/>
      <c r="R616" s="1223"/>
      <c r="S616" s="1223"/>
      <c r="T616" s="1223"/>
      <c r="U616" s="1223"/>
      <c r="V616" s="1220">
        <v>3483.11</v>
      </c>
      <c r="W616" s="1220"/>
      <c r="X616" s="1220"/>
      <c r="Y616" s="1220"/>
      <c r="Z616" s="1220"/>
      <c r="AA616" s="1220"/>
      <c r="AB616" s="1220"/>
      <c r="AC616" s="1220"/>
      <c r="AD616" s="1220"/>
      <c r="AE616" s="1220"/>
      <c r="AF616" s="1220"/>
      <c r="AG616" s="1220"/>
      <c r="AH616" s="1220"/>
      <c r="AI616" s="1220"/>
      <c r="AJ616" s="1220"/>
      <c r="AK616" s="1220"/>
      <c r="AL616" s="1220"/>
      <c r="AM616" s="1225">
        <v>820.74</v>
      </c>
      <c r="AN616" s="1225"/>
      <c r="AO616" s="1225"/>
      <c r="AP616" s="1225"/>
      <c r="AQ616" s="1225"/>
      <c r="AR616" s="1225"/>
      <c r="AS616" s="1225"/>
      <c r="AT616" s="1225"/>
      <c r="AU616" s="1225"/>
      <c r="AV616" s="1225"/>
      <c r="AW616" s="1225"/>
      <c r="AX616" s="1225"/>
      <c r="AY616" s="1225"/>
      <c r="AZ616" s="1225"/>
      <c r="BA616" s="1225"/>
      <c r="BB616" s="1225"/>
      <c r="BC616" s="1225"/>
      <c r="BD616" s="1225"/>
      <c r="BE616" s="1225"/>
      <c r="BF616" s="1225"/>
    </row>
    <row r="617" spans="1:58" ht="14.1" customHeight="1">
      <c r="A617" s="1221">
        <v>43438</v>
      </c>
      <c r="B617" s="1221"/>
      <c r="C617" s="1221"/>
      <c r="D617" s="1222" t="s">
        <v>6388</v>
      </c>
      <c r="E617" s="1222"/>
      <c r="F617" s="1222"/>
      <c r="G617" s="1223">
        <v>820.74</v>
      </c>
      <c r="H617" s="1223"/>
      <c r="I617" s="1223"/>
      <c r="J617" s="1223"/>
      <c r="K617" s="1223"/>
      <c r="L617" s="1223"/>
      <c r="M617" s="1223"/>
      <c r="N617" s="1223"/>
      <c r="O617" s="1223">
        <v>820.74</v>
      </c>
      <c r="P617" s="1223"/>
      <c r="Q617" s="1223"/>
      <c r="R617" s="1223"/>
      <c r="S617" s="1223"/>
      <c r="T617" s="1223"/>
      <c r="U617" s="1223"/>
      <c r="V617" s="1220">
        <v>4303.8500000000004</v>
      </c>
      <c r="W617" s="1220"/>
      <c r="X617" s="1220"/>
      <c r="Y617" s="1220"/>
      <c r="Z617" s="1220"/>
      <c r="AA617" s="1220"/>
      <c r="AB617" s="1220"/>
      <c r="AC617" s="1220"/>
      <c r="AD617" s="1220"/>
      <c r="AE617" s="1220"/>
      <c r="AF617" s="1220"/>
      <c r="AG617" s="1220"/>
      <c r="AH617" s="1220"/>
      <c r="AI617" s="1220"/>
      <c r="AJ617" s="1220"/>
      <c r="AK617" s="1220"/>
      <c r="AL617" s="1220"/>
      <c r="AM617" s="1225">
        <v>820.74</v>
      </c>
      <c r="AN617" s="1225"/>
      <c r="AO617" s="1225"/>
      <c r="AP617" s="1225"/>
      <c r="AQ617" s="1225"/>
      <c r="AR617" s="1225"/>
      <c r="AS617" s="1225"/>
      <c r="AT617" s="1225"/>
      <c r="AU617" s="1225"/>
      <c r="AV617" s="1225"/>
      <c r="AW617" s="1225"/>
      <c r="AX617" s="1225"/>
      <c r="AY617" s="1225"/>
      <c r="AZ617" s="1225"/>
      <c r="BA617" s="1225"/>
      <c r="BB617" s="1225"/>
      <c r="BC617" s="1225"/>
      <c r="BD617" s="1225"/>
      <c r="BE617" s="1225"/>
      <c r="BF617" s="1225"/>
    </row>
    <row r="618" spans="1:58" ht="14.1" customHeight="1">
      <c r="A618" s="1013" t="s">
        <v>6389</v>
      </c>
    </row>
    <row r="619" spans="1:58" ht="14.1" customHeight="1">
      <c r="A619" s="1013" t="s">
        <v>6390</v>
      </c>
    </row>
    <row r="620" spans="1:58" ht="14.1" customHeight="1">
      <c r="A620" s="1221">
        <v>43292</v>
      </c>
      <c r="B620" s="1221"/>
      <c r="C620" s="1221"/>
      <c r="D620" s="1222" t="s">
        <v>6391</v>
      </c>
      <c r="E620" s="1222"/>
      <c r="F620" s="1222"/>
      <c r="G620" s="1220">
        <v>2318.48</v>
      </c>
      <c r="H620" s="1220"/>
      <c r="I620" s="1220"/>
      <c r="J620" s="1220"/>
      <c r="K620" s="1220"/>
      <c r="L620" s="1220"/>
      <c r="M620" s="1220"/>
      <c r="N620" s="1220"/>
      <c r="O620" s="1223">
        <v>369.75</v>
      </c>
      <c r="P620" s="1223"/>
      <c r="Q620" s="1223"/>
      <c r="R620" s="1223"/>
      <c r="S620" s="1223"/>
      <c r="T620" s="1223"/>
      <c r="U620" s="1223"/>
      <c r="V620" s="1223">
        <v>369.75</v>
      </c>
      <c r="W620" s="1223"/>
      <c r="X620" s="1223"/>
      <c r="Y620" s="1223"/>
      <c r="Z620" s="1223"/>
      <c r="AA620" s="1223"/>
      <c r="AB620" s="1223"/>
      <c r="AC620" s="1223"/>
      <c r="AD620" s="1223"/>
      <c r="AE620" s="1223"/>
      <c r="AF620" s="1223"/>
      <c r="AG620" s="1223"/>
      <c r="AH620" s="1223"/>
      <c r="AI620" s="1223"/>
      <c r="AJ620" s="1223"/>
      <c r="AK620" s="1223"/>
      <c r="AL620" s="1223"/>
      <c r="AM620" s="1225">
        <v>369.75</v>
      </c>
      <c r="AN620" s="1225"/>
      <c r="AO620" s="1225"/>
      <c r="AP620" s="1225"/>
      <c r="AQ620" s="1225"/>
      <c r="AR620" s="1225"/>
      <c r="AS620" s="1225"/>
      <c r="AT620" s="1225"/>
      <c r="AU620" s="1225"/>
      <c r="AV620" s="1225"/>
      <c r="AW620" s="1225"/>
      <c r="AX620" s="1225"/>
      <c r="AY620" s="1225"/>
      <c r="AZ620" s="1225"/>
      <c r="BA620" s="1225"/>
      <c r="BB620" s="1225"/>
      <c r="BC620" s="1225"/>
      <c r="BD620" s="1225"/>
      <c r="BE620" s="1225"/>
      <c r="BF620" s="1225"/>
    </row>
    <row r="621" spans="1:58" ht="14.1" customHeight="1">
      <c r="A621" s="1221">
        <v>43937</v>
      </c>
      <c r="B621" s="1221"/>
      <c r="C621" s="1221"/>
      <c r="D621" s="1222" t="s">
        <v>6392</v>
      </c>
      <c r="E621" s="1222"/>
      <c r="F621" s="1222"/>
      <c r="G621" s="1220">
        <v>3118.73</v>
      </c>
      <c r="H621" s="1220"/>
      <c r="I621" s="1220"/>
      <c r="J621" s="1220"/>
      <c r="K621" s="1220"/>
      <c r="L621" s="1220"/>
      <c r="M621" s="1220"/>
      <c r="N621" s="1220"/>
      <c r="O621" s="1220">
        <v>3118.73</v>
      </c>
      <c r="P621" s="1220"/>
      <c r="Q621" s="1220"/>
      <c r="R621" s="1220"/>
      <c r="S621" s="1220"/>
      <c r="T621" s="1220"/>
      <c r="U621" s="1220"/>
      <c r="V621" s="1220">
        <v>3488.48</v>
      </c>
      <c r="W621" s="1220"/>
      <c r="X621" s="1220"/>
      <c r="Y621" s="1220"/>
      <c r="Z621" s="1220"/>
      <c r="AA621" s="1220"/>
      <c r="AB621" s="1220"/>
      <c r="AC621" s="1220"/>
      <c r="AD621" s="1220"/>
      <c r="AE621" s="1220"/>
      <c r="AF621" s="1220"/>
      <c r="AG621" s="1220"/>
      <c r="AH621" s="1220"/>
      <c r="AI621" s="1220"/>
      <c r="AJ621" s="1220"/>
      <c r="AK621" s="1220"/>
      <c r="AL621" s="1220"/>
      <c r="AM621" s="1224">
        <v>3118.73</v>
      </c>
      <c r="AN621" s="1224"/>
      <c r="AO621" s="1224"/>
      <c r="AP621" s="1224"/>
      <c r="AQ621" s="1224"/>
      <c r="AR621" s="1224"/>
      <c r="AS621" s="1224"/>
      <c r="AT621" s="1224"/>
      <c r="AU621" s="1224"/>
      <c r="AV621" s="1224"/>
      <c r="AW621" s="1224"/>
      <c r="AX621" s="1224"/>
      <c r="AY621" s="1224"/>
      <c r="AZ621" s="1224"/>
      <c r="BA621" s="1224"/>
      <c r="BB621" s="1224"/>
      <c r="BC621" s="1224"/>
      <c r="BD621" s="1224"/>
      <c r="BE621" s="1224"/>
      <c r="BF621" s="1224"/>
    </row>
    <row r="622" spans="1:58" ht="14.1" customHeight="1">
      <c r="A622" s="1013" t="s">
        <v>6393</v>
      </c>
    </row>
    <row r="623" spans="1:58" ht="14.1" customHeight="1">
      <c r="A623" s="1013" t="s">
        <v>6394</v>
      </c>
    </row>
    <row r="624" spans="1:58" ht="14.1" customHeight="1">
      <c r="A624" s="1221">
        <v>43232</v>
      </c>
      <c r="B624" s="1221"/>
      <c r="C624" s="1221"/>
      <c r="D624" s="1222" t="s">
        <v>6395</v>
      </c>
      <c r="E624" s="1222"/>
      <c r="F624" s="1222"/>
      <c r="G624" s="1223">
        <v>759.09</v>
      </c>
      <c r="H624" s="1223"/>
      <c r="I624" s="1223"/>
      <c r="J624" s="1223"/>
      <c r="K624" s="1223"/>
      <c r="L624" s="1223"/>
      <c r="M624" s="1223"/>
      <c r="N624" s="1223"/>
      <c r="O624" s="1223">
        <v>759.09</v>
      </c>
      <c r="P624" s="1223"/>
      <c r="Q624" s="1223"/>
      <c r="R624" s="1223"/>
      <c r="S624" s="1223"/>
      <c r="T624" s="1223"/>
      <c r="U624" s="1223"/>
      <c r="V624" s="1223">
        <v>759.09</v>
      </c>
      <c r="W624" s="1223"/>
      <c r="X624" s="1223"/>
      <c r="Y624" s="1223"/>
      <c r="Z624" s="1223"/>
      <c r="AA624" s="1223"/>
      <c r="AB624" s="1223"/>
      <c r="AC624" s="1223"/>
      <c r="AD624" s="1223"/>
      <c r="AE624" s="1223"/>
      <c r="AF624" s="1223"/>
      <c r="AG624" s="1223"/>
      <c r="AH624" s="1223"/>
      <c r="AI624" s="1223"/>
      <c r="AJ624" s="1223"/>
      <c r="AK624" s="1223"/>
      <c r="AL624" s="1223"/>
      <c r="AM624" s="1225">
        <v>759.09</v>
      </c>
      <c r="AN624" s="1225"/>
      <c r="AO624" s="1225"/>
      <c r="AP624" s="1225"/>
      <c r="AQ624" s="1225"/>
      <c r="AR624" s="1225"/>
      <c r="AS624" s="1225"/>
      <c r="AT624" s="1225"/>
      <c r="AU624" s="1225"/>
      <c r="AV624" s="1225"/>
      <c r="AW624" s="1225"/>
      <c r="AX624" s="1225"/>
      <c r="AY624" s="1225"/>
      <c r="AZ624" s="1225"/>
      <c r="BA624" s="1225"/>
      <c r="BB624" s="1225"/>
      <c r="BC624" s="1225"/>
      <c r="BD624" s="1225"/>
      <c r="BE624" s="1225"/>
      <c r="BF624" s="1225"/>
    </row>
    <row r="625" spans="1:58" ht="14.1" customHeight="1">
      <c r="A625" s="1221">
        <v>43382</v>
      </c>
      <c r="B625" s="1221"/>
      <c r="C625" s="1221"/>
      <c r="D625" s="1222" t="s">
        <v>6396</v>
      </c>
      <c r="E625" s="1222"/>
      <c r="F625" s="1222"/>
      <c r="G625" s="1223">
        <v>754.68</v>
      </c>
      <c r="H625" s="1223"/>
      <c r="I625" s="1223"/>
      <c r="J625" s="1223"/>
      <c r="K625" s="1223"/>
      <c r="L625" s="1223"/>
      <c r="M625" s="1223"/>
      <c r="N625" s="1223"/>
      <c r="O625" s="1223">
        <v>754.68</v>
      </c>
      <c r="P625" s="1223"/>
      <c r="Q625" s="1223"/>
      <c r="R625" s="1223"/>
      <c r="S625" s="1223"/>
      <c r="T625" s="1223"/>
      <c r="U625" s="1223"/>
      <c r="V625" s="1220">
        <v>1513.77</v>
      </c>
      <c r="W625" s="1220"/>
      <c r="X625" s="1220"/>
      <c r="Y625" s="1220"/>
      <c r="Z625" s="1220"/>
      <c r="AA625" s="1220"/>
      <c r="AB625" s="1220"/>
      <c r="AC625" s="1220"/>
      <c r="AD625" s="1220"/>
      <c r="AE625" s="1220"/>
      <c r="AF625" s="1220"/>
      <c r="AG625" s="1220"/>
      <c r="AH625" s="1220"/>
      <c r="AI625" s="1220"/>
      <c r="AJ625" s="1220"/>
      <c r="AK625" s="1220"/>
      <c r="AL625" s="1220"/>
      <c r="AM625" s="1225">
        <v>754.68</v>
      </c>
      <c r="AN625" s="1225"/>
      <c r="AO625" s="1225"/>
      <c r="AP625" s="1225"/>
      <c r="AQ625" s="1225"/>
      <c r="AR625" s="1225"/>
      <c r="AS625" s="1225"/>
      <c r="AT625" s="1225"/>
      <c r="AU625" s="1225"/>
      <c r="AV625" s="1225"/>
      <c r="AW625" s="1225"/>
      <c r="AX625" s="1225"/>
      <c r="AY625" s="1225"/>
      <c r="AZ625" s="1225"/>
      <c r="BA625" s="1225"/>
      <c r="BB625" s="1225"/>
      <c r="BC625" s="1225"/>
      <c r="BD625" s="1225"/>
      <c r="BE625" s="1225"/>
      <c r="BF625" s="1225"/>
    </row>
    <row r="626" spans="1:58" ht="14.1" customHeight="1">
      <c r="A626" s="1013" t="s">
        <v>6397</v>
      </c>
    </row>
    <row r="627" spans="1:58" ht="14.1" customHeight="1">
      <c r="A627" s="1013" t="s">
        <v>6398</v>
      </c>
    </row>
    <row r="628" spans="1:58" ht="11.1" customHeight="1">
      <c r="A628" s="1014" t="s">
        <v>6399</v>
      </c>
    </row>
    <row r="629" spans="1:58" ht="14.1" customHeight="1">
      <c r="A629" s="1013" t="s">
        <v>6400</v>
      </c>
    </row>
    <row r="630" spans="1:58" ht="14.1" customHeight="1">
      <c r="A630" s="1013" t="s">
        <v>6401</v>
      </c>
    </row>
    <row r="631" spans="1:58" ht="11.1" customHeight="1">
      <c r="A631" s="1014" t="s">
        <v>6402</v>
      </c>
    </row>
    <row r="632" spans="1:58" ht="12.95" customHeight="1">
      <c r="A632" s="1111"/>
      <c r="B632" s="1111"/>
      <c r="C632" s="1111"/>
      <c r="D632" s="1111"/>
      <c r="E632" s="1111"/>
      <c r="F632" s="1111"/>
      <c r="G632" s="1111"/>
      <c r="H632" s="1111"/>
      <c r="I632" s="1111"/>
      <c r="J632" s="1111"/>
      <c r="K632" s="1111"/>
      <c r="L632" s="1111"/>
      <c r="M632" s="1111"/>
      <c r="N632" s="1111"/>
      <c r="O632" s="1111"/>
      <c r="P632" s="1111"/>
      <c r="Q632" s="1111"/>
      <c r="R632" s="1111"/>
      <c r="S632" s="1111"/>
      <c r="T632" s="1111"/>
      <c r="U632" s="1111"/>
      <c r="V632" s="1111"/>
      <c r="W632" s="1111"/>
      <c r="X632" s="1111"/>
      <c r="Y632" s="1111"/>
    </row>
    <row r="633" spans="1:58" ht="12.95" customHeight="1">
      <c r="A633" s="1111"/>
      <c r="B633" s="1111"/>
      <c r="C633" s="1111"/>
      <c r="D633" s="1111"/>
      <c r="E633" s="1111"/>
      <c r="F633" s="1111"/>
      <c r="G633" s="1111"/>
      <c r="H633" s="1111"/>
      <c r="I633" s="1111"/>
      <c r="J633" s="1111"/>
      <c r="K633" s="1111"/>
      <c r="L633" s="1111"/>
      <c r="M633" s="1111"/>
      <c r="N633" s="1111"/>
      <c r="O633" s="1111"/>
      <c r="P633" s="1111"/>
      <c r="Q633" s="1111"/>
      <c r="R633" s="1111"/>
      <c r="S633" s="1111"/>
      <c r="T633" s="1111"/>
      <c r="U633" s="1111"/>
      <c r="V633" s="1111"/>
      <c r="W633" s="1111"/>
      <c r="X633" s="1111"/>
      <c r="Y633" s="1111"/>
    </row>
    <row r="634" spans="1:58" ht="14.1" customHeight="1">
      <c r="A634" s="1221">
        <v>43232</v>
      </c>
      <c r="B634" s="1221"/>
      <c r="C634" s="1221"/>
      <c r="D634" s="1222" t="s">
        <v>6403</v>
      </c>
      <c r="E634" s="1222"/>
      <c r="F634" s="1222"/>
      <c r="G634" s="1223">
        <v>692.5</v>
      </c>
      <c r="H634" s="1223"/>
      <c r="I634" s="1223"/>
      <c r="J634" s="1223"/>
      <c r="K634" s="1223"/>
      <c r="L634" s="1223"/>
      <c r="M634" s="1223"/>
      <c r="N634" s="1223"/>
      <c r="O634" s="1223">
        <v>692.5</v>
      </c>
      <c r="P634" s="1223"/>
      <c r="Q634" s="1223"/>
      <c r="R634" s="1223"/>
      <c r="S634" s="1223"/>
      <c r="T634" s="1223"/>
      <c r="U634" s="1220">
        <v>3402.71</v>
      </c>
      <c r="V634" s="1220"/>
      <c r="W634" s="1220"/>
      <c r="X634" s="1220"/>
      <c r="Y634" s="1220"/>
      <c r="Z634" s="1220"/>
      <c r="AA634" s="1220"/>
      <c r="AB634" s="1220"/>
      <c r="AC634" s="1220"/>
      <c r="AD634" s="1220"/>
      <c r="AE634" s="1220"/>
      <c r="AF634" s="1220"/>
      <c r="AG634" s="1220"/>
      <c r="AH634" s="1220"/>
      <c r="AI634" s="1220"/>
      <c r="AJ634" s="1220"/>
      <c r="AK634" s="1220"/>
      <c r="AL634" s="1220"/>
      <c r="AM634" s="1225">
        <v>692.5</v>
      </c>
      <c r="AN634" s="1225"/>
      <c r="AO634" s="1225"/>
      <c r="AP634" s="1225"/>
      <c r="AQ634" s="1225"/>
      <c r="AR634" s="1225"/>
      <c r="AS634" s="1225"/>
      <c r="AT634" s="1225"/>
      <c r="AU634" s="1225"/>
      <c r="AV634" s="1225"/>
      <c r="AW634" s="1225"/>
      <c r="AX634" s="1225"/>
      <c r="AY634" s="1225"/>
      <c r="AZ634" s="1225"/>
      <c r="BA634" s="1225"/>
      <c r="BB634" s="1225"/>
      <c r="BC634" s="1225"/>
      <c r="BD634" s="1225"/>
      <c r="BE634" s="1225"/>
      <c r="BF634" s="1225"/>
    </row>
    <row r="635" spans="1:58" ht="9.9499999999999993" customHeight="1">
      <c r="A635" s="1221">
        <v>43232</v>
      </c>
      <c r="B635" s="1221"/>
      <c r="C635" s="1221"/>
      <c r="D635" s="1222" t="s">
        <v>6404</v>
      </c>
      <c r="E635" s="1222"/>
      <c r="F635" s="1222"/>
      <c r="G635" s="1220">
        <v>2223.96</v>
      </c>
      <c r="H635" s="1220"/>
      <c r="I635" s="1220"/>
      <c r="J635" s="1220"/>
      <c r="K635" s="1220"/>
      <c r="L635" s="1220"/>
      <c r="M635" s="1220"/>
      <c r="N635" s="1220"/>
      <c r="O635" s="1220">
        <v>2223.96</v>
      </c>
      <c r="P635" s="1220"/>
      <c r="Q635" s="1220"/>
      <c r="R635" s="1220"/>
      <c r="S635" s="1220"/>
      <c r="T635" s="1220"/>
      <c r="U635" s="1220">
        <v>5626.67</v>
      </c>
      <c r="V635" s="1220"/>
      <c r="W635" s="1220"/>
      <c r="X635" s="1220"/>
      <c r="Y635" s="1220"/>
      <c r="Z635" s="1220"/>
      <c r="AA635" s="1220"/>
      <c r="AB635" s="1220"/>
      <c r="AC635" s="1220"/>
      <c r="AD635" s="1220"/>
      <c r="AE635" s="1220"/>
      <c r="AF635" s="1220"/>
      <c r="AG635" s="1220"/>
      <c r="AH635" s="1220"/>
      <c r="AI635" s="1220"/>
      <c r="AJ635" s="1220"/>
      <c r="AK635" s="1220"/>
      <c r="AL635" s="1220"/>
      <c r="AM635" s="1224">
        <v>2223.96</v>
      </c>
      <c r="AN635" s="1224"/>
      <c r="AO635" s="1224"/>
      <c r="AP635" s="1224"/>
      <c r="AQ635" s="1224"/>
      <c r="AR635" s="1224"/>
      <c r="AS635" s="1224"/>
      <c r="AT635" s="1224"/>
      <c r="AU635" s="1224"/>
      <c r="AV635" s="1224"/>
      <c r="AW635" s="1224"/>
      <c r="AX635" s="1224"/>
      <c r="AY635" s="1224"/>
      <c r="AZ635" s="1224"/>
      <c r="BA635" s="1224"/>
      <c r="BB635" s="1224"/>
      <c r="BC635" s="1224"/>
      <c r="BD635" s="1224"/>
      <c r="BE635" s="1224"/>
      <c r="BF635" s="1224"/>
    </row>
    <row r="636" spans="1:58" ht="9.9499999999999993" customHeight="1">
      <c r="A636" s="1221">
        <v>43232</v>
      </c>
      <c r="B636" s="1221"/>
      <c r="C636" s="1221"/>
      <c r="D636" s="1222" t="s">
        <v>6405</v>
      </c>
      <c r="E636" s="1222"/>
      <c r="F636" s="1222"/>
      <c r="G636" s="1223">
        <v>723.65</v>
      </c>
      <c r="H636" s="1223"/>
      <c r="I636" s="1223"/>
      <c r="J636" s="1223"/>
      <c r="K636" s="1223"/>
      <c r="L636" s="1223"/>
      <c r="M636" s="1223"/>
      <c r="N636" s="1223"/>
      <c r="O636" s="1223">
        <v>723.65</v>
      </c>
      <c r="P636" s="1223"/>
      <c r="Q636" s="1223"/>
      <c r="R636" s="1223"/>
      <c r="S636" s="1223"/>
      <c r="T636" s="1223"/>
      <c r="U636" s="1220">
        <v>6350.32</v>
      </c>
      <c r="V636" s="1220"/>
      <c r="W636" s="1220"/>
      <c r="X636" s="1220"/>
      <c r="Y636" s="1220"/>
      <c r="Z636" s="1220"/>
      <c r="AA636" s="1220"/>
      <c r="AB636" s="1220"/>
      <c r="AC636" s="1220"/>
      <c r="AD636" s="1220"/>
      <c r="AE636" s="1220"/>
      <c r="AF636" s="1220"/>
      <c r="AG636" s="1220"/>
      <c r="AH636" s="1220"/>
      <c r="AI636" s="1220"/>
      <c r="AJ636" s="1220"/>
      <c r="AK636" s="1220"/>
      <c r="AL636" s="1220"/>
      <c r="AM636" s="1225">
        <v>723.65</v>
      </c>
      <c r="AN636" s="1225"/>
      <c r="AO636" s="1225"/>
      <c r="AP636" s="1225"/>
      <c r="AQ636" s="1225"/>
      <c r="AR636" s="1225"/>
      <c r="AS636" s="1225"/>
      <c r="AT636" s="1225"/>
      <c r="AU636" s="1225"/>
      <c r="AV636" s="1225"/>
      <c r="AW636" s="1225"/>
      <c r="AX636" s="1225"/>
      <c r="AY636" s="1225"/>
      <c r="AZ636" s="1225"/>
      <c r="BA636" s="1225"/>
      <c r="BB636" s="1225"/>
      <c r="BC636" s="1225"/>
      <c r="BD636" s="1225"/>
      <c r="BE636" s="1225"/>
      <c r="BF636" s="1225"/>
    </row>
    <row r="637" spans="1:58" ht="9.9499999999999993" customHeight="1">
      <c r="A637" s="1221">
        <v>43232</v>
      </c>
      <c r="B637" s="1221"/>
      <c r="C637" s="1221"/>
      <c r="D637" s="1222" t="s">
        <v>6406</v>
      </c>
      <c r="E637" s="1222"/>
      <c r="F637" s="1222"/>
      <c r="G637" s="1223">
        <v>709.47</v>
      </c>
      <c r="H637" s="1223"/>
      <c r="I637" s="1223"/>
      <c r="J637" s="1223"/>
      <c r="K637" s="1223"/>
      <c r="L637" s="1223"/>
      <c r="M637" s="1223"/>
      <c r="N637" s="1223"/>
      <c r="O637" s="1223">
        <v>709.47</v>
      </c>
      <c r="P637" s="1223"/>
      <c r="Q637" s="1223"/>
      <c r="R637" s="1223"/>
      <c r="S637" s="1223"/>
      <c r="T637" s="1223"/>
      <c r="U637" s="1220">
        <v>7059.79</v>
      </c>
      <c r="V637" s="1220"/>
      <c r="W637" s="1220"/>
      <c r="X637" s="1220"/>
      <c r="Y637" s="1220"/>
      <c r="Z637" s="1220"/>
      <c r="AA637" s="1220"/>
      <c r="AB637" s="1220"/>
      <c r="AC637" s="1220"/>
      <c r="AD637" s="1220"/>
      <c r="AE637" s="1220"/>
      <c r="AF637" s="1220"/>
      <c r="AG637" s="1220"/>
      <c r="AH637" s="1220"/>
      <c r="AI637" s="1220"/>
      <c r="AJ637" s="1220"/>
      <c r="AK637" s="1220"/>
      <c r="AL637" s="1220"/>
      <c r="AM637" s="1225">
        <v>709.47</v>
      </c>
      <c r="AN637" s="1225"/>
      <c r="AO637" s="1225"/>
      <c r="AP637" s="1225"/>
      <c r="AQ637" s="1225"/>
      <c r="AR637" s="1225"/>
      <c r="AS637" s="1225"/>
      <c r="AT637" s="1225"/>
      <c r="AU637" s="1225"/>
      <c r="AV637" s="1225"/>
      <c r="AW637" s="1225"/>
      <c r="AX637" s="1225"/>
      <c r="AY637" s="1225"/>
      <c r="AZ637" s="1225"/>
      <c r="BA637" s="1225"/>
      <c r="BB637" s="1225"/>
      <c r="BC637" s="1225"/>
      <c r="BD637" s="1225"/>
      <c r="BE637" s="1225"/>
      <c r="BF637" s="1225"/>
    </row>
    <row r="638" spans="1:58" ht="9.9499999999999993" customHeight="1">
      <c r="A638" s="1221">
        <v>43232</v>
      </c>
      <c r="B638" s="1221"/>
      <c r="C638" s="1221"/>
      <c r="D638" s="1222" t="s">
        <v>6407</v>
      </c>
      <c r="E638" s="1222"/>
      <c r="F638" s="1222"/>
      <c r="G638" s="1223">
        <v>371.4</v>
      </c>
      <c r="H638" s="1223"/>
      <c r="I638" s="1223"/>
      <c r="J638" s="1223"/>
      <c r="K638" s="1223"/>
      <c r="L638" s="1223"/>
      <c r="M638" s="1223"/>
      <c r="N638" s="1223"/>
      <c r="O638" s="1223">
        <v>371.4</v>
      </c>
      <c r="P638" s="1223"/>
      <c r="Q638" s="1223"/>
      <c r="R638" s="1223"/>
      <c r="S638" s="1223"/>
      <c r="T638" s="1223"/>
      <c r="U638" s="1220">
        <v>7431.19</v>
      </c>
      <c r="V638" s="1220"/>
      <c r="W638" s="1220"/>
      <c r="X638" s="1220"/>
      <c r="Y638" s="1220"/>
      <c r="Z638" s="1220"/>
      <c r="AA638" s="1220"/>
      <c r="AB638" s="1220"/>
      <c r="AC638" s="1220"/>
      <c r="AD638" s="1220"/>
      <c r="AE638" s="1220"/>
      <c r="AF638" s="1220"/>
      <c r="AG638" s="1220"/>
      <c r="AH638" s="1220"/>
      <c r="AI638" s="1220"/>
      <c r="AJ638" s="1220"/>
      <c r="AK638" s="1220"/>
      <c r="AL638" s="1220"/>
      <c r="AM638" s="1225">
        <v>371.4</v>
      </c>
      <c r="AN638" s="1225"/>
      <c r="AO638" s="1225"/>
      <c r="AP638" s="1225"/>
      <c r="AQ638" s="1225"/>
      <c r="AR638" s="1225"/>
      <c r="AS638" s="1225"/>
      <c r="AT638" s="1225"/>
      <c r="AU638" s="1225"/>
      <c r="AV638" s="1225"/>
      <c r="AW638" s="1225"/>
      <c r="AX638" s="1225"/>
      <c r="AY638" s="1225"/>
      <c r="AZ638" s="1225"/>
      <c r="BA638" s="1225"/>
      <c r="BB638" s="1225"/>
      <c r="BC638" s="1225"/>
      <c r="BD638" s="1225"/>
      <c r="BE638" s="1225"/>
      <c r="BF638" s="1225"/>
    </row>
    <row r="639" spans="1:58" ht="9.9499999999999993" customHeight="1">
      <c r="A639" s="1221">
        <v>43232</v>
      </c>
      <c r="B639" s="1221"/>
      <c r="C639" s="1221"/>
      <c r="D639" s="1222" t="s">
        <v>6408</v>
      </c>
      <c r="E639" s="1222"/>
      <c r="F639" s="1222"/>
      <c r="G639" s="1223">
        <v>723.65</v>
      </c>
      <c r="H639" s="1223"/>
      <c r="I639" s="1223"/>
      <c r="J639" s="1223"/>
      <c r="K639" s="1223"/>
      <c r="L639" s="1223"/>
      <c r="M639" s="1223"/>
      <c r="N639" s="1223"/>
      <c r="O639" s="1223">
        <v>723.65</v>
      </c>
      <c r="P639" s="1223"/>
      <c r="Q639" s="1223"/>
      <c r="R639" s="1223"/>
      <c r="S639" s="1223"/>
      <c r="T639" s="1223"/>
      <c r="U639" s="1220">
        <v>8154.84</v>
      </c>
      <c r="V639" s="1220"/>
      <c r="W639" s="1220"/>
      <c r="X639" s="1220"/>
      <c r="Y639" s="1220"/>
      <c r="Z639" s="1220"/>
      <c r="AA639" s="1220"/>
      <c r="AB639" s="1220"/>
      <c r="AC639" s="1220"/>
      <c r="AD639" s="1220"/>
      <c r="AE639" s="1220"/>
      <c r="AF639" s="1220"/>
      <c r="AG639" s="1220"/>
      <c r="AH639" s="1220"/>
      <c r="AI639" s="1220"/>
      <c r="AJ639" s="1220"/>
      <c r="AK639" s="1220"/>
      <c r="AL639" s="1220"/>
      <c r="AM639" s="1225">
        <v>723.65</v>
      </c>
      <c r="AN639" s="1225"/>
      <c r="AO639" s="1225"/>
      <c r="AP639" s="1225"/>
      <c r="AQ639" s="1225"/>
      <c r="AR639" s="1225"/>
      <c r="AS639" s="1225"/>
      <c r="AT639" s="1225"/>
      <c r="AU639" s="1225"/>
      <c r="AV639" s="1225"/>
      <c r="AW639" s="1225"/>
      <c r="AX639" s="1225"/>
      <c r="AY639" s="1225"/>
      <c r="AZ639" s="1225"/>
      <c r="BA639" s="1225"/>
      <c r="BB639" s="1225"/>
      <c r="BC639" s="1225"/>
      <c r="BD639" s="1225"/>
      <c r="BE639" s="1225"/>
      <c r="BF639" s="1225"/>
    </row>
    <row r="640" spans="1:58" ht="9.9499999999999993" customHeight="1">
      <c r="A640" s="1221">
        <v>43232</v>
      </c>
      <c r="B640" s="1221"/>
      <c r="C640" s="1221"/>
      <c r="D640" s="1222" t="s">
        <v>6409</v>
      </c>
      <c r="E640" s="1222"/>
      <c r="F640" s="1222"/>
      <c r="G640" s="1220">
        <v>1557.43</v>
      </c>
      <c r="H640" s="1220"/>
      <c r="I640" s="1220"/>
      <c r="J640" s="1220"/>
      <c r="K640" s="1220"/>
      <c r="L640" s="1220"/>
      <c r="M640" s="1220"/>
      <c r="N640" s="1220"/>
      <c r="O640" s="1220">
        <v>1557.43</v>
      </c>
      <c r="P640" s="1220"/>
      <c r="Q640" s="1220"/>
      <c r="R640" s="1220"/>
      <c r="S640" s="1220"/>
      <c r="T640" s="1220"/>
      <c r="U640" s="1220">
        <v>9712.27</v>
      </c>
      <c r="V640" s="1220"/>
      <c r="W640" s="1220"/>
      <c r="X640" s="1220"/>
      <c r="Y640" s="1220"/>
      <c r="Z640" s="1220"/>
      <c r="AA640" s="1220"/>
      <c r="AB640" s="1220"/>
      <c r="AC640" s="1220"/>
      <c r="AD640" s="1220"/>
      <c r="AE640" s="1220"/>
      <c r="AF640" s="1220"/>
      <c r="AG640" s="1220"/>
      <c r="AH640" s="1220"/>
      <c r="AI640" s="1220"/>
      <c r="AJ640" s="1220"/>
      <c r="AK640" s="1220"/>
      <c r="AL640" s="1220"/>
      <c r="AM640" s="1224">
        <v>1557.43</v>
      </c>
      <c r="AN640" s="1224"/>
      <c r="AO640" s="1224"/>
      <c r="AP640" s="1224"/>
      <c r="AQ640" s="1224"/>
      <c r="AR640" s="1224"/>
      <c r="AS640" s="1224"/>
      <c r="AT640" s="1224"/>
      <c r="AU640" s="1224"/>
      <c r="AV640" s="1224"/>
      <c r="AW640" s="1224"/>
      <c r="AX640" s="1224"/>
      <c r="AY640" s="1224"/>
      <c r="AZ640" s="1224"/>
      <c r="BA640" s="1224"/>
      <c r="BB640" s="1224"/>
      <c r="BC640" s="1224"/>
      <c r="BD640" s="1224"/>
      <c r="BE640" s="1224"/>
      <c r="BF640" s="1224"/>
    </row>
    <row r="641" spans="1:58" ht="9.9499999999999993" customHeight="1">
      <c r="A641" s="1221">
        <v>43232</v>
      </c>
      <c r="B641" s="1221"/>
      <c r="C641" s="1221"/>
      <c r="D641" s="1222" t="s">
        <v>6410</v>
      </c>
      <c r="E641" s="1222"/>
      <c r="F641" s="1222"/>
      <c r="G641" s="1223">
        <v>709.47</v>
      </c>
      <c r="H641" s="1223"/>
      <c r="I641" s="1223"/>
      <c r="J641" s="1223"/>
      <c r="K641" s="1223"/>
      <c r="L641" s="1223"/>
      <c r="M641" s="1223"/>
      <c r="N641" s="1223"/>
      <c r="O641" s="1223">
        <v>709.47</v>
      </c>
      <c r="P641" s="1223"/>
      <c r="Q641" s="1223"/>
      <c r="R641" s="1223"/>
      <c r="S641" s="1223"/>
      <c r="T641" s="1223"/>
      <c r="U641" s="1220">
        <v>10421.74</v>
      </c>
      <c r="V641" s="1220"/>
      <c r="W641" s="1220"/>
      <c r="X641" s="1220"/>
      <c r="Y641" s="1220"/>
      <c r="Z641" s="1220"/>
      <c r="AA641" s="1220"/>
      <c r="AB641" s="1220"/>
      <c r="AC641" s="1220"/>
      <c r="AD641" s="1220"/>
      <c r="AE641" s="1220"/>
      <c r="AF641" s="1220"/>
      <c r="AG641" s="1220"/>
      <c r="AH641" s="1220"/>
      <c r="AI641" s="1220"/>
      <c r="AJ641" s="1220"/>
      <c r="AK641" s="1220"/>
      <c r="AL641" s="1220"/>
      <c r="AM641" s="1225">
        <v>709.47</v>
      </c>
      <c r="AN641" s="1225"/>
      <c r="AO641" s="1225"/>
      <c r="AP641" s="1225"/>
      <c r="AQ641" s="1225"/>
      <c r="AR641" s="1225"/>
      <c r="AS641" s="1225"/>
      <c r="AT641" s="1225"/>
      <c r="AU641" s="1225"/>
      <c r="AV641" s="1225"/>
      <c r="AW641" s="1225"/>
      <c r="AX641" s="1225"/>
      <c r="AY641" s="1225"/>
      <c r="AZ641" s="1225"/>
      <c r="BA641" s="1225"/>
      <c r="BB641" s="1225"/>
      <c r="BC641" s="1225"/>
      <c r="BD641" s="1225"/>
      <c r="BE641" s="1225"/>
      <c r="BF641" s="1225"/>
    </row>
    <row r="642" spans="1:58" ht="9.9499999999999993" customHeight="1">
      <c r="A642" s="1221">
        <v>43232</v>
      </c>
      <c r="B642" s="1221"/>
      <c r="C642" s="1221"/>
      <c r="D642" s="1222" t="s">
        <v>6411</v>
      </c>
      <c r="E642" s="1222"/>
      <c r="F642" s="1222"/>
      <c r="G642" s="1223">
        <v>709.47</v>
      </c>
      <c r="H642" s="1223"/>
      <c r="I642" s="1223"/>
      <c r="J642" s="1223"/>
      <c r="K642" s="1223"/>
      <c r="L642" s="1223"/>
      <c r="M642" s="1223"/>
      <c r="N642" s="1223"/>
      <c r="O642" s="1223">
        <v>709.47</v>
      </c>
      <c r="P642" s="1223"/>
      <c r="Q642" s="1223"/>
      <c r="R642" s="1223"/>
      <c r="S642" s="1223"/>
      <c r="T642" s="1223"/>
      <c r="U642" s="1220">
        <v>11131.21</v>
      </c>
      <c r="V642" s="1220"/>
      <c r="W642" s="1220"/>
      <c r="X642" s="1220"/>
      <c r="Y642" s="1220"/>
      <c r="Z642" s="1220"/>
      <c r="AA642" s="1220"/>
      <c r="AB642" s="1220"/>
      <c r="AC642" s="1220"/>
      <c r="AD642" s="1220"/>
      <c r="AE642" s="1220"/>
      <c r="AF642" s="1220"/>
      <c r="AG642" s="1220"/>
      <c r="AH642" s="1220"/>
      <c r="AI642" s="1220"/>
      <c r="AJ642" s="1220"/>
      <c r="AK642" s="1220"/>
      <c r="AL642" s="1220"/>
      <c r="AM642" s="1225">
        <v>709.47</v>
      </c>
      <c r="AN642" s="1225"/>
      <c r="AO642" s="1225"/>
      <c r="AP642" s="1225"/>
      <c r="AQ642" s="1225"/>
      <c r="AR642" s="1225"/>
      <c r="AS642" s="1225"/>
      <c r="AT642" s="1225"/>
      <c r="AU642" s="1225"/>
      <c r="AV642" s="1225"/>
      <c r="AW642" s="1225"/>
      <c r="AX642" s="1225"/>
      <c r="AY642" s="1225"/>
      <c r="AZ642" s="1225"/>
      <c r="BA642" s="1225"/>
      <c r="BB642" s="1225"/>
      <c r="BC642" s="1225"/>
      <c r="BD642" s="1225"/>
      <c r="BE642" s="1225"/>
      <c r="BF642" s="1225"/>
    </row>
    <row r="643" spans="1:58" ht="9.9499999999999993" customHeight="1">
      <c r="A643" s="1221">
        <v>43232</v>
      </c>
      <c r="B643" s="1221"/>
      <c r="C643" s="1221"/>
      <c r="D643" s="1222" t="s">
        <v>6412</v>
      </c>
      <c r="E643" s="1222"/>
      <c r="F643" s="1222"/>
      <c r="G643" s="1223">
        <v>424.27</v>
      </c>
      <c r="H643" s="1223"/>
      <c r="I643" s="1223"/>
      <c r="J643" s="1223"/>
      <c r="K643" s="1223"/>
      <c r="L643" s="1223"/>
      <c r="M643" s="1223"/>
      <c r="N643" s="1223"/>
      <c r="O643" s="1223">
        <v>424.27</v>
      </c>
      <c r="P643" s="1223"/>
      <c r="Q643" s="1223"/>
      <c r="R643" s="1223"/>
      <c r="S643" s="1223"/>
      <c r="T643" s="1223"/>
      <c r="U643" s="1220">
        <v>11555.48</v>
      </c>
      <c r="V643" s="1220"/>
      <c r="W643" s="1220"/>
      <c r="X643" s="1220"/>
      <c r="Y643" s="1220"/>
      <c r="Z643" s="1220"/>
      <c r="AA643" s="1220"/>
      <c r="AB643" s="1220"/>
      <c r="AC643" s="1220"/>
      <c r="AD643" s="1220"/>
      <c r="AE643" s="1220"/>
      <c r="AF643" s="1220"/>
      <c r="AG643" s="1220"/>
      <c r="AH643" s="1220"/>
      <c r="AI643" s="1220"/>
      <c r="AJ643" s="1220"/>
      <c r="AK643" s="1220"/>
      <c r="AL643" s="1220"/>
      <c r="AM643" s="1225">
        <v>424.27</v>
      </c>
      <c r="AN643" s="1225"/>
      <c r="AO643" s="1225"/>
      <c r="AP643" s="1225"/>
      <c r="AQ643" s="1225"/>
      <c r="AR643" s="1225"/>
      <c r="AS643" s="1225"/>
      <c r="AT643" s="1225"/>
      <c r="AU643" s="1225"/>
      <c r="AV643" s="1225"/>
      <c r="AW643" s="1225"/>
      <c r="AX643" s="1225"/>
      <c r="AY643" s="1225"/>
      <c r="AZ643" s="1225"/>
      <c r="BA643" s="1225"/>
      <c r="BB643" s="1225"/>
      <c r="BC643" s="1225"/>
      <c r="BD643" s="1225"/>
      <c r="BE643" s="1225"/>
      <c r="BF643" s="1225"/>
    </row>
    <row r="644" spans="1:58" ht="9.9499999999999993" customHeight="1">
      <c r="A644" s="1221">
        <v>43232</v>
      </c>
      <c r="B644" s="1221"/>
      <c r="C644" s="1221"/>
      <c r="D644" s="1222" t="s">
        <v>6413</v>
      </c>
      <c r="E644" s="1222"/>
      <c r="F644" s="1222"/>
      <c r="G644" s="1223">
        <v>709.47</v>
      </c>
      <c r="H644" s="1223"/>
      <c r="I644" s="1223"/>
      <c r="J644" s="1223"/>
      <c r="K644" s="1223"/>
      <c r="L644" s="1223"/>
      <c r="M644" s="1223"/>
      <c r="N644" s="1223"/>
      <c r="O644" s="1223">
        <v>709.47</v>
      </c>
      <c r="P644" s="1223"/>
      <c r="Q644" s="1223"/>
      <c r="R644" s="1223"/>
      <c r="S644" s="1223"/>
      <c r="T644" s="1223"/>
      <c r="U644" s="1220">
        <v>12264.95</v>
      </c>
      <c r="V644" s="1220"/>
      <c r="W644" s="1220"/>
      <c r="X644" s="1220"/>
      <c r="Y644" s="1220"/>
      <c r="Z644" s="1220"/>
      <c r="AA644" s="1220"/>
      <c r="AB644" s="1220"/>
      <c r="AC644" s="1220"/>
      <c r="AD644" s="1220"/>
      <c r="AE644" s="1220"/>
      <c r="AF644" s="1220"/>
      <c r="AG644" s="1220"/>
      <c r="AH644" s="1220"/>
      <c r="AI644" s="1220"/>
      <c r="AJ644" s="1220"/>
      <c r="AK644" s="1220"/>
      <c r="AL644" s="1220"/>
      <c r="AM644" s="1225">
        <v>709.47</v>
      </c>
      <c r="AN644" s="1225"/>
      <c r="AO644" s="1225"/>
      <c r="AP644" s="1225"/>
      <c r="AQ644" s="1225"/>
      <c r="AR644" s="1225"/>
      <c r="AS644" s="1225"/>
      <c r="AT644" s="1225"/>
      <c r="AU644" s="1225"/>
      <c r="AV644" s="1225"/>
      <c r="AW644" s="1225"/>
      <c r="AX644" s="1225"/>
      <c r="AY644" s="1225"/>
      <c r="AZ644" s="1225"/>
      <c r="BA644" s="1225"/>
      <c r="BB644" s="1225"/>
      <c r="BC644" s="1225"/>
      <c r="BD644" s="1225"/>
      <c r="BE644" s="1225"/>
      <c r="BF644" s="1225"/>
    </row>
    <row r="645" spans="1:58" ht="9.9499999999999993" customHeight="1">
      <c r="A645" s="1221">
        <v>43509</v>
      </c>
      <c r="B645" s="1221"/>
      <c r="C645" s="1221"/>
      <c r="D645" s="1222" t="s">
        <v>6414</v>
      </c>
      <c r="E645" s="1222"/>
      <c r="F645" s="1222"/>
      <c r="G645" s="1220">
        <v>1909.43</v>
      </c>
      <c r="H645" s="1220"/>
      <c r="I645" s="1220"/>
      <c r="J645" s="1220"/>
      <c r="K645" s="1220"/>
      <c r="L645" s="1220"/>
      <c r="M645" s="1220"/>
      <c r="N645" s="1220"/>
      <c r="O645" s="1220">
        <v>1909.43</v>
      </c>
      <c r="P645" s="1220"/>
      <c r="Q645" s="1220"/>
      <c r="R645" s="1220"/>
      <c r="S645" s="1220"/>
      <c r="T645" s="1220"/>
      <c r="U645" s="1220">
        <v>14174.38</v>
      </c>
      <c r="V645" s="1220"/>
      <c r="W645" s="1220"/>
      <c r="X645" s="1220"/>
      <c r="Y645" s="1220"/>
      <c r="Z645" s="1220"/>
      <c r="AA645" s="1220"/>
      <c r="AB645" s="1220"/>
      <c r="AC645" s="1220"/>
      <c r="AD645" s="1220"/>
      <c r="AE645" s="1220"/>
      <c r="AF645" s="1220"/>
      <c r="AG645" s="1220"/>
      <c r="AH645" s="1220"/>
      <c r="AI645" s="1220"/>
      <c r="AJ645" s="1220"/>
      <c r="AK645" s="1220"/>
      <c r="AL645" s="1220"/>
      <c r="AM645" s="1224">
        <v>1909.43</v>
      </c>
      <c r="AN645" s="1224"/>
      <c r="AO645" s="1224"/>
      <c r="AP645" s="1224"/>
      <c r="AQ645" s="1224"/>
      <c r="AR645" s="1224"/>
      <c r="AS645" s="1224"/>
      <c r="AT645" s="1224"/>
      <c r="AU645" s="1224"/>
      <c r="AV645" s="1224"/>
      <c r="AW645" s="1224"/>
      <c r="AX645" s="1224"/>
      <c r="AY645" s="1224"/>
      <c r="AZ645" s="1224"/>
      <c r="BA645" s="1224"/>
      <c r="BB645" s="1224"/>
      <c r="BC645" s="1224"/>
      <c r="BD645" s="1224"/>
      <c r="BE645" s="1224"/>
      <c r="BF645" s="1224"/>
    </row>
    <row r="646" spans="1:58" ht="14.1" customHeight="1">
      <c r="A646" s="1221">
        <v>43836</v>
      </c>
      <c r="B646" s="1221"/>
      <c r="C646" s="1221"/>
      <c r="D646" s="1222" t="s">
        <v>6415</v>
      </c>
      <c r="E646" s="1222"/>
      <c r="F646" s="1222"/>
      <c r="G646" s="1220">
        <v>1149.42</v>
      </c>
      <c r="H646" s="1220"/>
      <c r="I646" s="1220"/>
      <c r="J646" s="1220"/>
      <c r="K646" s="1220"/>
      <c r="L646" s="1220"/>
      <c r="M646" s="1220"/>
      <c r="N646" s="1220"/>
      <c r="O646" s="1220">
        <v>1149.42</v>
      </c>
      <c r="P646" s="1220"/>
      <c r="Q646" s="1220"/>
      <c r="R646" s="1220"/>
      <c r="S646" s="1220"/>
      <c r="T646" s="1220"/>
      <c r="U646" s="1220">
        <v>15323.8</v>
      </c>
      <c r="V646" s="1220"/>
      <c r="W646" s="1220"/>
      <c r="X646" s="1220"/>
      <c r="Y646" s="1220"/>
      <c r="Z646" s="1220"/>
      <c r="AA646" s="1220"/>
      <c r="AB646" s="1220"/>
      <c r="AC646" s="1220"/>
      <c r="AD646" s="1220"/>
      <c r="AE646" s="1220"/>
      <c r="AF646" s="1220"/>
      <c r="AG646" s="1220"/>
      <c r="AH646" s="1220"/>
      <c r="AI646" s="1220"/>
      <c r="AJ646" s="1220"/>
      <c r="AK646" s="1220"/>
      <c r="AL646" s="1220"/>
      <c r="AM646" s="1224">
        <v>1149.42</v>
      </c>
      <c r="AN646" s="1224"/>
      <c r="AO646" s="1224"/>
      <c r="AP646" s="1224"/>
      <c r="AQ646" s="1224"/>
      <c r="AR646" s="1224"/>
      <c r="AS646" s="1224"/>
      <c r="AT646" s="1224"/>
      <c r="AU646" s="1224"/>
      <c r="AV646" s="1224"/>
      <c r="AW646" s="1224"/>
      <c r="AX646" s="1224"/>
      <c r="AY646" s="1224"/>
      <c r="AZ646" s="1224"/>
      <c r="BA646" s="1224"/>
      <c r="BB646" s="1224"/>
      <c r="BC646" s="1224"/>
      <c r="BD646" s="1224"/>
      <c r="BE646" s="1224"/>
      <c r="BF646" s="1224"/>
    </row>
    <row r="647" spans="1:58" ht="14.1" customHeight="1">
      <c r="A647" s="1013" t="s">
        <v>6416</v>
      </c>
    </row>
    <row r="648" spans="1:58" ht="14.1" customHeight="1">
      <c r="A648" s="1013" t="s">
        <v>6417</v>
      </c>
    </row>
    <row r="649" spans="1:58" ht="11.1" customHeight="1">
      <c r="A649" s="1014" t="s">
        <v>6418</v>
      </c>
    </row>
    <row r="650" spans="1:58" ht="14.1" customHeight="1">
      <c r="A650" s="1013" t="s">
        <v>6419</v>
      </c>
    </row>
    <row r="651" spans="1:58" ht="14.1" customHeight="1">
      <c r="A651" s="1013" t="s">
        <v>6420</v>
      </c>
    </row>
    <row r="652" spans="1:58" ht="12.95" customHeight="1">
      <c r="A652" s="1111"/>
      <c r="B652" s="1111"/>
      <c r="C652" s="1111"/>
      <c r="D652" s="1111"/>
      <c r="E652" s="1111"/>
      <c r="F652" s="1111"/>
      <c r="G652" s="1111"/>
      <c r="H652" s="1111"/>
      <c r="I652" s="1111"/>
      <c r="J652" s="1111"/>
      <c r="K652" s="1111"/>
      <c r="L652" s="1111"/>
      <c r="M652" s="1111"/>
      <c r="N652" s="1111"/>
      <c r="O652" s="1111"/>
      <c r="P652" s="1111"/>
      <c r="Q652" s="1111"/>
      <c r="R652" s="1111"/>
      <c r="S652" s="1111"/>
      <c r="T652" s="1111"/>
      <c r="U652" s="1111"/>
      <c r="V652" s="1111"/>
      <c r="W652" s="1111"/>
      <c r="X652" s="1111"/>
      <c r="Y652" s="1111"/>
    </row>
    <row r="653" spans="1:58" ht="14.1" customHeight="1">
      <c r="A653" s="1221">
        <v>43620</v>
      </c>
      <c r="B653" s="1221"/>
      <c r="C653" s="1221"/>
      <c r="D653" s="1222" t="s">
        <v>6421</v>
      </c>
      <c r="E653" s="1222"/>
      <c r="F653" s="1220">
        <v>18580.28</v>
      </c>
      <c r="G653" s="1220"/>
      <c r="H653" s="1220"/>
      <c r="I653" s="1220"/>
      <c r="J653" s="1220"/>
      <c r="K653" s="1220"/>
      <c r="L653" s="1220"/>
      <c r="M653" s="1220"/>
      <c r="N653" s="1220">
        <v>18580.28</v>
      </c>
      <c r="O653" s="1220"/>
      <c r="P653" s="1220"/>
      <c r="Q653" s="1220"/>
      <c r="R653" s="1220"/>
      <c r="S653" s="1220"/>
      <c r="T653" s="1220"/>
      <c r="U653" s="1220">
        <v>18580.28</v>
      </c>
      <c r="V653" s="1220"/>
      <c r="W653" s="1220"/>
      <c r="X653" s="1220"/>
      <c r="Y653" s="1220"/>
      <c r="Z653" s="1220"/>
      <c r="AA653" s="1220"/>
      <c r="AB653" s="1220"/>
      <c r="AC653" s="1220"/>
      <c r="AD653" s="1220"/>
      <c r="AE653" s="1220"/>
      <c r="AF653" s="1220"/>
      <c r="AG653" s="1220"/>
      <c r="AH653" s="1220"/>
      <c r="AI653" s="1111"/>
      <c r="AJ653" s="1111"/>
      <c r="AK653" s="1111"/>
      <c r="AL653" s="1111"/>
      <c r="AM653" s="1111"/>
      <c r="AN653" s="1111"/>
      <c r="AO653" s="1111"/>
      <c r="AP653" s="1111"/>
      <c r="AQ653" s="1111"/>
      <c r="AR653" s="1111"/>
      <c r="AS653" s="1111"/>
      <c r="AT653" s="1111"/>
      <c r="AU653" s="1111"/>
      <c r="AV653" s="1111"/>
      <c r="AW653" s="1111"/>
      <c r="AX653" s="1111"/>
      <c r="AY653" s="1111"/>
      <c r="AZ653" s="1111"/>
      <c r="BA653" s="1111"/>
      <c r="BB653" s="1111"/>
      <c r="BC653" s="1220">
        <v>18580.28</v>
      </c>
      <c r="BD653" s="1220"/>
      <c r="BE653" s="1220"/>
      <c r="BF653" s="1220"/>
    </row>
    <row r="654" spans="1:58" ht="9.9499999999999993" customHeight="1">
      <c r="A654" s="1221">
        <v>43836</v>
      </c>
      <c r="B654" s="1221"/>
      <c r="C654" s="1221"/>
      <c r="D654" s="1222" t="s">
        <v>6422</v>
      </c>
      <c r="E654" s="1222"/>
      <c r="F654" s="1220">
        <v>11250.76</v>
      </c>
      <c r="G654" s="1220"/>
      <c r="H654" s="1220"/>
      <c r="I654" s="1220"/>
      <c r="J654" s="1220"/>
      <c r="K654" s="1220"/>
      <c r="L654" s="1220"/>
      <c r="M654" s="1220"/>
      <c r="N654" s="1220">
        <v>11250.76</v>
      </c>
      <c r="O654" s="1220"/>
      <c r="P654" s="1220"/>
      <c r="Q654" s="1220"/>
      <c r="R654" s="1220"/>
      <c r="S654" s="1220"/>
      <c r="T654" s="1220"/>
      <c r="U654" s="1220">
        <v>29831.040000000001</v>
      </c>
      <c r="V654" s="1220"/>
      <c r="W654" s="1220"/>
      <c r="X654" s="1220"/>
      <c r="Y654" s="1220"/>
      <c r="Z654" s="1220"/>
      <c r="AA654" s="1220"/>
      <c r="AB654" s="1220"/>
      <c r="AC654" s="1220"/>
      <c r="AD654" s="1220"/>
      <c r="AE654" s="1220"/>
      <c r="AF654" s="1220"/>
      <c r="AG654" s="1220"/>
      <c r="AH654" s="1220"/>
      <c r="AI654" s="1111"/>
      <c r="AJ654" s="1111"/>
      <c r="AK654" s="1111"/>
      <c r="AL654" s="1111"/>
      <c r="AM654" s="1111"/>
      <c r="AN654" s="1111"/>
      <c r="AO654" s="1111"/>
      <c r="AP654" s="1111"/>
      <c r="AQ654" s="1111"/>
      <c r="AR654" s="1111"/>
      <c r="AS654" s="1111"/>
      <c r="AT654" s="1111"/>
      <c r="AU654" s="1111"/>
      <c r="AV654" s="1111"/>
      <c r="AW654" s="1111"/>
      <c r="AX654" s="1111"/>
      <c r="AY654" s="1111"/>
      <c r="AZ654" s="1111"/>
      <c r="BA654" s="1111"/>
      <c r="BB654" s="1111"/>
      <c r="BC654" s="1220">
        <v>11250.76</v>
      </c>
      <c r="BD654" s="1220"/>
      <c r="BE654" s="1220"/>
      <c r="BF654" s="1220"/>
    </row>
    <row r="655" spans="1:58" ht="9.9499999999999993" customHeight="1">
      <c r="A655" s="1221">
        <v>43865</v>
      </c>
      <c r="B655" s="1221"/>
      <c r="C655" s="1221"/>
      <c r="D655" s="1222" t="s">
        <v>6423</v>
      </c>
      <c r="E655" s="1222"/>
      <c r="F655" s="1220">
        <v>11185.3</v>
      </c>
      <c r="G655" s="1220"/>
      <c r="H655" s="1220"/>
      <c r="I655" s="1220"/>
      <c r="J655" s="1220"/>
      <c r="K655" s="1220"/>
      <c r="L655" s="1220"/>
      <c r="M655" s="1220"/>
      <c r="N655" s="1220">
        <v>11185.3</v>
      </c>
      <c r="O655" s="1220"/>
      <c r="P655" s="1220"/>
      <c r="Q655" s="1220"/>
      <c r="R655" s="1220"/>
      <c r="S655" s="1220"/>
      <c r="T655" s="1220"/>
      <c r="U655" s="1220">
        <v>41016.339999999997</v>
      </c>
      <c r="V655" s="1220"/>
      <c r="W655" s="1220"/>
      <c r="X655" s="1220"/>
      <c r="Y655" s="1220"/>
      <c r="Z655" s="1220"/>
      <c r="AA655" s="1220"/>
      <c r="AB655" s="1220"/>
      <c r="AC655" s="1220"/>
      <c r="AD655" s="1220"/>
      <c r="AE655" s="1220"/>
      <c r="AF655" s="1220"/>
      <c r="AG655" s="1220"/>
      <c r="AH655" s="1220"/>
      <c r="AI655" s="1111"/>
      <c r="AJ655" s="1111"/>
      <c r="AK655" s="1111"/>
      <c r="AL655" s="1111"/>
      <c r="AM655" s="1111"/>
      <c r="AN655" s="1111"/>
      <c r="AO655" s="1111"/>
      <c r="AP655" s="1111"/>
      <c r="AQ655" s="1111"/>
      <c r="AR655" s="1111"/>
      <c r="AS655" s="1111"/>
      <c r="AT655" s="1111"/>
      <c r="AU655" s="1111"/>
      <c r="AV655" s="1111"/>
      <c r="AW655" s="1111"/>
      <c r="AX655" s="1111"/>
      <c r="AY655" s="1111"/>
      <c r="AZ655" s="1111"/>
      <c r="BA655" s="1111"/>
      <c r="BB655" s="1111"/>
      <c r="BC655" s="1220">
        <v>11185.3</v>
      </c>
      <c r="BD655" s="1220"/>
      <c r="BE655" s="1220"/>
      <c r="BF655" s="1220"/>
    </row>
    <row r="656" spans="1:58" ht="9.9499999999999993" customHeight="1">
      <c r="A656" s="1221">
        <v>43893</v>
      </c>
      <c r="B656" s="1221"/>
      <c r="C656" s="1221"/>
      <c r="D656" s="1222" t="s">
        <v>6424</v>
      </c>
      <c r="E656" s="1222"/>
      <c r="F656" s="1220">
        <v>16070.44</v>
      </c>
      <c r="G656" s="1220"/>
      <c r="H656" s="1220"/>
      <c r="I656" s="1220"/>
      <c r="J656" s="1220"/>
      <c r="K656" s="1220"/>
      <c r="L656" s="1220"/>
      <c r="M656" s="1220"/>
      <c r="N656" s="1220">
        <v>16070.44</v>
      </c>
      <c r="O656" s="1220"/>
      <c r="P656" s="1220"/>
      <c r="Q656" s="1220"/>
      <c r="R656" s="1220"/>
      <c r="S656" s="1220"/>
      <c r="T656" s="1220"/>
      <c r="U656" s="1220">
        <v>57086.78</v>
      </c>
      <c r="V656" s="1220"/>
      <c r="W656" s="1220"/>
      <c r="X656" s="1220"/>
      <c r="Y656" s="1220"/>
      <c r="Z656" s="1220"/>
      <c r="AA656" s="1220"/>
      <c r="AB656" s="1220"/>
      <c r="AC656" s="1220"/>
      <c r="AD656" s="1220"/>
      <c r="AE656" s="1220"/>
      <c r="AF656" s="1220"/>
      <c r="AG656" s="1220"/>
      <c r="AH656" s="1220"/>
      <c r="AI656" s="1111"/>
      <c r="AJ656" s="1111"/>
      <c r="AK656" s="1111"/>
      <c r="AL656" s="1111"/>
      <c r="AM656" s="1111"/>
      <c r="AN656" s="1111"/>
      <c r="AO656" s="1111"/>
      <c r="AP656" s="1111"/>
      <c r="AQ656" s="1111"/>
      <c r="AR656" s="1111"/>
      <c r="AS656" s="1111"/>
      <c r="AT656" s="1111"/>
      <c r="AU656" s="1111"/>
      <c r="AV656" s="1111"/>
      <c r="AW656" s="1111"/>
      <c r="AX656" s="1111"/>
      <c r="AY656" s="1111"/>
      <c r="AZ656" s="1111"/>
      <c r="BA656" s="1111"/>
      <c r="BB656" s="1111"/>
      <c r="BC656" s="1220">
        <v>16070.44</v>
      </c>
      <c r="BD656" s="1220"/>
      <c r="BE656" s="1220"/>
      <c r="BF656" s="1220"/>
    </row>
    <row r="657" spans="1:58" ht="9.9499999999999993" customHeight="1">
      <c r="A657" s="1221">
        <v>43948</v>
      </c>
      <c r="B657" s="1221"/>
      <c r="C657" s="1221"/>
      <c r="D657" s="1222" t="s">
        <v>6425</v>
      </c>
      <c r="E657" s="1222"/>
      <c r="F657" s="1220">
        <v>14957.68</v>
      </c>
      <c r="G657" s="1220"/>
      <c r="H657" s="1220"/>
      <c r="I657" s="1220"/>
      <c r="J657" s="1220"/>
      <c r="K657" s="1220"/>
      <c r="L657" s="1220"/>
      <c r="M657" s="1220"/>
      <c r="N657" s="1220">
        <v>14957.68</v>
      </c>
      <c r="O657" s="1220"/>
      <c r="P657" s="1220"/>
      <c r="Q657" s="1220"/>
      <c r="R657" s="1220"/>
      <c r="S657" s="1220"/>
      <c r="T657" s="1220"/>
      <c r="U657" s="1220">
        <v>72044.460000000006</v>
      </c>
      <c r="V657" s="1220"/>
      <c r="W657" s="1220"/>
      <c r="X657" s="1220"/>
      <c r="Y657" s="1220"/>
      <c r="Z657" s="1220"/>
      <c r="AA657" s="1220"/>
      <c r="AB657" s="1220"/>
      <c r="AC657" s="1220"/>
      <c r="AD657" s="1220"/>
      <c r="AE657" s="1220"/>
      <c r="AF657" s="1220"/>
      <c r="AG657" s="1220"/>
      <c r="AH657" s="1220"/>
      <c r="AI657" s="1111"/>
      <c r="AJ657" s="1111"/>
      <c r="AK657" s="1111"/>
      <c r="AL657" s="1111"/>
      <c r="AM657" s="1111"/>
      <c r="AN657" s="1111"/>
      <c r="AO657" s="1111"/>
      <c r="AP657" s="1111"/>
      <c r="AQ657" s="1111"/>
      <c r="AR657" s="1111"/>
      <c r="AS657" s="1111"/>
      <c r="AT657" s="1111"/>
      <c r="AU657" s="1111"/>
      <c r="AV657" s="1111"/>
      <c r="AW657" s="1111"/>
      <c r="AX657" s="1111"/>
      <c r="AY657" s="1111"/>
      <c r="AZ657" s="1111"/>
      <c r="BA657" s="1111"/>
      <c r="BB657" s="1111"/>
      <c r="BC657" s="1220">
        <v>14957.68</v>
      </c>
      <c r="BD657" s="1220"/>
      <c r="BE657" s="1220"/>
      <c r="BF657" s="1220"/>
    </row>
    <row r="658" spans="1:58" ht="9.9499999999999993" customHeight="1">
      <c r="A658" s="1221">
        <v>43959</v>
      </c>
      <c r="B658" s="1221"/>
      <c r="C658" s="1221"/>
      <c r="D658" s="1222" t="s">
        <v>6426</v>
      </c>
      <c r="E658" s="1222"/>
      <c r="F658" s="1220">
        <v>15484.62</v>
      </c>
      <c r="G658" s="1220"/>
      <c r="H658" s="1220"/>
      <c r="I658" s="1220"/>
      <c r="J658" s="1220"/>
      <c r="K658" s="1220"/>
      <c r="L658" s="1220"/>
      <c r="M658" s="1220"/>
      <c r="N658" s="1220">
        <v>15484.62</v>
      </c>
      <c r="O658" s="1220"/>
      <c r="P658" s="1220"/>
      <c r="Q658" s="1220"/>
      <c r="R658" s="1220"/>
      <c r="S658" s="1220"/>
      <c r="T658" s="1220"/>
      <c r="U658" s="1220">
        <v>87529.08</v>
      </c>
      <c r="V658" s="1220"/>
      <c r="W658" s="1220"/>
      <c r="X658" s="1220"/>
      <c r="Y658" s="1220"/>
      <c r="Z658" s="1220"/>
      <c r="AA658" s="1220"/>
      <c r="AB658" s="1220"/>
      <c r="AC658" s="1220"/>
      <c r="AD658" s="1220"/>
      <c r="AE658" s="1220"/>
      <c r="AF658" s="1220"/>
      <c r="AG658" s="1220"/>
      <c r="AH658" s="1220"/>
      <c r="AI658" s="1111"/>
      <c r="AJ658" s="1111"/>
      <c r="AK658" s="1111"/>
      <c r="AL658" s="1111"/>
      <c r="AM658" s="1111"/>
      <c r="AN658" s="1111"/>
      <c r="AO658" s="1111"/>
      <c r="AP658" s="1111"/>
      <c r="AQ658" s="1111"/>
      <c r="AR658" s="1111"/>
      <c r="AS658" s="1111"/>
      <c r="AT658" s="1111"/>
      <c r="AU658" s="1111"/>
      <c r="AV658" s="1111"/>
      <c r="AW658" s="1111"/>
      <c r="AX658" s="1111"/>
      <c r="AY658" s="1111"/>
      <c r="AZ658" s="1111"/>
      <c r="BA658" s="1111"/>
      <c r="BB658" s="1111"/>
      <c r="BC658" s="1220">
        <v>15484.62</v>
      </c>
      <c r="BD658" s="1220"/>
      <c r="BE658" s="1220"/>
      <c r="BF658" s="1220"/>
    </row>
    <row r="659" spans="1:58" ht="9.9499999999999993" customHeight="1">
      <c r="A659" s="1221">
        <v>43984</v>
      </c>
      <c r="B659" s="1221"/>
      <c r="C659" s="1221"/>
      <c r="D659" s="1222" t="s">
        <v>6427</v>
      </c>
      <c r="E659" s="1222"/>
      <c r="F659" s="1220">
        <v>10427.36</v>
      </c>
      <c r="G659" s="1220"/>
      <c r="H659" s="1220"/>
      <c r="I659" s="1220"/>
      <c r="J659" s="1220"/>
      <c r="K659" s="1220"/>
      <c r="L659" s="1220"/>
      <c r="M659" s="1220"/>
      <c r="N659" s="1220">
        <v>10427.36</v>
      </c>
      <c r="O659" s="1220"/>
      <c r="P659" s="1220"/>
      <c r="Q659" s="1220"/>
      <c r="R659" s="1220"/>
      <c r="S659" s="1220"/>
      <c r="T659" s="1220"/>
      <c r="U659" s="1220">
        <v>97956.44</v>
      </c>
      <c r="V659" s="1220"/>
      <c r="W659" s="1220"/>
      <c r="X659" s="1220"/>
      <c r="Y659" s="1220"/>
      <c r="Z659" s="1220"/>
      <c r="AA659" s="1220"/>
      <c r="AB659" s="1220"/>
      <c r="AC659" s="1220"/>
      <c r="AD659" s="1220"/>
      <c r="AE659" s="1220"/>
      <c r="AF659" s="1220"/>
      <c r="AG659" s="1220"/>
      <c r="AH659" s="1220"/>
      <c r="AI659" s="1111"/>
      <c r="AJ659" s="1111"/>
      <c r="AK659" s="1111"/>
      <c r="AL659" s="1111"/>
      <c r="AM659" s="1111"/>
      <c r="AN659" s="1111"/>
      <c r="AO659" s="1111"/>
      <c r="AP659" s="1111"/>
      <c r="AQ659" s="1111"/>
      <c r="AR659" s="1111"/>
      <c r="AS659" s="1111"/>
      <c r="AT659" s="1111"/>
      <c r="AU659" s="1111"/>
      <c r="AV659" s="1111"/>
      <c r="AW659" s="1111"/>
      <c r="AX659" s="1111"/>
      <c r="AY659" s="1111"/>
      <c r="AZ659" s="1111"/>
      <c r="BA659" s="1111"/>
      <c r="BB659" s="1111"/>
      <c r="BC659" s="1220">
        <v>10427.36</v>
      </c>
      <c r="BD659" s="1220"/>
      <c r="BE659" s="1220"/>
      <c r="BF659" s="1220"/>
    </row>
    <row r="660" spans="1:58" ht="14.1" customHeight="1">
      <c r="A660" s="1221">
        <v>44013</v>
      </c>
      <c r="B660" s="1221"/>
      <c r="C660" s="1221"/>
      <c r="D660" s="1222" t="s">
        <v>6428</v>
      </c>
      <c r="E660" s="1222"/>
      <c r="F660" s="1220">
        <v>14963.71</v>
      </c>
      <c r="G660" s="1220"/>
      <c r="H660" s="1220"/>
      <c r="I660" s="1220"/>
      <c r="J660" s="1220"/>
      <c r="K660" s="1220"/>
      <c r="L660" s="1220"/>
      <c r="M660" s="1220"/>
      <c r="N660" s="1220">
        <v>14963.71</v>
      </c>
      <c r="O660" s="1220"/>
      <c r="P660" s="1220"/>
      <c r="Q660" s="1220"/>
      <c r="R660" s="1220"/>
      <c r="S660" s="1220"/>
      <c r="T660" s="1220"/>
      <c r="U660" s="1220">
        <v>112920.15</v>
      </c>
      <c r="V660" s="1220"/>
      <c r="W660" s="1220"/>
      <c r="X660" s="1220"/>
      <c r="Y660" s="1220"/>
      <c r="Z660" s="1220"/>
      <c r="AA660" s="1220"/>
      <c r="AB660" s="1220"/>
      <c r="AC660" s="1220"/>
      <c r="AD660" s="1220"/>
      <c r="AE660" s="1220"/>
      <c r="AF660" s="1220"/>
      <c r="AG660" s="1220"/>
      <c r="AH660" s="1220"/>
      <c r="AI660" s="1220">
        <v>14963.71</v>
      </c>
      <c r="AJ660" s="1220"/>
      <c r="AK660" s="1220"/>
      <c r="AL660" s="1220"/>
      <c r="AM660" s="1220"/>
      <c r="AN660" s="1220"/>
      <c r="AO660" s="1220"/>
      <c r="AP660" s="1220"/>
      <c r="AQ660" s="1220"/>
      <c r="AR660" s="1220"/>
      <c r="AS660" s="1220"/>
      <c r="AT660" s="1220"/>
      <c r="AU660" s="1220"/>
      <c r="AV660" s="1220"/>
      <c r="AW660" s="1220"/>
      <c r="AX660" s="1220"/>
      <c r="AY660" s="1220"/>
      <c r="AZ660" s="1220"/>
      <c r="BA660" s="1220"/>
      <c r="BB660" s="1220"/>
      <c r="BC660" s="1111"/>
      <c r="BD660" s="1111"/>
      <c r="BE660" s="1111"/>
      <c r="BF660" s="1111"/>
    </row>
    <row r="661" spans="1:58" ht="14.1" customHeight="1">
      <c r="A661" s="1013" t="s">
        <v>6429</v>
      </c>
    </row>
    <row r="662" spans="1:58" ht="14.1" customHeight="1">
      <c r="A662" s="1013" t="s">
        <v>6430</v>
      </c>
    </row>
    <row r="663" spans="1:58" ht="14.1" customHeight="1">
      <c r="A663" s="1221">
        <v>43530</v>
      </c>
      <c r="B663" s="1221"/>
      <c r="C663" s="1221"/>
      <c r="D663" s="1222" t="s">
        <v>6431</v>
      </c>
      <c r="E663" s="1222"/>
      <c r="F663" s="1222"/>
      <c r="G663" s="1220">
        <v>1016.35</v>
      </c>
      <c r="H663" s="1220"/>
      <c r="I663" s="1220"/>
      <c r="J663" s="1220"/>
      <c r="K663" s="1220"/>
      <c r="L663" s="1220"/>
      <c r="M663" s="1220"/>
      <c r="N663" s="1220"/>
      <c r="O663" s="1220">
        <v>1016.35</v>
      </c>
      <c r="P663" s="1220"/>
      <c r="Q663" s="1220"/>
      <c r="R663" s="1220"/>
      <c r="S663" s="1220"/>
      <c r="T663" s="1220"/>
      <c r="U663" s="1220"/>
      <c r="V663" s="1220">
        <v>1016.35</v>
      </c>
      <c r="W663" s="1220"/>
      <c r="X663" s="1220"/>
      <c r="Y663" s="1220"/>
      <c r="Z663" s="1220"/>
      <c r="AA663" s="1220"/>
      <c r="AB663" s="1220"/>
      <c r="AC663" s="1220"/>
      <c r="AD663" s="1220"/>
      <c r="AE663" s="1220"/>
      <c r="AF663" s="1220"/>
      <c r="AG663" s="1220"/>
      <c r="AH663" s="1220"/>
      <c r="AI663" s="1220"/>
      <c r="AJ663" s="1220"/>
      <c r="AK663" s="1220"/>
      <c r="AL663" s="1220"/>
      <c r="AM663" s="1224">
        <v>1016.35</v>
      </c>
      <c r="AN663" s="1224"/>
      <c r="AO663" s="1224"/>
      <c r="AP663" s="1224"/>
      <c r="AQ663" s="1224"/>
      <c r="AR663" s="1224"/>
      <c r="AS663" s="1224"/>
      <c r="AT663" s="1224"/>
      <c r="AU663" s="1224"/>
      <c r="AV663" s="1224"/>
      <c r="AW663" s="1224"/>
      <c r="AX663" s="1224"/>
      <c r="AY663" s="1224"/>
      <c r="AZ663" s="1224"/>
      <c r="BA663" s="1224"/>
      <c r="BB663" s="1224"/>
      <c r="BC663" s="1224"/>
      <c r="BD663" s="1224"/>
      <c r="BE663" s="1224"/>
      <c r="BF663" s="1224"/>
    </row>
    <row r="664" spans="1:58" ht="9.9499999999999993" customHeight="1">
      <c r="A664" s="1221">
        <v>43504</v>
      </c>
      <c r="B664" s="1221"/>
      <c r="C664" s="1221"/>
      <c r="D664" s="1222" t="s">
        <v>6432</v>
      </c>
      <c r="E664" s="1222"/>
      <c r="F664" s="1222"/>
      <c r="G664" s="1220">
        <v>1509.83</v>
      </c>
      <c r="H664" s="1220"/>
      <c r="I664" s="1220"/>
      <c r="J664" s="1220"/>
      <c r="K664" s="1220"/>
      <c r="L664" s="1220"/>
      <c r="M664" s="1220"/>
      <c r="N664" s="1220"/>
      <c r="O664" s="1220">
        <v>1509.83</v>
      </c>
      <c r="P664" s="1220"/>
      <c r="Q664" s="1220"/>
      <c r="R664" s="1220"/>
      <c r="S664" s="1220"/>
      <c r="T664" s="1220"/>
      <c r="U664" s="1220"/>
      <c r="V664" s="1220">
        <v>2526.1799999999998</v>
      </c>
      <c r="W664" s="1220"/>
      <c r="X664" s="1220"/>
      <c r="Y664" s="1220"/>
      <c r="Z664" s="1220"/>
      <c r="AA664" s="1220"/>
      <c r="AB664" s="1220"/>
      <c r="AC664" s="1220"/>
      <c r="AD664" s="1220"/>
      <c r="AE664" s="1220"/>
      <c r="AF664" s="1220"/>
      <c r="AG664" s="1220"/>
      <c r="AH664" s="1220"/>
      <c r="AI664" s="1220"/>
      <c r="AJ664" s="1220"/>
      <c r="AK664" s="1220"/>
      <c r="AL664" s="1220"/>
      <c r="AM664" s="1224">
        <v>1509.83</v>
      </c>
      <c r="AN664" s="1224"/>
      <c r="AO664" s="1224"/>
      <c r="AP664" s="1224"/>
      <c r="AQ664" s="1224"/>
      <c r="AR664" s="1224"/>
      <c r="AS664" s="1224"/>
      <c r="AT664" s="1224"/>
      <c r="AU664" s="1224"/>
      <c r="AV664" s="1224"/>
      <c r="AW664" s="1224"/>
      <c r="AX664" s="1224"/>
      <c r="AY664" s="1224"/>
      <c r="AZ664" s="1224"/>
      <c r="BA664" s="1224"/>
      <c r="BB664" s="1224"/>
      <c r="BC664" s="1224"/>
      <c r="BD664" s="1224"/>
      <c r="BE664" s="1224"/>
      <c r="BF664" s="1224"/>
    </row>
    <row r="665" spans="1:58" ht="14.1" customHeight="1">
      <c r="A665" s="1221">
        <v>43530</v>
      </c>
      <c r="B665" s="1221"/>
      <c r="C665" s="1221"/>
      <c r="D665" s="1222" t="s">
        <v>6433</v>
      </c>
      <c r="E665" s="1222"/>
      <c r="F665" s="1222"/>
      <c r="G665" s="1220">
        <v>1186.3</v>
      </c>
      <c r="H665" s="1220"/>
      <c r="I665" s="1220"/>
      <c r="J665" s="1220"/>
      <c r="K665" s="1220"/>
      <c r="L665" s="1220"/>
      <c r="M665" s="1220"/>
      <c r="N665" s="1220"/>
      <c r="O665" s="1220">
        <v>1186.3</v>
      </c>
      <c r="P665" s="1220"/>
      <c r="Q665" s="1220"/>
      <c r="R665" s="1220"/>
      <c r="S665" s="1220"/>
      <c r="T665" s="1220"/>
      <c r="U665" s="1220"/>
      <c r="V665" s="1220">
        <v>3712.48</v>
      </c>
      <c r="W665" s="1220"/>
      <c r="X665" s="1220"/>
      <c r="Y665" s="1220"/>
      <c r="Z665" s="1220"/>
      <c r="AA665" s="1220"/>
      <c r="AB665" s="1220"/>
      <c r="AC665" s="1220"/>
      <c r="AD665" s="1220"/>
      <c r="AE665" s="1220"/>
      <c r="AF665" s="1220"/>
      <c r="AG665" s="1220"/>
      <c r="AH665" s="1220"/>
      <c r="AI665" s="1220"/>
      <c r="AJ665" s="1220"/>
      <c r="AK665" s="1220"/>
      <c r="AL665" s="1220"/>
      <c r="AM665" s="1224">
        <v>1186.3</v>
      </c>
      <c r="AN665" s="1224"/>
      <c r="AO665" s="1224"/>
      <c r="AP665" s="1224"/>
      <c r="AQ665" s="1224"/>
      <c r="AR665" s="1224"/>
      <c r="AS665" s="1224"/>
      <c r="AT665" s="1224"/>
      <c r="AU665" s="1224"/>
      <c r="AV665" s="1224"/>
      <c r="AW665" s="1224"/>
      <c r="AX665" s="1224"/>
      <c r="AY665" s="1224"/>
      <c r="AZ665" s="1224"/>
      <c r="BA665" s="1224"/>
      <c r="BB665" s="1224"/>
      <c r="BC665" s="1224"/>
      <c r="BD665" s="1224"/>
      <c r="BE665" s="1224"/>
      <c r="BF665" s="1224"/>
    </row>
    <row r="666" spans="1:58" ht="14.1" customHeight="1">
      <c r="A666" s="1013" t="s">
        <v>6434</v>
      </c>
    </row>
    <row r="667" spans="1:58" ht="14.1" customHeight="1">
      <c r="A667" s="1013" t="s">
        <v>6435</v>
      </c>
    </row>
    <row r="668" spans="1:58" ht="11.1" customHeight="1">
      <c r="A668" s="1014" t="s">
        <v>6436</v>
      </c>
    </row>
    <row r="669" spans="1:58" ht="12.95" customHeight="1">
      <c r="A669" s="1111"/>
      <c r="B669" s="1111"/>
      <c r="C669" s="1111"/>
      <c r="D669" s="1111"/>
      <c r="E669" s="1111"/>
      <c r="F669" s="1111"/>
      <c r="G669" s="1111"/>
      <c r="H669" s="1111"/>
      <c r="I669" s="1111"/>
      <c r="J669" s="1111"/>
      <c r="K669" s="1111"/>
      <c r="L669" s="1111"/>
      <c r="M669" s="1111"/>
      <c r="N669" s="1111"/>
      <c r="O669" s="1111"/>
      <c r="P669" s="1111"/>
      <c r="Q669" s="1111"/>
      <c r="R669" s="1111"/>
      <c r="S669" s="1111"/>
      <c r="T669" s="1111"/>
      <c r="U669" s="1111"/>
      <c r="V669" s="1111"/>
      <c r="W669" s="1111"/>
      <c r="X669" s="1111"/>
      <c r="Y669" s="1111"/>
    </row>
    <row r="670" spans="1:58" ht="14.1" customHeight="1">
      <c r="A670" s="1013" t="s">
        <v>6437</v>
      </c>
    </row>
    <row r="671" spans="1:58" ht="14.1" customHeight="1">
      <c r="A671" s="1013" t="s">
        <v>6438</v>
      </c>
    </row>
    <row r="672" spans="1:58" ht="14.1" customHeight="1">
      <c r="A672" s="1221">
        <v>43255</v>
      </c>
      <c r="B672" s="1221"/>
      <c r="C672" s="1221"/>
      <c r="D672" s="1222" t="s">
        <v>6439</v>
      </c>
      <c r="E672" s="1222"/>
      <c r="F672" s="1220">
        <v>17037.28</v>
      </c>
      <c r="G672" s="1220"/>
      <c r="H672" s="1220"/>
      <c r="I672" s="1220"/>
      <c r="J672" s="1220"/>
      <c r="K672" s="1220"/>
      <c r="L672" s="1220"/>
      <c r="M672" s="1220"/>
      <c r="N672" s="1220">
        <v>17037.28</v>
      </c>
      <c r="O672" s="1220"/>
      <c r="P672" s="1220"/>
      <c r="Q672" s="1220"/>
      <c r="R672" s="1220"/>
      <c r="S672" s="1220"/>
      <c r="T672" s="1220"/>
      <c r="U672" s="1220">
        <v>17037.28</v>
      </c>
      <c r="V672" s="1220"/>
      <c r="W672" s="1220"/>
      <c r="X672" s="1220"/>
      <c r="Y672" s="1220"/>
      <c r="Z672" s="1220"/>
      <c r="AA672" s="1220"/>
      <c r="AB672" s="1220"/>
      <c r="AC672" s="1220"/>
      <c r="AD672" s="1220"/>
      <c r="AE672" s="1220"/>
      <c r="AF672" s="1220"/>
      <c r="AG672" s="1220"/>
      <c r="AH672" s="1220"/>
      <c r="AI672" s="1111"/>
      <c r="AJ672" s="1111"/>
      <c r="AK672" s="1111"/>
      <c r="AL672" s="1111"/>
      <c r="AM672" s="1111"/>
      <c r="AN672" s="1111"/>
      <c r="AO672" s="1111"/>
      <c r="AP672" s="1111"/>
      <c r="AQ672" s="1111"/>
      <c r="AR672" s="1111"/>
      <c r="AS672" s="1111"/>
      <c r="AT672" s="1111"/>
      <c r="AU672" s="1111"/>
      <c r="AV672" s="1111"/>
      <c r="AW672" s="1111"/>
      <c r="AX672" s="1111"/>
      <c r="AY672" s="1111"/>
      <c r="AZ672" s="1111"/>
      <c r="BA672" s="1111"/>
      <c r="BB672" s="1111"/>
      <c r="BC672" s="1220">
        <v>17037.28</v>
      </c>
      <c r="BD672" s="1220"/>
      <c r="BE672" s="1220"/>
      <c r="BF672" s="1220"/>
    </row>
    <row r="673" spans="1:58" ht="9.9499999999999993" customHeight="1">
      <c r="A673" s="1221">
        <v>43984</v>
      </c>
      <c r="B673" s="1221"/>
      <c r="C673" s="1221"/>
      <c r="D673" s="1222" t="s">
        <v>6440</v>
      </c>
      <c r="E673" s="1222"/>
      <c r="F673" s="1220">
        <v>25199.040000000001</v>
      </c>
      <c r="G673" s="1220"/>
      <c r="H673" s="1220"/>
      <c r="I673" s="1220"/>
      <c r="J673" s="1220"/>
      <c r="K673" s="1220"/>
      <c r="L673" s="1220"/>
      <c r="M673" s="1220"/>
      <c r="N673" s="1220">
        <v>25199.040000000001</v>
      </c>
      <c r="O673" s="1220"/>
      <c r="P673" s="1220"/>
      <c r="Q673" s="1220"/>
      <c r="R673" s="1220"/>
      <c r="S673" s="1220"/>
      <c r="T673" s="1220"/>
      <c r="U673" s="1220">
        <v>42236.32</v>
      </c>
      <c r="V673" s="1220"/>
      <c r="W673" s="1220"/>
      <c r="X673" s="1220"/>
      <c r="Y673" s="1220"/>
      <c r="Z673" s="1220"/>
      <c r="AA673" s="1220"/>
      <c r="AB673" s="1220"/>
      <c r="AC673" s="1220"/>
      <c r="AD673" s="1220"/>
      <c r="AE673" s="1220"/>
      <c r="AF673" s="1220"/>
      <c r="AG673" s="1220"/>
      <c r="AH673" s="1220"/>
      <c r="AI673" s="1111"/>
      <c r="AJ673" s="1111"/>
      <c r="AK673" s="1111"/>
      <c r="AL673" s="1111"/>
      <c r="AM673" s="1111"/>
      <c r="AN673" s="1111"/>
      <c r="AO673" s="1111"/>
      <c r="AP673" s="1111"/>
      <c r="AQ673" s="1111"/>
      <c r="AR673" s="1111"/>
      <c r="AS673" s="1111"/>
      <c r="AT673" s="1111"/>
      <c r="AU673" s="1111"/>
      <c r="AV673" s="1111"/>
      <c r="AW673" s="1111"/>
      <c r="AX673" s="1111"/>
      <c r="AY673" s="1111"/>
      <c r="AZ673" s="1111"/>
      <c r="BA673" s="1111"/>
      <c r="BB673" s="1111"/>
      <c r="BC673" s="1220">
        <v>25199.040000000001</v>
      </c>
      <c r="BD673" s="1220"/>
      <c r="BE673" s="1220"/>
      <c r="BF673" s="1220"/>
    </row>
    <row r="674" spans="1:58" ht="14.1" customHeight="1">
      <c r="A674" s="1221">
        <v>44015</v>
      </c>
      <c r="B674" s="1221"/>
      <c r="C674" s="1221"/>
      <c r="D674" s="1222" t="s">
        <v>6441</v>
      </c>
      <c r="E674" s="1222"/>
      <c r="F674" s="1220">
        <v>27931.119999999999</v>
      </c>
      <c r="G674" s="1220"/>
      <c r="H674" s="1220"/>
      <c r="I674" s="1220"/>
      <c r="J674" s="1220"/>
      <c r="K674" s="1220"/>
      <c r="L674" s="1220"/>
      <c r="M674" s="1220"/>
      <c r="N674" s="1220">
        <v>27931.119999999999</v>
      </c>
      <c r="O674" s="1220"/>
      <c r="P674" s="1220"/>
      <c r="Q674" s="1220"/>
      <c r="R674" s="1220"/>
      <c r="S674" s="1220"/>
      <c r="T674" s="1220"/>
      <c r="U674" s="1220">
        <v>70167.44</v>
      </c>
      <c r="V674" s="1220"/>
      <c r="W674" s="1220"/>
      <c r="X674" s="1220"/>
      <c r="Y674" s="1220"/>
      <c r="Z674" s="1220"/>
      <c r="AA674" s="1220"/>
      <c r="AB674" s="1220"/>
      <c r="AC674" s="1220"/>
      <c r="AD674" s="1220"/>
      <c r="AE674" s="1220"/>
      <c r="AF674" s="1220"/>
      <c r="AG674" s="1220"/>
      <c r="AH674" s="1220"/>
      <c r="AI674" s="1220">
        <v>27931.119999999999</v>
      </c>
      <c r="AJ674" s="1220"/>
      <c r="AK674" s="1220"/>
      <c r="AL674" s="1220"/>
      <c r="AM674" s="1220"/>
      <c r="AN674" s="1220"/>
      <c r="AO674" s="1220"/>
      <c r="AP674" s="1220"/>
      <c r="AQ674" s="1220"/>
      <c r="AR674" s="1220"/>
      <c r="AS674" s="1220"/>
      <c r="AT674" s="1220"/>
      <c r="AU674" s="1220"/>
      <c r="AV674" s="1220"/>
      <c r="AW674" s="1220"/>
      <c r="AX674" s="1220"/>
      <c r="AY674" s="1220"/>
      <c r="AZ674" s="1220"/>
      <c r="BA674" s="1220"/>
      <c r="BB674" s="1220"/>
      <c r="BC674" s="1111"/>
      <c r="BD674" s="1111"/>
      <c r="BE674" s="1111"/>
      <c r="BF674" s="1111"/>
    </row>
    <row r="675" spans="1:58" ht="14.1" customHeight="1">
      <c r="A675" s="1013" t="s">
        <v>6442</v>
      </c>
    </row>
    <row r="676" spans="1:58" ht="14.1" customHeight="1">
      <c r="A676" s="1013" t="s">
        <v>6443</v>
      </c>
    </row>
    <row r="677" spans="1:58" ht="11.1" customHeight="1">
      <c r="A677" s="1014" t="s">
        <v>6444</v>
      </c>
    </row>
    <row r="678" spans="1:58" ht="14.1" customHeight="1">
      <c r="A678" s="1013" t="s">
        <v>6445</v>
      </c>
    </row>
    <row r="679" spans="1:58" ht="14.1" customHeight="1">
      <c r="A679" s="1013" t="s">
        <v>6446</v>
      </c>
    </row>
    <row r="680" spans="1:58" ht="11.1" customHeight="1">
      <c r="A680" s="1014" t="s">
        <v>6447</v>
      </c>
    </row>
    <row r="681" spans="1:58" ht="14.1" customHeight="1">
      <c r="A681" s="1013" t="s">
        <v>6448</v>
      </c>
    </row>
    <row r="682" spans="1:58" ht="14.1" customHeight="1">
      <c r="A682" s="1013" t="s">
        <v>6449</v>
      </c>
    </row>
    <row r="683" spans="1:58" ht="12.95" customHeight="1">
      <c r="A683" s="1111"/>
      <c r="B683" s="1111"/>
      <c r="C683" s="1111"/>
      <c r="D683" s="1111"/>
      <c r="E683" s="1111"/>
      <c r="F683" s="1111"/>
      <c r="G683" s="1111"/>
      <c r="H683" s="1111"/>
      <c r="I683" s="1111"/>
      <c r="J683" s="1111"/>
      <c r="K683" s="1111"/>
      <c r="L683" s="1111"/>
      <c r="M683" s="1111"/>
      <c r="N683" s="1111"/>
      <c r="O683" s="1111"/>
      <c r="P683" s="1111"/>
      <c r="Q683" s="1111"/>
      <c r="R683" s="1111"/>
      <c r="S683" s="1111"/>
      <c r="T683" s="1111"/>
      <c r="U683" s="1111"/>
      <c r="V683" s="1111"/>
      <c r="W683" s="1111"/>
      <c r="X683" s="1111"/>
      <c r="Y683" s="1111"/>
    </row>
    <row r="684" spans="1:58" ht="14.1" customHeight="1">
      <c r="A684" s="1222" t="s">
        <v>6450</v>
      </c>
      <c r="B684" s="1222"/>
      <c r="C684" s="1222"/>
      <c r="D684" s="1222"/>
      <c r="E684" s="1222"/>
      <c r="F684" s="1222"/>
      <c r="G684" s="1222"/>
      <c r="H684" s="1222"/>
      <c r="I684" s="1222"/>
      <c r="J684" s="1222"/>
      <c r="K684" s="1222"/>
      <c r="L684" s="1222"/>
      <c r="M684" s="1223">
        <v>647.51</v>
      </c>
      <c r="N684" s="1223"/>
      <c r="O684" s="1223"/>
      <c r="P684" s="1223"/>
      <c r="Q684" s="1223"/>
      <c r="R684" s="1223"/>
      <c r="S684" s="1223"/>
      <c r="T684" s="1223"/>
      <c r="U684" s="1226">
        <v>647.51</v>
      </c>
      <c r="V684" s="1226"/>
      <c r="W684" s="1226"/>
      <c r="X684" s="1226"/>
      <c r="Y684" s="1226"/>
      <c r="Z684" s="1226"/>
      <c r="AA684" s="1226"/>
      <c r="AB684" s="1111"/>
      <c r="AC684" s="1111"/>
      <c r="AD684" s="1111"/>
      <c r="AE684" s="1111"/>
      <c r="AF684" s="1111"/>
      <c r="AG684" s="1111"/>
      <c r="AH684" s="1111"/>
      <c r="AI684" s="1111"/>
      <c r="AJ684" s="1111"/>
      <c r="AK684" s="1111"/>
      <c r="AL684" s="1111"/>
      <c r="AM684" s="1111"/>
      <c r="AN684" s="1111"/>
      <c r="AO684" s="1111"/>
      <c r="AP684" s="1111"/>
      <c r="AQ684" s="1111"/>
      <c r="AR684" s="1111"/>
      <c r="AS684" s="1111"/>
      <c r="AT684" s="1111"/>
      <c r="AU684" s="1111"/>
      <c r="AV684" s="1111"/>
      <c r="AW684" s="1111"/>
      <c r="AX684" s="1111"/>
      <c r="AY684" s="1111"/>
      <c r="AZ684" s="1111"/>
      <c r="BA684" s="1111"/>
      <c r="BB684" s="1223">
        <v>647.51</v>
      </c>
      <c r="BC684" s="1223"/>
      <c r="BD684" s="1223"/>
      <c r="BE684" s="1223"/>
      <c r="BF684" s="1223"/>
    </row>
    <row r="685" spans="1:58" ht="9.9499999999999993" customHeight="1">
      <c r="A685" s="1222" t="s">
        <v>6451</v>
      </c>
      <c r="B685" s="1222"/>
      <c r="C685" s="1222"/>
      <c r="D685" s="1222"/>
      <c r="E685" s="1222"/>
      <c r="F685" s="1222"/>
      <c r="G685" s="1222"/>
      <c r="H685" s="1222"/>
      <c r="I685" s="1222"/>
      <c r="J685" s="1222"/>
      <c r="K685" s="1222"/>
      <c r="L685" s="1222"/>
      <c r="M685" s="1220">
        <v>1816.88</v>
      </c>
      <c r="N685" s="1220"/>
      <c r="O685" s="1220"/>
      <c r="P685" s="1220"/>
      <c r="Q685" s="1220"/>
      <c r="R685" s="1220"/>
      <c r="S685" s="1220"/>
      <c r="T685" s="1220"/>
      <c r="U685" s="1220">
        <v>2464.39</v>
      </c>
      <c r="V685" s="1220"/>
      <c r="W685" s="1220"/>
      <c r="X685" s="1220"/>
      <c r="Y685" s="1220"/>
      <c r="Z685" s="1220"/>
      <c r="AA685" s="1220"/>
      <c r="AB685" s="1111"/>
      <c r="AC685" s="1111"/>
      <c r="AD685" s="1111"/>
      <c r="AE685" s="1111"/>
      <c r="AF685" s="1111"/>
      <c r="AG685" s="1111"/>
      <c r="AH685" s="1111"/>
      <c r="AI685" s="1111"/>
      <c r="AJ685" s="1111"/>
      <c r="AK685" s="1111"/>
      <c r="AL685" s="1111"/>
      <c r="AM685" s="1111"/>
      <c r="AN685" s="1111"/>
      <c r="AO685" s="1111"/>
      <c r="AP685" s="1111"/>
      <c r="AQ685" s="1111"/>
      <c r="AR685" s="1111"/>
      <c r="AS685" s="1111"/>
      <c r="AT685" s="1111"/>
      <c r="AU685" s="1111"/>
      <c r="AV685" s="1111"/>
      <c r="AW685" s="1111"/>
      <c r="AX685" s="1111"/>
      <c r="AY685" s="1111"/>
      <c r="AZ685" s="1111"/>
      <c r="BA685" s="1111"/>
      <c r="BB685" s="1220">
        <v>1816.88</v>
      </c>
      <c r="BC685" s="1220"/>
      <c r="BD685" s="1220"/>
      <c r="BE685" s="1220"/>
      <c r="BF685" s="1220"/>
    </row>
    <row r="686" spans="1:58" ht="9.9499999999999993" customHeight="1">
      <c r="A686" s="1222" t="s">
        <v>6452</v>
      </c>
      <c r="B686" s="1222"/>
      <c r="C686" s="1222"/>
      <c r="D686" s="1222"/>
      <c r="E686" s="1222"/>
      <c r="F686" s="1222"/>
      <c r="G686" s="1222"/>
      <c r="H686" s="1222"/>
      <c r="I686" s="1222"/>
      <c r="J686" s="1222"/>
      <c r="K686" s="1222"/>
      <c r="L686" s="1222"/>
      <c r="M686" s="1220">
        <v>1816.88</v>
      </c>
      <c r="N686" s="1220"/>
      <c r="O686" s="1220"/>
      <c r="P686" s="1220"/>
      <c r="Q686" s="1220"/>
      <c r="R686" s="1220"/>
      <c r="S686" s="1220"/>
      <c r="T686" s="1220"/>
      <c r="U686" s="1220">
        <v>4281.2700000000004</v>
      </c>
      <c r="V686" s="1220"/>
      <c r="W686" s="1220"/>
      <c r="X686" s="1220"/>
      <c r="Y686" s="1220"/>
      <c r="Z686" s="1220"/>
      <c r="AA686" s="1220"/>
      <c r="AB686" s="1111"/>
      <c r="AC686" s="1111"/>
      <c r="AD686" s="1111"/>
      <c r="AE686" s="1111"/>
      <c r="AF686" s="1111"/>
      <c r="AG686" s="1111"/>
      <c r="AH686" s="1111"/>
      <c r="AI686" s="1111"/>
      <c r="AJ686" s="1111"/>
      <c r="AK686" s="1111"/>
      <c r="AL686" s="1111"/>
      <c r="AM686" s="1111"/>
      <c r="AN686" s="1111"/>
      <c r="AO686" s="1111"/>
      <c r="AP686" s="1111"/>
      <c r="AQ686" s="1111"/>
      <c r="AR686" s="1111"/>
      <c r="AS686" s="1111"/>
      <c r="AT686" s="1111"/>
      <c r="AU686" s="1111"/>
      <c r="AV686" s="1111"/>
      <c r="AW686" s="1111"/>
      <c r="AX686" s="1111"/>
      <c r="AY686" s="1111"/>
      <c r="AZ686" s="1111"/>
      <c r="BA686" s="1111"/>
      <c r="BB686" s="1220">
        <v>1816.88</v>
      </c>
      <c r="BC686" s="1220"/>
      <c r="BD686" s="1220"/>
      <c r="BE686" s="1220"/>
      <c r="BF686" s="1220"/>
    </row>
    <row r="687" spans="1:58" ht="9.9499999999999993" customHeight="1">
      <c r="A687" s="1222" t="s">
        <v>6453</v>
      </c>
      <c r="B687" s="1222"/>
      <c r="C687" s="1222"/>
      <c r="D687" s="1222"/>
      <c r="E687" s="1222"/>
      <c r="F687" s="1222"/>
      <c r="G687" s="1222"/>
      <c r="H687" s="1222"/>
      <c r="I687" s="1222"/>
      <c r="J687" s="1222"/>
      <c r="K687" s="1222"/>
      <c r="L687" s="1222"/>
      <c r="M687" s="1220">
        <v>46246.14</v>
      </c>
      <c r="N687" s="1220"/>
      <c r="O687" s="1220"/>
      <c r="P687" s="1220"/>
      <c r="Q687" s="1220"/>
      <c r="R687" s="1220"/>
      <c r="S687" s="1220"/>
      <c r="T687" s="1220"/>
      <c r="U687" s="1220">
        <v>50527.41</v>
      </c>
      <c r="V687" s="1220"/>
      <c r="W687" s="1220"/>
      <c r="X687" s="1220"/>
      <c r="Y687" s="1220"/>
      <c r="Z687" s="1220"/>
      <c r="AA687" s="1220"/>
      <c r="AB687" s="1111"/>
      <c r="AC687" s="1111"/>
      <c r="AD687" s="1111"/>
      <c r="AE687" s="1111"/>
      <c r="AF687" s="1111"/>
      <c r="AG687" s="1111"/>
      <c r="AH687" s="1111"/>
      <c r="AI687" s="1111"/>
      <c r="AJ687" s="1111"/>
      <c r="AK687" s="1111"/>
      <c r="AL687" s="1111"/>
      <c r="AM687" s="1111"/>
      <c r="AN687" s="1111"/>
      <c r="AO687" s="1111"/>
      <c r="AP687" s="1111"/>
      <c r="AQ687" s="1111"/>
      <c r="AR687" s="1111"/>
      <c r="AS687" s="1111"/>
      <c r="AT687" s="1111"/>
      <c r="AU687" s="1111"/>
      <c r="AV687" s="1111"/>
      <c r="AW687" s="1111"/>
      <c r="AX687" s="1111"/>
      <c r="AY687" s="1111"/>
      <c r="AZ687" s="1111"/>
      <c r="BA687" s="1111"/>
      <c r="BB687" s="1220">
        <v>46246.14</v>
      </c>
      <c r="BC687" s="1220"/>
      <c r="BD687" s="1220"/>
      <c r="BE687" s="1220"/>
      <c r="BF687" s="1220"/>
    </row>
    <row r="688" spans="1:58" ht="9.9499999999999993" customHeight="1">
      <c r="A688" s="1222" t="s">
        <v>6454</v>
      </c>
      <c r="B688" s="1222"/>
      <c r="C688" s="1222"/>
      <c r="D688" s="1222"/>
      <c r="E688" s="1222"/>
      <c r="F688" s="1222"/>
      <c r="G688" s="1222"/>
      <c r="H688" s="1222"/>
      <c r="I688" s="1222"/>
      <c r="J688" s="1222"/>
      <c r="K688" s="1222"/>
      <c r="L688" s="1222"/>
      <c r="M688" s="1220">
        <v>1987.71</v>
      </c>
      <c r="N688" s="1220"/>
      <c r="O688" s="1220"/>
      <c r="P688" s="1220"/>
      <c r="Q688" s="1220"/>
      <c r="R688" s="1220"/>
      <c r="S688" s="1220"/>
      <c r="T688" s="1220"/>
      <c r="U688" s="1220">
        <v>52515.12</v>
      </c>
      <c r="V688" s="1220"/>
      <c r="W688" s="1220"/>
      <c r="X688" s="1220"/>
      <c r="Y688" s="1220"/>
      <c r="Z688" s="1220"/>
      <c r="AA688" s="1220"/>
      <c r="AB688" s="1111"/>
      <c r="AC688" s="1111"/>
      <c r="AD688" s="1111"/>
      <c r="AE688" s="1111"/>
      <c r="AF688" s="1111"/>
      <c r="AG688" s="1111"/>
      <c r="AH688" s="1111"/>
      <c r="AI688" s="1111"/>
      <c r="AJ688" s="1111"/>
      <c r="AK688" s="1111"/>
      <c r="AL688" s="1111"/>
      <c r="AM688" s="1111"/>
      <c r="AN688" s="1111"/>
      <c r="AO688" s="1111"/>
      <c r="AP688" s="1111"/>
      <c r="AQ688" s="1111"/>
      <c r="AR688" s="1111"/>
      <c r="AS688" s="1111"/>
      <c r="AT688" s="1111"/>
      <c r="AU688" s="1111"/>
      <c r="AV688" s="1111"/>
      <c r="AW688" s="1111"/>
      <c r="AX688" s="1111"/>
      <c r="AY688" s="1111"/>
      <c r="AZ688" s="1111"/>
      <c r="BA688" s="1111"/>
      <c r="BB688" s="1220">
        <v>1987.71</v>
      </c>
      <c r="BC688" s="1220"/>
      <c r="BD688" s="1220"/>
      <c r="BE688" s="1220"/>
      <c r="BF688" s="1220"/>
    </row>
    <row r="689" spans="1:58" ht="9.9499999999999993" customHeight="1">
      <c r="A689" s="1222" t="s">
        <v>6455</v>
      </c>
      <c r="B689" s="1222"/>
      <c r="C689" s="1222"/>
      <c r="D689" s="1222"/>
      <c r="E689" s="1222"/>
      <c r="F689" s="1222"/>
      <c r="G689" s="1222"/>
      <c r="H689" s="1222"/>
      <c r="I689" s="1222"/>
      <c r="J689" s="1222"/>
      <c r="K689" s="1222"/>
      <c r="L689" s="1222"/>
      <c r="M689" s="1220">
        <v>1153.3</v>
      </c>
      <c r="N689" s="1220"/>
      <c r="O689" s="1220"/>
      <c r="P689" s="1220"/>
      <c r="Q689" s="1220"/>
      <c r="R689" s="1220"/>
      <c r="S689" s="1220"/>
      <c r="T689" s="1220"/>
      <c r="U689" s="1220">
        <v>53668.42</v>
      </c>
      <c r="V689" s="1220"/>
      <c r="W689" s="1220"/>
      <c r="X689" s="1220"/>
      <c r="Y689" s="1220"/>
      <c r="Z689" s="1220"/>
      <c r="AA689" s="1220"/>
      <c r="AB689" s="1111"/>
      <c r="AC689" s="1111"/>
      <c r="AD689" s="1111"/>
      <c r="AE689" s="1111"/>
      <c r="AF689" s="1111"/>
      <c r="AG689" s="1111"/>
      <c r="AH689" s="1111"/>
      <c r="AI689" s="1111"/>
      <c r="AJ689" s="1111"/>
      <c r="AK689" s="1111"/>
      <c r="AL689" s="1111"/>
      <c r="AM689" s="1111"/>
      <c r="AN689" s="1111"/>
      <c r="AO689" s="1111"/>
      <c r="AP689" s="1111"/>
      <c r="AQ689" s="1111"/>
      <c r="AR689" s="1111"/>
      <c r="AS689" s="1111"/>
      <c r="AT689" s="1111"/>
      <c r="AU689" s="1111"/>
      <c r="AV689" s="1111"/>
      <c r="AW689" s="1111"/>
      <c r="AX689" s="1111"/>
      <c r="AY689" s="1111"/>
      <c r="AZ689" s="1111"/>
      <c r="BA689" s="1111"/>
      <c r="BB689" s="1220">
        <v>1153.3</v>
      </c>
      <c r="BC689" s="1220"/>
      <c r="BD689" s="1220"/>
      <c r="BE689" s="1220"/>
      <c r="BF689" s="1220"/>
    </row>
    <row r="690" spans="1:58" ht="9.9499999999999993" customHeight="1">
      <c r="A690" s="1222" t="s">
        <v>6456</v>
      </c>
      <c r="B690" s="1222"/>
      <c r="C690" s="1222"/>
      <c r="D690" s="1222"/>
      <c r="E690" s="1222"/>
      <c r="F690" s="1222"/>
      <c r="G690" s="1222"/>
      <c r="H690" s="1222"/>
      <c r="I690" s="1222"/>
      <c r="J690" s="1222"/>
      <c r="K690" s="1222"/>
      <c r="L690" s="1222"/>
      <c r="M690" s="1220">
        <v>2789.47</v>
      </c>
      <c r="N690" s="1220"/>
      <c r="O690" s="1220"/>
      <c r="P690" s="1220"/>
      <c r="Q690" s="1220"/>
      <c r="R690" s="1220"/>
      <c r="S690" s="1220"/>
      <c r="T690" s="1220"/>
      <c r="U690" s="1220">
        <v>56457.89</v>
      </c>
      <c r="V690" s="1220"/>
      <c r="W690" s="1220"/>
      <c r="X690" s="1220"/>
      <c r="Y690" s="1220"/>
      <c r="Z690" s="1220"/>
      <c r="AA690" s="1220"/>
      <c r="AB690" s="1111"/>
      <c r="AC690" s="1111"/>
      <c r="AD690" s="1111"/>
      <c r="AE690" s="1111"/>
      <c r="AF690" s="1111"/>
      <c r="AG690" s="1111"/>
      <c r="AH690" s="1111"/>
      <c r="AI690" s="1111"/>
      <c r="AJ690" s="1111"/>
      <c r="AK690" s="1111"/>
      <c r="AL690" s="1111"/>
      <c r="AM690" s="1111"/>
      <c r="AN690" s="1111"/>
      <c r="AO690" s="1111"/>
      <c r="AP690" s="1111"/>
      <c r="AQ690" s="1111"/>
      <c r="AR690" s="1111"/>
      <c r="AS690" s="1111"/>
      <c r="AT690" s="1111"/>
      <c r="AU690" s="1111"/>
      <c r="AV690" s="1111"/>
      <c r="AW690" s="1111"/>
      <c r="AX690" s="1111"/>
      <c r="AY690" s="1111"/>
      <c r="AZ690" s="1111"/>
      <c r="BA690" s="1111"/>
      <c r="BB690" s="1220">
        <v>2789.47</v>
      </c>
      <c r="BC690" s="1220"/>
      <c r="BD690" s="1220"/>
      <c r="BE690" s="1220"/>
      <c r="BF690" s="1220"/>
    </row>
    <row r="691" spans="1:58" ht="9.9499999999999993" customHeight="1">
      <c r="A691" s="1222" t="s">
        <v>6457</v>
      </c>
      <c r="B691" s="1222"/>
      <c r="C691" s="1222"/>
      <c r="D691" s="1222"/>
      <c r="E691" s="1222"/>
      <c r="F691" s="1222"/>
      <c r="G691" s="1222"/>
      <c r="H691" s="1222"/>
      <c r="I691" s="1222"/>
      <c r="J691" s="1222"/>
      <c r="K691" s="1222"/>
      <c r="L691" s="1222"/>
      <c r="M691" s="1220">
        <v>1618.49</v>
      </c>
      <c r="N691" s="1220"/>
      <c r="O691" s="1220"/>
      <c r="P691" s="1220"/>
      <c r="Q691" s="1220"/>
      <c r="R691" s="1220"/>
      <c r="S691" s="1220"/>
      <c r="T691" s="1220"/>
      <c r="U691" s="1220">
        <v>58076.38</v>
      </c>
      <c r="V691" s="1220"/>
      <c r="W691" s="1220"/>
      <c r="X691" s="1220"/>
      <c r="Y691" s="1220"/>
      <c r="Z691" s="1220"/>
      <c r="AA691" s="1220"/>
      <c r="AB691" s="1111"/>
      <c r="AC691" s="1111"/>
      <c r="AD691" s="1111"/>
      <c r="AE691" s="1111"/>
      <c r="AF691" s="1111"/>
      <c r="AG691" s="1111"/>
      <c r="AH691" s="1111"/>
      <c r="AI691" s="1111"/>
      <c r="AJ691" s="1111"/>
      <c r="AK691" s="1111"/>
      <c r="AL691" s="1111"/>
      <c r="AM691" s="1111"/>
      <c r="AN691" s="1111"/>
      <c r="AO691" s="1111"/>
      <c r="AP691" s="1111"/>
      <c r="AQ691" s="1111"/>
      <c r="AR691" s="1111"/>
      <c r="AS691" s="1111"/>
      <c r="AT691" s="1111"/>
      <c r="AU691" s="1111"/>
      <c r="AV691" s="1111"/>
      <c r="AW691" s="1111"/>
      <c r="AX691" s="1111"/>
      <c r="AY691" s="1111"/>
      <c r="AZ691" s="1111"/>
      <c r="BA691" s="1111"/>
      <c r="BB691" s="1220">
        <v>1618.49</v>
      </c>
      <c r="BC691" s="1220"/>
      <c r="BD691" s="1220"/>
      <c r="BE691" s="1220"/>
      <c r="BF691" s="1220"/>
    </row>
    <row r="692" spans="1:58" ht="9.9499999999999993" customHeight="1">
      <c r="A692" s="1222" t="s">
        <v>6458</v>
      </c>
      <c r="B692" s="1222"/>
      <c r="C692" s="1222"/>
      <c r="D692" s="1222"/>
      <c r="E692" s="1222"/>
      <c r="F692" s="1222"/>
      <c r="G692" s="1222"/>
      <c r="H692" s="1222"/>
      <c r="I692" s="1222"/>
      <c r="J692" s="1222"/>
      <c r="K692" s="1222"/>
      <c r="L692" s="1222"/>
      <c r="M692" s="1220">
        <v>30505.89</v>
      </c>
      <c r="N692" s="1220"/>
      <c r="O692" s="1220"/>
      <c r="P692" s="1220"/>
      <c r="Q692" s="1220"/>
      <c r="R692" s="1220"/>
      <c r="S692" s="1220"/>
      <c r="T692" s="1220"/>
      <c r="U692" s="1220">
        <v>88582.27</v>
      </c>
      <c r="V692" s="1220"/>
      <c r="W692" s="1220"/>
      <c r="X692" s="1220"/>
      <c r="Y692" s="1220"/>
      <c r="Z692" s="1220"/>
      <c r="AA692" s="1220"/>
      <c r="AB692" s="1111"/>
      <c r="AC692" s="1111"/>
      <c r="AD692" s="1111"/>
      <c r="AE692" s="1111"/>
      <c r="AF692" s="1111"/>
      <c r="AG692" s="1111"/>
      <c r="AH692" s="1111"/>
      <c r="AI692" s="1111"/>
      <c r="AJ692" s="1111"/>
      <c r="AK692" s="1111"/>
      <c r="AL692" s="1111"/>
      <c r="AM692" s="1111"/>
      <c r="AN692" s="1111"/>
      <c r="AO692" s="1111"/>
      <c r="AP692" s="1111"/>
      <c r="AQ692" s="1220">
        <v>30505.89</v>
      </c>
      <c r="AR692" s="1220"/>
      <c r="AS692" s="1220"/>
      <c r="AT692" s="1220"/>
      <c r="AU692" s="1220"/>
      <c r="AV692" s="1220"/>
      <c r="AW692" s="1220"/>
      <c r="AX692" s="1220"/>
      <c r="AY692" s="1220"/>
      <c r="AZ692" s="1220"/>
      <c r="BA692" s="1220"/>
      <c r="BB692" s="1111"/>
      <c r="BC692" s="1111"/>
      <c r="BD692" s="1111"/>
      <c r="BE692" s="1111"/>
      <c r="BF692" s="1111"/>
    </row>
    <row r="693" spans="1:58" ht="9.9499999999999993" customHeight="1">
      <c r="A693" s="1222" t="s">
        <v>6459</v>
      </c>
      <c r="B693" s="1222"/>
      <c r="C693" s="1222"/>
      <c r="D693" s="1222"/>
      <c r="E693" s="1222"/>
      <c r="F693" s="1222"/>
      <c r="G693" s="1222"/>
      <c r="H693" s="1222"/>
      <c r="I693" s="1222"/>
      <c r="J693" s="1222"/>
      <c r="K693" s="1222"/>
      <c r="L693" s="1222"/>
      <c r="M693" s="1220">
        <v>1987.71</v>
      </c>
      <c r="N693" s="1220"/>
      <c r="O693" s="1220"/>
      <c r="P693" s="1220"/>
      <c r="Q693" s="1220"/>
      <c r="R693" s="1220"/>
      <c r="S693" s="1220"/>
      <c r="T693" s="1220"/>
      <c r="U693" s="1220">
        <v>90569.98</v>
      </c>
      <c r="V693" s="1220"/>
      <c r="W693" s="1220"/>
      <c r="X693" s="1220"/>
      <c r="Y693" s="1220"/>
      <c r="Z693" s="1220"/>
      <c r="AA693" s="1220"/>
      <c r="AB693" s="1111"/>
      <c r="AC693" s="1111"/>
      <c r="AD693" s="1111"/>
      <c r="AE693" s="1111"/>
      <c r="AF693" s="1111"/>
      <c r="AG693" s="1111"/>
      <c r="AH693" s="1111"/>
      <c r="AI693" s="1111"/>
      <c r="AJ693" s="1111"/>
      <c r="AK693" s="1111"/>
      <c r="AL693" s="1111"/>
      <c r="AM693" s="1111"/>
      <c r="AN693" s="1111"/>
      <c r="AO693" s="1111"/>
      <c r="AP693" s="1111"/>
      <c r="AQ693" s="1220">
        <v>1987.71</v>
      </c>
      <c r="AR693" s="1220"/>
      <c r="AS693" s="1220"/>
      <c r="AT693" s="1220"/>
      <c r="AU693" s="1220"/>
      <c r="AV693" s="1220"/>
      <c r="AW693" s="1220"/>
      <c r="AX693" s="1220"/>
      <c r="AY693" s="1220"/>
      <c r="AZ693" s="1220"/>
      <c r="BA693" s="1220"/>
      <c r="BB693" s="1111"/>
      <c r="BC693" s="1111"/>
      <c r="BD693" s="1111"/>
      <c r="BE693" s="1111"/>
      <c r="BF693" s="1111"/>
    </row>
    <row r="694" spans="1:58" ht="9.9499999999999993" customHeight="1">
      <c r="A694" s="1222" t="s">
        <v>6460</v>
      </c>
      <c r="B694" s="1222"/>
      <c r="C694" s="1222"/>
      <c r="D694" s="1222"/>
      <c r="E694" s="1222"/>
      <c r="F694" s="1222"/>
      <c r="G694" s="1222"/>
      <c r="H694" s="1222"/>
      <c r="I694" s="1222"/>
      <c r="J694" s="1222"/>
      <c r="K694" s="1222"/>
      <c r="L694" s="1222"/>
      <c r="M694" s="1220">
        <v>1153.3</v>
      </c>
      <c r="N694" s="1220"/>
      <c r="O694" s="1220"/>
      <c r="P694" s="1220"/>
      <c r="Q694" s="1220"/>
      <c r="R694" s="1220"/>
      <c r="S694" s="1220"/>
      <c r="T694" s="1220"/>
      <c r="U694" s="1220">
        <v>91723.28</v>
      </c>
      <c r="V694" s="1220"/>
      <c r="W694" s="1220"/>
      <c r="X694" s="1220"/>
      <c r="Y694" s="1220"/>
      <c r="Z694" s="1220"/>
      <c r="AA694" s="1220"/>
      <c r="AB694" s="1111"/>
      <c r="AC694" s="1111"/>
      <c r="AD694" s="1111"/>
      <c r="AE694" s="1111"/>
      <c r="AF694" s="1111"/>
      <c r="AG694" s="1111"/>
      <c r="AH694" s="1111"/>
      <c r="AI694" s="1111"/>
      <c r="AJ694" s="1111"/>
      <c r="AK694" s="1111"/>
      <c r="AL694" s="1111"/>
      <c r="AM694" s="1111"/>
      <c r="AN694" s="1111"/>
      <c r="AO694" s="1111"/>
      <c r="AP694" s="1111"/>
      <c r="AQ694" s="1220">
        <v>1153.3</v>
      </c>
      <c r="AR694" s="1220"/>
      <c r="AS694" s="1220"/>
      <c r="AT694" s="1220"/>
      <c r="AU694" s="1220"/>
      <c r="AV694" s="1220"/>
      <c r="AW694" s="1220"/>
      <c r="AX694" s="1220"/>
      <c r="AY694" s="1220"/>
      <c r="AZ694" s="1220"/>
      <c r="BA694" s="1220"/>
      <c r="BB694" s="1111"/>
      <c r="BC694" s="1111"/>
      <c r="BD694" s="1111"/>
      <c r="BE694" s="1111"/>
      <c r="BF694" s="1111"/>
    </row>
    <row r="695" spans="1:58" ht="9.9499999999999993" customHeight="1">
      <c r="A695" s="1222" t="s">
        <v>6461</v>
      </c>
      <c r="B695" s="1222"/>
      <c r="C695" s="1222"/>
      <c r="D695" s="1222"/>
      <c r="E695" s="1222"/>
      <c r="F695" s="1222"/>
      <c r="G695" s="1222"/>
      <c r="H695" s="1222"/>
      <c r="I695" s="1222"/>
      <c r="J695" s="1222"/>
      <c r="K695" s="1222"/>
      <c r="L695" s="1222"/>
      <c r="M695" s="1220">
        <v>2789.47</v>
      </c>
      <c r="N695" s="1220"/>
      <c r="O695" s="1220"/>
      <c r="P695" s="1220"/>
      <c r="Q695" s="1220"/>
      <c r="R695" s="1220"/>
      <c r="S695" s="1220"/>
      <c r="T695" s="1220"/>
      <c r="U695" s="1220">
        <v>94512.75</v>
      </c>
      <c r="V695" s="1220"/>
      <c r="W695" s="1220"/>
      <c r="X695" s="1220"/>
      <c r="Y695" s="1220"/>
      <c r="Z695" s="1220"/>
      <c r="AA695" s="1220"/>
      <c r="AB695" s="1111"/>
      <c r="AC695" s="1111"/>
      <c r="AD695" s="1111"/>
      <c r="AE695" s="1111"/>
      <c r="AF695" s="1111"/>
      <c r="AG695" s="1111"/>
      <c r="AH695" s="1111"/>
      <c r="AI695" s="1111"/>
      <c r="AJ695" s="1111"/>
      <c r="AK695" s="1111"/>
      <c r="AL695" s="1111"/>
      <c r="AM695" s="1111"/>
      <c r="AN695" s="1111"/>
      <c r="AO695" s="1111"/>
      <c r="AP695" s="1111"/>
      <c r="AQ695" s="1220">
        <v>2789.47</v>
      </c>
      <c r="AR695" s="1220"/>
      <c r="AS695" s="1220"/>
      <c r="AT695" s="1220"/>
      <c r="AU695" s="1220"/>
      <c r="AV695" s="1220"/>
      <c r="AW695" s="1220"/>
      <c r="AX695" s="1220"/>
      <c r="AY695" s="1220"/>
      <c r="AZ695" s="1220"/>
      <c r="BA695" s="1220"/>
      <c r="BB695" s="1111"/>
      <c r="BC695" s="1111"/>
      <c r="BD695" s="1111"/>
      <c r="BE695" s="1111"/>
      <c r="BF695" s="1111"/>
    </row>
    <row r="696" spans="1:58" ht="14.1" customHeight="1">
      <c r="A696" s="1222" t="s">
        <v>6462</v>
      </c>
      <c r="B696" s="1222"/>
      <c r="C696" s="1222"/>
      <c r="D696" s="1222"/>
      <c r="E696" s="1222"/>
      <c r="F696" s="1222"/>
      <c r="G696" s="1222"/>
      <c r="H696" s="1222"/>
      <c r="I696" s="1222"/>
      <c r="J696" s="1222"/>
      <c r="K696" s="1222"/>
      <c r="L696" s="1222"/>
      <c r="M696" s="1220">
        <v>1618.49</v>
      </c>
      <c r="N696" s="1220"/>
      <c r="O696" s="1220"/>
      <c r="P696" s="1220"/>
      <c r="Q696" s="1220"/>
      <c r="R696" s="1220"/>
      <c r="S696" s="1220"/>
      <c r="T696" s="1220"/>
      <c r="U696" s="1220">
        <v>96131.24</v>
      </c>
      <c r="V696" s="1220"/>
      <c r="W696" s="1220"/>
      <c r="X696" s="1220"/>
      <c r="Y696" s="1220"/>
      <c r="Z696" s="1220"/>
      <c r="AA696" s="1220"/>
      <c r="AB696" s="1111"/>
      <c r="AC696" s="1111"/>
      <c r="AD696" s="1111"/>
      <c r="AE696" s="1111"/>
      <c r="AF696" s="1111"/>
      <c r="AG696" s="1111"/>
      <c r="AH696" s="1111"/>
      <c r="AI696" s="1111"/>
      <c r="AJ696" s="1111"/>
      <c r="AK696" s="1111"/>
      <c r="AL696" s="1111"/>
      <c r="AM696" s="1111"/>
      <c r="AN696" s="1111"/>
      <c r="AO696" s="1111"/>
      <c r="AP696" s="1111"/>
      <c r="AQ696" s="1220">
        <v>1618.49</v>
      </c>
      <c r="AR696" s="1220"/>
      <c r="AS696" s="1220"/>
      <c r="AT696" s="1220"/>
      <c r="AU696" s="1220"/>
      <c r="AV696" s="1220"/>
      <c r="AW696" s="1220"/>
      <c r="AX696" s="1220"/>
      <c r="AY696" s="1220"/>
      <c r="AZ696" s="1220"/>
      <c r="BA696" s="1220"/>
      <c r="BB696" s="1111"/>
      <c r="BC696" s="1111"/>
      <c r="BD696" s="1111"/>
      <c r="BE696" s="1111"/>
      <c r="BF696" s="1111"/>
    </row>
    <row r="697" spans="1:58" ht="24.95" customHeight="1">
      <c r="A697" s="1229" t="s">
        <v>6463</v>
      </c>
      <c r="B697" s="1229"/>
      <c r="C697" s="1229"/>
      <c r="D697" s="1229"/>
      <c r="E697" s="1229"/>
      <c r="F697" s="1229"/>
      <c r="G697" s="1229"/>
      <c r="H697" s="1229"/>
      <c r="I697" s="1229"/>
      <c r="J697" s="1229"/>
      <c r="K697" s="1229"/>
      <c r="L697" s="1229"/>
      <c r="M697" s="1227">
        <v>96131.24</v>
      </c>
      <c r="N697" s="1227"/>
      <c r="O697" s="1227"/>
      <c r="P697" s="1227"/>
      <c r="Q697" s="1227"/>
      <c r="R697" s="1227"/>
      <c r="S697" s="1227"/>
      <c r="T697" s="1227"/>
      <c r="U697" s="1111"/>
      <c r="V697" s="1111"/>
      <c r="W697" s="1111"/>
      <c r="X697" s="1111"/>
      <c r="Y697" s="1111"/>
      <c r="Z697" s="1111"/>
      <c r="AA697" s="1111"/>
      <c r="AB697" s="1230">
        <v>0</v>
      </c>
      <c r="AC697" s="1230"/>
      <c r="AD697" s="1230"/>
      <c r="AE697" s="1230"/>
      <c r="AF697" s="1230"/>
      <c r="AG697" s="1230"/>
      <c r="AH697" s="1230"/>
      <c r="AI697" s="1230"/>
      <c r="AJ697" s="1231">
        <v>0</v>
      </c>
      <c r="AK697" s="1231"/>
      <c r="AL697" s="1231"/>
      <c r="AM697" s="1231"/>
      <c r="AN697" s="1231"/>
      <c r="AO697" s="1231"/>
      <c r="AP697" s="1231"/>
      <c r="AQ697" s="1227">
        <v>38054.86</v>
      </c>
      <c r="AR697" s="1227"/>
      <c r="AS697" s="1227"/>
      <c r="AT697" s="1227"/>
      <c r="AU697" s="1227"/>
      <c r="AV697" s="1227"/>
      <c r="AW697" s="1227"/>
      <c r="AX697" s="1227"/>
      <c r="AY697" s="1227"/>
      <c r="AZ697" s="1227"/>
      <c r="BA697" s="1227"/>
      <c r="BB697" s="1227">
        <v>58076.38</v>
      </c>
      <c r="BC697" s="1227"/>
      <c r="BD697" s="1227"/>
      <c r="BE697" s="1227"/>
      <c r="BF697" s="1227"/>
    </row>
    <row r="698" spans="1:58" ht="24.95" customHeight="1">
      <c r="A698" s="1228" t="s">
        <v>6464</v>
      </c>
      <c r="B698" s="1228"/>
      <c r="C698" s="1228"/>
      <c r="D698" s="1228"/>
      <c r="E698" s="1228"/>
      <c r="F698" s="1228"/>
      <c r="G698" s="1228"/>
      <c r="H698" s="1228"/>
      <c r="I698" s="1228"/>
      <c r="J698" s="1228"/>
      <c r="K698" s="1228"/>
      <c r="L698" s="1228"/>
      <c r="M698" s="1111"/>
      <c r="N698" s="1111"/>
      <c r="O698" s="1111"/>
      <c r="P698" s="1111"/>
      <c r="Q698" s="1111"/>
      <c r="R698" s="1111"/>
      <c r="S698" s="1111"/>
      <c r="T698" s="1111"/>
      <c r="U698" s="1111"/>
      <c r="V698" s="1111"/>
      <c r="W698" s="1111"/>
      <c r="X698" s="1111"/>
      <c r="Y698" s="1111"/>
      <c r="Z698" s="1111"/>
      <c r="AA698" s="1111"/>
      <c r="AB698" s="1111"/>
      <c r="AC698" s="1111"/>
      <c r="AD698" s="1111"/>
      <c r="AE698" s="1111"/>
      <c r="AF698" s="1111"/>
      <c r="AG698" s="1111"/>
      <c r="AH698" s="1111"/>
      <c r="AI698" s="1111"/>
      <c r="AJ698" s="1111"/>
      <c r="AK698" s="1111"/>
      <c r="AL698" s="1111"/>
      <c r="AM698" s="1111"/>
      <c r="AN698" s="1111"/>
      <c r="AO698" s="1111"/>
      <c r="AP698" s="1111"/>
      <c r="AQ698" s="1111"/>
      <c r="AR698" s="1111"/>
      <c r="AS698" s="1111"/>
      <c r="AT698" s="1111"/>
      <c r="AU698" s="1111"/>
      <c r="AV698" s="1111"/>
      <c r="AW698" s="1111"/>
      <c r="AX698" s="1111"/>
      <c r="AY698" s="1111"/>
      <c r="AZ698" s="1111"/>
      <c r="BA698" s="1111"/>
      <c r="BB698" s="1111"/>
      <c r="BC698" s="1111"/>
      <c r="BD698" s="1111"/>
      <c r="BE698" s="1111"/>
      <c r="BF698" s="1111"/>
    </row>
    <row r="699" spans="1:58" ht="18" customHeight="1">
      <c r="A699" s="1222" t="s">
        <v>6465</v>
      </c>
      <c r="B699" s="1222"/>
      <c r="C699" s="1222"/>
      <c r="D699" s="1222"/>
      <c r="E699" s="1222"/>
      <c r="F699" s="1222"/>
      <c r="G699" s="1222"/>
      <c r="H699" s="1222"/>
      <c r="I699" s="1222"/>
      <c r="J699" s="1222"/>
      <c r="K699" s="1222"/>
      <c r="L699" s="1222"/>
      <c r="M699" s="1220">
        <v>5108.22</v>
      </c>
      <c r="N699" s="1220"/>
      <c r="O699" s="1220"/>
      <c r="P699" s="1220"/>
      <c r="Q699" s="1220"/>
      <c r="R699" s="1220"/>
      <c r="S699" s="1220"/>
      <c r="T699" s="1220"/>
      <c r="U699" s="1220">
        <v>5108.22</v>
      </c>
      <c r="V699" s="1220"/>
      <c r="W699" s="1220"/>
      <c r="X699" s="1220"/>
      <c r="Y699" s="1220"/>
      <c r="Z699" s="1220"/>
      <c r="AA699" s="1220"/>
      <c r="AB699" s="1111"/>
      <c r="AC699" s="1111"/>
      <c r="AD699" s="1111"/>
      <c r="AE699" s="1111"/>
      <c r="AF699" s="1111"/>
      <c r="AG699" s="1111"/>
      <c r="AH699" s="1111"/>
      <c r="AI699" s="1111"/>
      <c r="AJ699" s="1111"/>
      <c r="AK699" s="1111"/>
      <c r="AL699" s="1111"/>
      <c r="AM699" s="1111"/>
      <c r="AN699" s="1111"/>
      <c r="AO699" s="1111"/>
      <c r="AP699" s="1111"/>
      <c r="AQ699" s="1111"/>
      <c r="AR699" s="1111"/>
      <c r="AS699" s="1111"/>
      <c r="AT699" s="1111"/>
      <c r="AU699" s="1111"/>
      <c r="AV699" s="1111"/>
      <c r="AW699" s="1111"/>
      <c r="AX699" s="1111"/>
      <c r="AY699" s="1111"/>
      <c r="AZ699" s="1111"/>
      <c r="BA699" s="1111"/>
      <c r="BB699" s="1220">
        <v>5108.22</v>
      </c>
      <c r="BC699" s="1220"/>
      <c r="BD699" s="1220"/>
      <c r="BE699" s="1220"/>
      <c r="BF699" s="1220"/>
    </row>
    <row r="700" spans="1:58" ht="11.1" customHeight="1">
      <c r="A700" s="1012" t="s">
        <v>5815</v>
      </c>
    </row>
    <row r="701" spans="1:58" ht="14.1" customHeight="1">
      <c r="A701" s="1221">
        <v>43232</v>
      </c>
      <c r="B701" s="1221"/>
      <c r="C701" s="1221"/>
      <c r="D701" s="1222" t="s">
        <v>6466</v>
      </c>
      <c r="E701" s="1222"/>
      <c r="F701" s="1220">
        <v>5089.78</v>
      </c>
      <c r="G701" s="1220"/>
      <c r="H701" s="1220"/>
      <c r="I701" s="1220"/>
      <c r="J701" s="1220"/>
      <c r="K701" s="1220"/>
      <c r="L701" s="1220"/>
      <c r="M701" s="1220"/>
      <c r="N701" s="1220">
        <v>5089.78</v>
      </c>
      <c r="O701" s="1220"/>
      <c r="P701" s="1220"/>
      <c r="Q701" s="1220"/>
      <c r="R701" s="1220"/>
      <c r="S701" s="1220"/>
      <c r="T701" s="1220"/>
      <c r="U701" s="1220">
        <v>10198</v>
      </c>
      <c r="V701" s="1220"/>
      <c r="W701" s="1220"/>
      <c r="X701" s="1220"/>
      <c r="Y701" s="1220"/>
      <c r="Z701" s="1220"/>
      <c r="AA701" s="1220"/>
      <c r="AB701" s="1220"/>
      <c r="AC701" s="1220"/>
      <c r="AD701" s="1111"/>
      <c r="AE701" s="1111"/>
      <c r="AF701" s="1111"/>
      <c r="AG701" s="1111"/>
      <c r="AH701" s="1111"/>
      <c r="AI701" s="1111"/>
      <c r="AJ701" s="1111"/>
      <c r="AK701" s="1111"/>
      <c r="AL701" s="1111"/>
      <c r="AM701" s="1111"/>
      <c r="AN701" s="1111"/>
      <c r="AO701" s="1111"/>
      <c r="AP701" s="1111"/>
      <c r="AQ701" s="1111"/>
      <c r="AR701" s="1111"/>
      <c r="AS701" s="1111"/>
      <c r="AT701" s="1111"/>
      <c r="AU701" s="1111"/>
      <c r="AV701" s="1111"/>
      <c r="AW701" s="1111"/>
      <c r="AX701" s="1111"/>
      <c r="AY701" s="1111"/>
      <c r="AZ701" s="1111"/>
      <c r="BA701" s="1111"/>
      <c r="BB701" s="1111"/>
      <c r="BC701" s="1220">
        <v>5089.78</v>
      </c>
      <c r="BD701" s="1220"/>
      <c r="BE701" s="1220"/>
      <c r="BF701" s="1220"/>
    </row>
    <row r="702" spans="1:58" ht="9.9499999999999993" customHeight="1">
      <c r="A702" s="1221">
        <v>43232</v>
      </c>
      <c r="B702" s="1221"/>
      <c r="C702" s="1221"/>
      <c r="D702" s="1222" t="s">
        <v>6467</v>
      </c>
      <c r="E702" s="1222"/>
      <c r="F702" s="1220">
        <v>6868.38</v>
      </c>
      <c r="G702" s="1220"/>
      <c r="H702" s="1220"/>
      <c r="I702" s="1220"/>
      <c r="J702" s="1220"/>
      <c r="K702" s="1220"/>
      <c r="L702" s="1220"/>
      <c r="M702" s="1220"/>
      <c r="N702" s="1220">
        <v>6868.38</v>
      </c>
      <c r="O702" s="1220"/>
      <c r="P702" s="1220"/>
      <c r="Q702" s="1220"/>
      <c r="R702" s="1220"/>
      <c r="S702" s="1220"/>
      <c r="T702" s="1220"/>
      <c r="U702" s="1220">
        <v>17066.38</v>
      </c>
      <c r="V702" s="1220"/>
      <c r="W702" s="1220"/>
      <c r="X702" s="1220"/>
      <c r="Y702" s="1220"/>
      <c r="Z702" s="1220"/>
      <c r="AA702" s="1220"/>
      <c r="AB702" s="1220"/>
      <c r="AC702" s="1220"/>
      <c r="AD702" s="1111"/>
      <c r="AE702" s="1111"/>
      <c r="AF702" s="1111"/>
      <c r="AG702" s="1111"/>
      <c r="AH702" s="1111"/>
      <c r="AI702" s="1111"/>
      <c r="AJ702" s="1111"/>
      <c r="AK702" s="1111"/>
      <c r="AL702" s="1111"/>
      <c r="AM702" s="1111"/>
      <c r="AN702" s="1111"/>
      <c r="AO702" s="1111"/>
      <c r="AP702" s="1111"/>
      <c r="AQ702" s="1111"/>
      <c r="AR702" s="1111"/>
      <c r="AS702" s="1111"/>
      <c r="AT702" s="1111"/>
      <c r="AU702" s="1111"/>
      <c r="AV702" s="1111"/>
      <c r="AW702" s="1111"/>
      <c r="AX702" s="1111"/>
      <c r="AY702" s="1111"/>
      <c r="AZ702" s="1111"/>
      <c r="BA702" s="1111"/>
      <c r="BB702" s="1111"/>
      <c r="BC702" s="1220">
        <v>6868.38</v>
      </c>
      <c r="BD702" s="1220"/>
      <c r="BE702" s="1220"/>
      <c r="BF702" s="1220"/>
    </row>
    <row r="703" spans="1:58" ht="9.9499999999999993" customHeight="1">
      <c r="A703" s="1221">
        <v>43232</v>
      </c>
      <c r="B703" s="1221"/>
      <c r="C703" s="1221"/>
      <c r="D703" s="1222" t="s">
        <v>6468</v>
      </c>
      <c r="E703" s="1222"/>
      <c r="F703" s="1220">
        <v>7249.51</v>
      </c>
      <c r="G703" s="1220"/>
      <c r="H703" s="1220"/>
      <c r="I703" s="1220"/>
      <c r="J703" s="1220"/>
      <c r="K703" s="1220"/>
      <c r="L703" s="1220"/>
      <c r="M703" s="1220"/>
      <c r="N703" s="1220">
        <v>7249.51</v>
      </c>
      <c r="O703" s="1220"/>
      <c r="P703" s="1220"/>
      <c r="Q703" s="1220"/>
      <c r="R703" s="1220"/>
      <c r="S703" s="1220"/>
      <c r="T703" s="1220"/>
      <c r="U703" s="1220">
        <v>24315.89</v>
      </c>
      <c r="V703" s="1220"/>
      <c r="W703" s="1220"/>
      <c r="X703" s="1220"/>
      <c r="Y703" s="1220"/>
      <c r="Z703" s="1220"/>
      <c r="AA703" s="1220"/>
      <c r="AB703" s="1220"/>
      <c r="AC703" s="1220"/>
      <c r="AD703" s="1111"/>
      <c r="AE703" s="1111"/>
      <c r="AF703" s="1111"/>
      <c r="AG703" s="1111"/>
      <c r="AH703" s="1111"/>
      <c r="AI703" s="1111"/>
      <c r="AJ703" s="1111"/>
      <c r="AK703" s="1111"/>
      <c r="AL703" s="1111"/>
      <c r="AM703" s="1111"/>
      <c r="AN703" s="1111"/>
      <c r="AO703" s="1111"/>
      <c r="AP703" s="1111"/>
      <c r="AQ703" s="1111"/>
      <c r="AR703" s="1111"/>
      <c r="AS703" s="1111"/>
      <c r="AT703" s="1111"/>
      <c r="AU703" s="1111"/>
      <c r="AV703" s="1111"/>
      <c r="AW703" s="1111"/>
      <c r="AX703" s="1111"/>
      <c r="AY703" s="1111"/>
      <c r="AZ703" s="1111"/>
      <c r="BA703" s="1111"/>
      <c r="BB703" s="1111"/>
      <c r="BC703" s="1220">
        <v>7249.51</v>
      </c>
      <c r="BD703" s="1220"/>
      <c r="BE703" s="1220"/>
      <c r="BF703" s="1220"/>
    </row>
    <row r="704" spans="1:58" ht="9.9499999999999993" customHeight="1">
      <c r="A704" s="1221">
        <v>43232</v>
      </c>
      <c r="B704" s="1221"/>
      <c r="C704" s="1221"/>
      <c r="D704" s="1222" t="s">
        <v>6469</v>
      </c>
      <c r="E704" s="1222"/>
      <c r="F704" s="1220">
        <v>6646.06</v>
      </c>
      <c r="G704" s="1220"/>
      <c r="H704" s="1220"/>
      <c r="I704" s="1220"/>
      <c r="J704" s="1220"/>
      <c r="K704" s="1220"/>
      <c r="L704" s="1220"/>
      <c r="M704" s="1220"/>
      <c r="N704" s="1220">
        <v>6646.06</v>
      </c>
      <c r="O704" s="1220"/>
      <c r="P704" s="1220"/>
      <c r="Q704" s="1220"/>
      <c r="R704" s="1220"/>
      <c r="S704" s="1220"/>
      <c r="T704" s="1220"/>
      <c r="U704" s="1220">
        <v>30961.95</v>
      </c>
      <c r="V704" s="1220"/>
      <c r="W704" s="1220"/>
      <c r="X704" s="1220"/>
      <c r="Y704" s="1220"/>
      <c r="Z704" s="1220"/>
      <c r="AA704" s="1220"/>
      <c r="AB704" s="1220"/>
      <c r="AC704" s="1220"/>
      <c r="AD704" s="1111"/>
      <c r="AE704" s="1111"/>
      <c r="AF704" s="1111"/>
      <c r="AG704" s="1111"/>
      <c r="AH704" s="1111"/>
      <c r="AI704" s="1111"/>
      <c r="AJ704" s="1111"/>
      <c r="AK704" s="1111"/>
      <c r="AL704" s="1111"/>
      <c r="AM704" s="1111"/>
      <c r="AN704" s="1111"/>
      <c r="AO704" s="1111"/>
      <c r="AP704" s="1111"/>
      <c r="AQ704" s="1111"/>
      <c r="AR704" s="1111"/>
      <c r="AS704" s="1111"/>
      <c r="AT704" s="1111"/>
      <c r="AU704" s="1111"/>
      <c r="AV704" s="1111"/>
      <c r="AW704" s="1111"/>
      <c r="AX704" s="1111"/>
      <c r="AY704" s="1111"/>
      <c r="AZ704" s="1111"/>
      <c r="BA704" s="1111"/>
      <c r="BB704" s="1111"/>
      <c r="BC704" s="1220">
        <v>6646.06</v>
      </c>
      <c r="BD704" s="1220"/>
      <c r="BE704" s="1220"/>
      <c r="BF704" s="1220"/>
    </row>
    <row r="705" spans="1:58" ht="9.9499999999999993" customHeight="1">
      <c r="A705" s="1221">
        <v>43232</v>
      </c>
      <c r="B705" s="1221"/>
      <c r="C705" s="1221"/>
      <c r="D705" s="1222" t="s">
        <v>6470</v>
      </c>
      <c r="E705" s="1222"/>
      <c r="F705" s="1220">
        <v>14868.96</v>
      </c>
      <c r="G705" s="1220"/>
      <c r="H705" s="1220"/>
      <c r="I705" s="1220"/>
      <c r="J705" s="1220"/>
      <c r="K705" s="1220"/>
      <c r="L705" s="1220"/>
      <c r="M705" s="1220"/>
      <c r="N705" s="1220">
        <v>14868.96</v>
      </c>
      <c r="O705" s="1220"/>
      <c r="P705" s="1220"/>
      <c r="Q705" s="1220"/>
      <c r="R705" s="1220"/>
      <c r="S705" s="1220"/>
      <c r="T705" s="1220"/>
      <c r="U705" s="1220">
        <v>45830.91</v>
      </c>
      <c r="V705" s="1220"/>
      <c r="W705" s="1220"/>
      <c r="X705" s="1220"/>
      <c r="Y705" s="1220"/>
      <c r="Z705" s="1220"/>
      <c r="AA705" s="1220"/>
      <c r="AB705" s="1220"/>
      <c r="AC705" s="1220"/>
      <c r="AD705" s="1111"/>
      <c r="AE705" s="1111"/>
      <c r="AF705" s="1111"/>
      <c r="AG705" s="1111"/>
      <c r="AH705" s="1111"/>
      <c r="AI705" s="1111"/>
      <c r="AJ705" s="1111"/>
      <c r="AK705" s="1111"/>
      <c r="AL705" s="1111"/>
      <c r="AM705" s="1111"/>
      <c r="AN705" s="1111"/>
      <c r="AO705" s="1111"/>
      <c r="AP705" s="1111"/>
      <c r="AQ705" s="1111"/>
      <c r="AR705" s="1111"/>
      <c r="AS705" s="1111"/>
      <c r="AT705" s="1111"/>
      <c r="AU705" s="1111"/>
      <c r="AV705" s="1111"/>
      <c r="AW705" s="1111"/>
      <c r="AX705" s="1111"/>
      <c r="AY705" s="1111"/>
      <c r="AZ705" s="1111"/>
      <c r="BA705" s="1111"/>
      <c r="BB705" s="1111"/>
      <c r="BC705" s="1220">
        <v>14868.96</v>
      </c>
      <c r="BD705" s="1220"/>
      <c r="BE705" s="1220"/>
      <c r="BF705" s="1220"/>
    </row>
    <row r="706" spans="1:58" ht="9.9499999999999993" customHeight="1">
      <c r="A706" s="1221">
        <v>43232</v>
      </c>
      <c r="B706" s="1221"/>
      <c r="C706" s="1221"/>
      <c r="D706" s="1222" t="s">
        <v>6471</v>
      </c>
      <c r="E706" s="1222"/>
      <c r="F706" s="1220">
        <v>3374.7</v>
      </c>
      <c r="G706" s="1220"/>
      <c r="H706" s="1220"/>
      <c r="I706" s="1220"/>
      <c r="J706" s="1220"/>
      <c r="K706" s="1220"/>
      <c r="L706" s="1220"/>
      <c r="M706" s="1220"/>
      <c r="N706" s="1220">
        <v>3374.7</v>
      </c>
      <c r="O706" s="1220"/>
      <c r="P706" s="1220"/>
      <c r="Q706" s="1220"/>
      <c r="R706" s="1220"/>
      <c r="S706" s="1220"/>
      <c r="T706" s="1220"/>
      <c r="U706" s="1220">
        <v>49205.61</v>
      </c>
      <c r="V706" s="1220"/>
      <c r="W706" s="1220"/>
      <c r="X706" s="1220"/>
      <c r="Y706" s="1220"/>
      <c r="Z706" s="1220"/>
      <c r="AA706" s="1220"/>
      <c r="AB706" s="1220"/>
      <c r="AC706" s="1220"/>
      <c r="AD706" s="1111"/>
      <c r="AE706" s="1111"/>
      <c r="AF706" s="1111"/>
      <c r="AG706" s="1111"/>
      <c r="AH706" s="1111"/>
      <c r="AI706" s="1111"/>
      <c r="AJ706" s="1111"/>
      <c r="AK706" s="1111"/>
      <c r="AL706" s="1111"/>
      <c r="AM706" s="1111"/>
      <c r="AN706" s="1111"/>
      <c r="AO706" s="1111"/>
      <c r="AP706" s="1111"/>
      <c r="AQ706" s="1111"/>
      <c r="AR706" s="1111"/>
      <c r="AS706" s="1111"/>
      <c r="AT706" s="1111"/>
      <c r="AU706" s="1111"/>
      <c r="AV706" s="1111"/>
      <c r="AW706" s="1111"/>
      <c r="AX706" s="1111"/>
      <c r="AY706" s="1111"/>
      <c r="AZ706" s="1111"/>
      <c r="BA706" s="1111"/>
      <c r="BB706" s="1111"/>
      <c r="BC706" s="1220">
        <v>3374.7</v>
      </c>
      <c r="BD706" s="1220"/>
      <c r="BE706" s="1220"/>
      <c r="BF706" s="1220"/>
    </row>
    <row r="707" spans="1:58" ht="9.9499999999999993" customHeight="1">
      <c r="A707" s="1221">
        <v>43232</v>
      </c>
      <c r="B707" s="1221"/>
      <c r="C707" s="1221"/>
      <c r="D707" s="1222" t="s">
        <v>6472</v>
      </c>
      <c r="E707" s="1222"/>
      <c r="F707" s="1220">
        <v>3342.93</v>
      </c>
      <c r="G707" s="1220"/>
      <c r="H707" s="1220"/>
      <c r="I707" s="1220"/>
      <c r="J707" s="1220"/>
      <c r="K707" s="1220"/>
      <c r="L707" s="1220"/>
      <c r="M707" s="1220"/>
      <c r="N707" s="1220">
        <v>3342.93</v>
      </c>
      <c r="O707" s="1220"/>
      <c r="P707" s="1220"/>
      <c r="Q707" s="1220"/>
      <c r="R707" s="1220"/>
      <c r="S707" s="1220"/>
      <c r="T707" s="1220"/>
      <c r="U707" s="1220">
        <v>52548.54</v>
      </c>
      <c r="V707" s="1220"/>
      <c r="W707" s="1220"/>
      <c r="X707" s="1220"/>
      <c r="Y707" s="1220"/>
      <c r="Z707" s="1220"/>
      <c r="AA707" s="1220"/>
      <c r="AB707" s="1220"/>
      <c r="AC707" s="1220"/>
      <c r="AD707" s="1111"/>
      <c r="AE707" s="1111"/>
      <c r="AF707" s="1111"/>
      <c r="AG707" s="1111"/>
      <c r="AH707" s="1111"/>
      <c r="AI707" s="1111"/>
      <c r="AJ707" s="1111"/>
      <c r="AK707" s="1111"/>
      <c r="AL707" s="1111"/>
      <c r="AM707" s="1111"/>
      <c r="AN707" s="1111"/>
      <c r="AO707" s="1111"/>
      <c r="AP707" s="1111"/>
      <c r="AQ707" s="1111"/>
      <c r="AR707" s="1111"/>
      <c r="AS707" s="1111"/>
      <c r="AT707" s="1111"/>
      <c r="AU707" s="1111"/>
      <c r="AV707" s="1111"/>
      <c r="AW707" s="1111"/>
      <c r="AX707" s="1111"/>
      <c r="AY707" s="1111"/>
      <c r="AZ707" s="1111"/>
      <c r="BA707" s="1111"/>
      <c r="BB707" s="1111"/>
      <c r="BC707" s="1220">
        <v>3342.93</v>
      </c>
      <c r="BD707" s="1220"/>
      <c r="BE707" s="1220"/>
      <c r="BF707" s="1220"/>
    </row>
    <row r="708" spans="1:58" ht="9.9499999999999993" customHeight="1">
      <c r="A708" s="1221">
        <v>43232</v>
      </c>
      <c r="B708" s="1221"/>
      <c r="C708" s="1221"/>
      <c r="D708" s="1222" t="s">
        <v>6473</v>
      </c>
      <c r="E708" s="1222"/>
      <c r="F708" s="1220">
        <v>1818.42</v>
      </c>
      <c r="G708" s="1220"/>
      <c r="H708" s="1220"/>
      <c r="I708" s="1220"/>
      <c r="J708" s="1220"/>
      <c r="K708" s="1220"/>
      <c r="L708" s="1220"/>
      <c r="M708" s="1220"/>
      <c r="N708" s="1220">
        <v>1818.42</v>
      </c>
      <c r="O708" s="1220"/>
      <c r="P708" s="1220"/>
      <c r="Q708" s="1220"/>
      <c r="R708" s="1220"/>
      <c r="S708" s="1220"/>
      <c r="T708" s="1220"/>
      <c r="U708" s="1220">
        <v>54366.96</v>
      </c>
      <c r="V708" s="1220"/>
      <c r="W708" s="1220"/>
      <c r="X708" s="1220"/>
      <c r="Y708" s="1220"/>
      <c r="Z708" s="1220"/>
      <c r="AA708" s="1220"/>
      <c r="AB708" s="1220"/>
      <c r="AC708" s="1220"/>
      <c r="AD708" s="1111"/>
      <c r="AE708" s="1111"/>
      <c r="AF708" s="1111"/>
      <c r="AG708" s="1111"/>
      <c r="AH708" s="1111"/>
      <c r="AI708" s="1111"/>
      <c r="AJ708" s="1111"/>
      <c r="AK708" s="1111"/>
      <c r="AL708" s="1111"/>
      <c r="AM708" s="1111"/>
      <c r="AN708" s="1111"/>
      <c r="AO708" s="1111"/>
      <c r="AP708" s="1111"/>
      <c r="AQ708" s="1111"/>
      <c r="AR708" s="1111"/>
      <c r="AS708" s="1111"/>
      <c r="AT708" s="1111"/>
      <c r="AU708" s="1111"/>
      <c r="AV708" s="1111"/>
      <c r="AW708" s="1111"/>
      <c r="AX708" s="1111"/>
      <c r="AY708" s="1111"/>
      <c r="AZ708" s="1111"/>
      <c r="BA708" s="1111"/>
      <c r="BB708" s="1111"/>
      <c r="BC708" s="1220">
        <v>1818.42</v>
      </c>
      <c r="BD708" s="1220"/>
      <c r="BE708" s="1220"/>
      <c r="BF708" s="1220"/>
    </row>
    <row r="709" spans="1:58" ht="9.9499999999999993" customHeight="1">
      <c r="A709" s="1221">
        <v>43232</v>
      </c>
      <c r="B709" s="1221"/>
      <c r="C709" s="1221"/>
      <c r="D709" s="1222" t="s">
        <v>6474</v>
      </c>
      <c r="E709" s="1222"/>
      <c r="F709" s="1223">
        <v>704.56</v>
      </c>
      <c r="G709" s="1223"/>
      <c r="H709" s="1223"/>
      <c r="I709" s="1223"/>
      <c r="J709" s="1223"/>
      <c r="K709" s="1223"/>
      <c r="L709" s="1223"/>
      <c r="M709" s="1223"/>
      <c r="N709" s="1223">
        <v>704.56</v>
      </c>
      <c r="O709" s="1223"/>
      <c r="P709" s="1223"/>
      <c r="Q709" s="1223"/>
      <c r="R709" s="1223"/>
      <c r="S709" s="1223"/>
      <c r="T709" s="1223"/>
      <c r="U709" s="1220">
        <v>55071.519999999997</v>
      </c>
      <c r="V709" s="1220"/>
      <c r="W709" s="1220"/>
      <c r="X709" s="1220"/>
      <c r="Y709" s="1220"/>
      <c r="Z709" s="1220"/>
      <c r="AA709" s="1220"/>
      <c r="AB709" s="1220"/>
      <c r="AC709" s="1220"/>
      <c r="AD709" s="1111"/>
      <c r="AE709" s="1111"/>
      <c r="AF709" s="1111"/>
      <c r="AG709" s="1111"/>
      <c r="AH709" s="1111"/>
      <c r="AI709" s="1111"/>
      <c r="AJ709" s="1111"/>
      <c r="AK709" s="1111"/>
      <c r="AL709" s="1111"/>
      <c r="AM709" s="1111"/>
      <c r="AN709" s="1111"/>
      <c r="AO709" s="1111"/>
      <c r="AP709" s="1111"/>
      <c r="AQ709" s="1111"/>
      <c r="AR709" s="1111"/>
      <c r="AS709" s="1111"/>
      <c r="AT709" s="1111"/>
      <c r="AU709" s="1111"/>
      <c r="AV709" s="1111"/>
      <c r="AW709" s="1111"/>
      <c r="AX709" s="1111"/>
      <c r="AY709" s="1111"/>
      <c r="AZ709" s="1111"/>
      <c r="BA709" s="1111"/>
      <c r="BB709" s="1111"/>
      <c r="BC709" s="1223">
        <v>704.56</v>
      </c>
      <c r="BD709" s="1223"/>
      <c r="BE709" s="1223"/>
      <c r="BF709" s="1223"/>
    </row>
    <row r="710" spans="1:58" ht="9.9499999999999993" customHeight="1">
      <c r="A710" s="1221">
        <v>43530</v>
      </c>
      <c r="B710" s="1221"/>
      <c r="C710" s="1221"/>
      <c r="D710" s="1222" t="s">
        <v>6475</v>
      </c>
      <c r="E710" s="1222"/>
      <c r="F710" s="1220">
        <v>1659.61</v>
      </c>
      <c r="G710" s="1220"/>
      <c r="H710" s="1220"/>
      <c r="I710" s="1220"/>
      <c r="J710" s="1220"/>
      <c r="K710" s="1220"/>
      <c r="L710" s="1220"/>
      <c r="M710" s="1220"/>
      <c r="N710" s="1220">
        <v>1659.61</v>
      </c>
      <c r="O710" s="1220"/>
      <c r="P710" s="1220"/>
      <c r="Q710" s="1220"/>
      <c r="R710" s="1220"/>
      <c r="S710" s="1220"/>
      <c r="T710" s="1220"/>
      <c r="U710" s="1220">
        <v>56731.13</v>
      </c>
      <c r="V710" s="1220"/>
      <c r="W710" s="1220"/>
      <c r="X710" s="1220"/>
      <c r="Y710" s="1220"/>
      <c r="Z710" s="1220"/>
      <c r="AA710" s="1220"/>
      <c r="AB710" s="1220"/>
      <c r="AC710" s="1220"/>
      <c r="AD710" s="1111"/>
      <c r="AE710" s="1111"/>
      <c r="AF710" s="1111"/>
      <c r="AG710" s="1111"/>
      <c r="AH710" s="1111"/>
      <c r="AI710" s="1111"/>
      <c r="AJ710" s="1111"/>
      <c r="AK710" s="1111"/>
      <c r="AL710" s="1111"/>
      <c r="AM710" s="1111"/>
      <c r="AN710" s="1111"/>
      <c r="AO710" s="1111"/>
      <c r="AP710" s="1111"/>
      <c r="AQ710" s="1111"/>
      <c r="AR710" s="1111"/>
      <c r="AS710" s="1111"/>
      <c r="AT710" s="1111"/>
      <c r="AU710" s="1111"/>
      <c r="AV710" s="1111"/>
      <c r="AW710" s="1111"/>
      <c r="AX710" s="1111"/>
      <c r="AY710" s="1111"/>
      <c r="AZ710" s="1111"/>
      <c r="BA710" s="1111"/>
      <c r="BB710" s="1111"/>
      <c r="BC710" s="1220">
        <v>1659.61</v>
      </c>
      <c r="BD710" s="1220"/>
      <c r="BE710" s="1220"/>
      <c r="BF710" s="1220"/>
    </row>
    <row r="711" spans="1:58" ht="9.9499999999999993" customHeight="1">
      <c r="A711" s="1221">
        <v>43262</v>
      </c>
      <c r="B711" s="1221"/>
      <c r="C711" s="1221"/>
      <c r="D711" s="1222" t="s">
        <v>6476</v>
      </c>
      <c r="E711" s="1222"/>
      <c r="F711" s="1220">
        <v>1469.37</v>
      </c>
      <c r="G711" s="1220"/>
      <c r="H711" s="1220"/>
      <c r="I711" s="1220"/>
      <c r="J711" s="1220"/>
      <c r="K711" s="1220"/>
      <c r="L711" s="1220"/>
      <c r="M711" s="1220"/>
      <c r="N711" s="1220">
        <v>1469.37</v>
      </c>
      <c r="O711" s="1220"/>
      <c r="P711" s="1220"/>
      <c r="Q711" s="1220"/>
      <c r="R711" s="1220"/>
      <c r="S711" s="1220"/>
      <c r="T711" s="1220"/>
      <c r="U711" s="1220">
        <v>58200.5</v>
      </c>
      <c r="V711" s="1220"/>
      <c r="W711" s="1220"/>
      <c r="X711" s="1220"/>
      <c r="Y711" s="1220"/>
      <c r="Z711" s="1220"/>
      <c r="AA711" s="1220"/>
      <c r="AB711" s="1220"/>
      <c r="AC711" s="1220"/>
      <c r="AD711" s="1111"/>
      <c r="AE711" s="1111"/>
      <c r="AF711" s="1111"/>
      <c r="AG711" s="1111"/>
      <c r="AH711" s="1111"/>
      <c r="AI711" s="1111"/>
      <c r="AJ711" s="1111"/>
      <c r="AK711" s="1111"/>
      <c r="AL711" s="1111"/>
      <c r="AM711" s="1111"/>
      <c r="AN711" s="1111"/>
      <c r="AO711" s="1111"/>
      <c r="AP711" s="1111"/>
      <c r="AQ711" s="1111"/>
      <c r="AR711" s="1111"/>
      <c r="AS711" s="1111"/>
      <c r="AT711" s="1111"/>
      <c r="AU711" s="1111"/>
      <c r="AV711" s="1111"/>
      <c r="AW711" s="1111"/>
      <c r="AX711" s="1111"/>
      <c r="AY711" s="1111"/>
      <c r="AZ711" s="1111"/>
      <c r="BA711" s="1111"/>
      <c r="BB711" s="1111"/>
      <c r="BC711" s="1220">
        <v>1469.37</v>
      </c>
      <c r="BD711" s="1220"/>
      <c r="BE711" s="1220"/>
      <c r="BF711" s="1220"/>
    </row>
    <row r="712" spans="1:58" ht="9.9499999999999993" customHeight="1">
      <c r="A712" s="1221">
        <v>43262</v>
      </c>
      <c r="B712" s="1221"/>
      <c r="C712" s="1221"/>
      <c r="D712" s="1222" t="s">
        <v>6477</v>
      </c>
      <c r="E712" s="1222"/>
      <c r="F712" s="1220">
        <v>4884.25</v>
      </c>
      <c r="G712" s="1220"/>
      <c r="H712" s="1220"/>
      <c r="I712" s="1220"/>
      <c r="J712" s="1220"/>
      <c r="K712" s="1220"/>
      <c r="L712" s="1220"/>
      <c r="M712" s="1220"/>
      <c r="N712" s="1220">
        <v>4884.25</v>
      </c>
      <c r="O712" s="1220"/>
      <c r="P712" s="1220"/>
      <c r="Q712" s="1220"/>
      <c r="R712" s="1220"/>
      <c r="S712" s="1220"/>
      <c r="T712" s="1220"/>
      <c r="U712" s="1220">
        <v>63084.75</v>
      </c>
      <c r="V712" s="1220"/>
      <c r="W712" s="1220"/>
      <c r="X712" s="1220"/>
      <c r="Y712" s="1220"/>
      <c r="Z712" s="1220"/>
      <c r="AA712" s="1220"/>
      <c r="AB712" s="1220"/>
      <c r="AC712" s="1220"/>
      <c r="AD712" s="1111"/>
      <c r="AE712" s="1111"/>
      <c r="AF712" s="1111"/>
      <c r="AG712" s="1111"/>
      <c r="AH712" s="1111"/>
      <c r="AI712" s="1111"/>
      <c r="AJ712" s="1111"/>
      <c r="AK712" s="1111"/>
      <c r="AL712" s="1111"/>
      <c r="AM712" s="1111"/>
      <c r="AN712" s="1111"/>
      <c r="AO712" s="1111"/>
      <c r="AP712" s="1111"/>
      <c r="AQ712" s="1111"/>
      <c r="AR712" s="1111"/>
      <c r="AS712" s="1111"/>
      <c r="AT712" s="1111"/>
      <c r="AU712" s="1111"/>
      <c r="AV712" s="1111"/>
      <c r="AW712" s="1111"/>
      <c r="AX712" s="1111"/>
      <c r="AY712" s="1111"/>
      <c r="AZ712" s="1111"/>
      <c r="BA712" s="1111"/>
      <c r="BB712" s="1111"/>
      <c r="BC712" s="1220">
        <v>4884.25</v>
      </c>
      <c r="BD712" s="1220"/>
      <c r="BE712" s="1220"/>
      <c r="BF712" s="1220"/>
    </row>
    <row r="713" spans="1:58" ht="9.9499999999999993" customHeight="1">
      <c r="A713" s="1221">
        <v>43318</v>
      </c>
      <c r="B713" s="1221"/>
      <c r="C713" s="1221"/>
      <c r="D713" s="1222" t="s">
        <v>6478</v>
      </c>
      <c r="E713" s="1222"/>
      <c r="F713" s="1220">
        <v>5220.5</v>
      </c>
      <c r="G713" s="1220"/>
      <c r="H713" s="1220"/>
      <c r="I713" s="1220"/>
      <c r="J713" s="1220"/>
      <c r="K713" s="1220"/>
      <c r="L713" s="1220"/>
      <c r="M713" s="1220"/>
      <c r="N713" s="1220">
        <v>5220.5</v>
      </c>
      <c r="O713" s="1220"/>
      <c r="P713" s="1220"/>
      <c r="Q713" s="1220"/>
      <c r="R713" s="1220"/>
      <c r="S713" s="1220"/>
      <c r="T713" s="1220"/>
      <c r="U713" s="1220">
        <v>68305.25</v>
      </c>
      <c r="V713" s="1220"/>
      <c r="W713" s="1220"/>
      <c r="X713" s="1220"/>
      <c r="Y713" s="1220"/>
      <c r="Z713" s="1220"/>
      <c r="AA713" s="1220"/>
      <c r="AB713" s="1220"/>
      <c r="AC713" s="1220"/>
      <c r="AD713" s="1111"/>
      <c r="AE713" s="1111"/>
      <c r="AF713" s="1111"/>
      <c r="AG713" s="1111"/>
      <c r="AH713" s="1111"/>
      <c r="AI713" s="1111"/>
      <c r="AJ713" s="1111"/>
      <c r="AK713" s="1111"/>
      <c r="AL713" s="1111"/>
      <c r="AM713" s="1111"/>
      <c r="AN713" s="1111"/>
      <c r="AO713" s="1111"/>
      <c r="AP713" s="1111"/>
      <c r="AQ713" s="1111"/>
      <c r="AR713" s="1111"/>
      <c r="AS713" s="1111"/>
      <c r="AT713" s="1111"/>
      <c r="AU713" s="1111"/>
      <c r="AV713" s="1111"/>
      <c r="AW713" s="1111"/>
      <c r="AX713" s="1111"/>
      <c r="AY713" s="1111"/>
      <c r="AZ713" s="1111"/>
      <c r="BA713" s="1111"/>
      <c r="BB713" s="1111"/>
      <c r="BC713" s="1220">
        <v>5220.5</v>
      </c>
      <c r="BD713" s="1220"/>
      <c r="BE713" s="1220"/>
      <c r="BF713" s="1220"/>
    </row>
    <row r="714" spans="1:58" ht="9.9499999999999993" customHeight="1">
      <c r="A714" s="1221">
        <v>43368</v>
      </c>
      <c r="B714" s="1221"/>
      <c r="C714" s="1221"/>
      <c r="D714" s="1222" t="s">
        <v>6479</v>
      </c>
      <c r="E714" s="1222"/>
      <c r="F714" s="1220">
        <v>5457.93</v>
      </c>
      <c r="G714" s="1220"/>
      <c r="H714" s="1220"/>
      <c r="I714" s="1220"/>
      <c r="J714" s="1220"/>
      <c r="K714" s="1220"/>
      <c r="L714" s="1220"/>
      <c r="M714" s="1220"/>
      <c r="N714" s="1220">
        <v>5457.93</v>
      </c>
      <c r="O714" s="1220"/>
      <c r="P714" s="1220"/>
      <c r="Q714" s="1220"/>
      <c r="R714" s="1220"/>
      <c r="S714" s="1220"/>
      <c r="T714" s="1220"/>
      <c r="U714" s="1220">
        <v>73763.179999999993</v>
      </c>
      <c r="V714" s="1220"/>
      <c r="W714" s="1220"/>
      <c r="X714" s="1220"/>
      <c r="Y714" s="1220"/>
      <c r="Z714" s="1220"/>
      <c r="AA714" s="1220"/>
      <c r="AB714" s="1220"/>
      <c r="AC714" s="1220"/>
      <c r="AD714" s="1111"/>
      <c r="AE714" s="1111"/>
      <c r="AF714" s="1111"/>
      <c r="AG714" s="1111"/>
      <c r="AH714" s="1111"/>
      <c r="AI714" s="1111"/>
      <c r="AJ714" s="1111"/>
      <c r="AK714" s="1111"/>
      <c r="AL714" s="1111"/>
      <c r="AM714" s="1111"/>
      <c r="AN714" s="1111"/>
      <c r="AO714" s="1111"/>
      <c r="AP714" s="1111"/>
      <c r="AQ714" s="1111"/>
      <c r="AR714" s="1111"/>
      <c r="AS714" s="1111"/>
      <c r="AT714" s="1111"/>
      <c r="AU714" s="1111"/>
      <c r="AV714" s="1111"/>
      <c r="AW714" s="1111"/>
      <c r="AX714" s="1111"/>
      <c r="AY714" s="1111"/>
      <c r="AZ714" s="1111"/>
      <c r="BA714" s="1111"/>
      <c r="BB714" s="1111"/>
      <c r="BC714" s="1220">
        <v>5457.93</v>
      </c>
      <c r="BD714" s="1220"/>
      <c r="BE714" s="1220"/>
      <c r="BF714" s="1220"/>
    </row>
    <row r="715" spans="1:58" ht="9.9499999999999993" customHeight="1">
      <c r="A715" s="1221">
        <v>43411</v>
      </c>
      <c r="B715" s="1221"/>
      <c r="C715" s="1221"/>
      <c r="D715" s="1222" t="s">
        <v>6480</v>
      </c>
      <c r="E715" s="1222"/>
      <c r="F715" s="1220">
        <v>33203.17</v>
      </c>
      <c r="G715" s="1220"/>
      <c r="H715" s="1220"/>
      <c r="I715" s="1220"/>
      <c r="J715" s="1220"/>
      <c r="K715" s="1220"/>
      <c r="L715" s="1220"/>
      <c r="M715" s="1220"/>
      <c r="N715" s="1220">
        <v>33203.17</v>
      </c>
      <c r="O715" s="1220"/>
      <c r="P715" s="1220"/>
      <c r="Q715" s="1220"/>
      <c r="R715" s="1220"/>
      <c r="S715" s="1220"/>
      <c r="T715" s="1220"/>
      <c r="U715" s="1220">
        <v>106966.35</v>
      </c>
      <c r="V715" s="1220"/>
      <c r="W715" s="1220"/>
      <c r="X715" s="1220"/>
      <c r="Y715" s="1220"/>
      <c r="Z715" s="1220"/>
      <c r="AA715" s="1220"/>
      <c r="AB715" s="1220"/>
      <c r="AC715" s="1220"/>
      <c r="AD715" s="1111"/>
      <c r="AE715" s="1111"/>
      <c r="AF715" s="1111"/>
      <c r="AG715" s="1111"/>
      <c r="AH715" s="1111"/>
      <c r="AI715" s="1111"/>
      <c r="AJ715" s="1111"/>
      <c r="AK715" s="1111"/>
      <c r="AL715" s="1111"/>
      <c r="AM715" s="1111"/>
      <c r="AN715" s="1111"/>
      <c r="AO715" s="1111"/>
      <c r="AP715" s="1111"/>
      <c r="AQ715" s="1111"/>
      <c r="AR715" s="1111"/>
      <c r="AS715" s="1111"/>
      <c r="AT715" s="1111"/>
      <c r="AU715" s="1111"/>
      <c r="AV715" s="1111"/>
      <c r="AW715" s="1111"/>
      <c r="AX715" s="1111"/>
      <c r="AY715" s="1111"/>
      <c r="AZ715" s="1111"/>
      <c r="BA715" s="1111"/>
      <c r="BB715" s="1111"/>
      <c r="BC715" s="1220">
        <v>33203.17</v>
      </c>
      <c r="BD715" s="1220"/>
      <c r="BE715" s="1220"/>
      <c r="BF715" s="1220"/>
    </row>
    <row r="716" spans="1:58" ht="9.9499999999999993" customHeight="1">
      <c r="A716" s="1221">
        <v>43438</v>
      </c>
      <c r="B716" s="1221"/>
      <c r="C716" s="1221"/>
      <c r="D716" s="1222" t="s">
        <v>6481</v>
      </c>
      <c r="E716" s="1222"/>
      <c r="F716" s="1220">
        <v>20008.919999999998</v>
      </c>
      <c r="G716" s="1220"/>
      <c r="H716" s="1220"/>
      <c r="I716" s="1220"/>
      <c r="J716" s="1220"/>
      <c r="K716" s="1220"/>
      <c r="L716" s="1220"/>
      <c r="M716" s="1220"/>
      <c r="N716" s="1220">
        <v>20008.919999999998</v>
      </c>
      <c r="O716" s="1220"/>
      <c r="P716" s="1220"/>
      <c r="Q716" s="1220"/>
      <c r="R716" s="1220"/>
      <c r="S716" s="1220"/>
      <c r="T716" s="1220"/>
      <c r="U716" s="1220">
        <v>126975.27</v>
      </c>
      <c r="V716" s="1220"/>
      <c r="W716" s="1220"/>
      <c r="X716" s="1220"/>
      <c r="Y716" s="1220"/>
      <c r="Z716" s="1220"/>
      <c r="AA716" s="1220"/>
      <c r="AB716" s="1220"/>
      <c r="AC716" s="1220"/>
      <c r="AD716" s="1111"/>
      <c r="AE716" s="1111"/>
      <c r="AF716" s="1111"/>
      <c r="AG716" s="1111"/>
      <c r="AH716" s="1111"/>
      <c r="AI716" s="1111"/>
      <c r="AJ716" s="1111"/>
      <c r="AK716" s="1111"/>
      <c r="AL716" s="1111"/>
      <c r="AM716" s="1111"/>
      <c r="AN716" s="1111"/>
      <c r="AO716" s="1111"/>
      <c r="AP716" s="1111"/>
      <c r="AQ716" s="1111"/>
      <c r="AR716" s="1111"/>
      <c r="AS716" s="1111"/>
      <c r="AT716" s="1111"/>
      <c r="AU716" s="1111"/>
      <c r="AV716" s="1111"/>
      <c r="AW716" s="1111"/>
      <c r="AX716" s="1111"/>
      <c r="AY716" s="1111"/>
      <c r="AZ716" s="1111"/>
      <c r="BA716" s="1111"/>
      <c r="BB716" s="1111"/>
      <c r="BC716" s="1220">
        <v>20008.919999999998</v>
      </c>
      <c r="BD716" s="1220"/>
      <c r="BE716" s="1220"/>
      <c r="BF716" s="1220"/>
    </row>
    <row r="717" spans="1:58" ht="9.9499999999999993" customHeight="1">
      <c r="A717" s="1221">
        <v>43480</v>
      </c>
      <c r="B717" s="1221"/>
      <c r="C717" s="1221"/>
      <c r="D717" s="1222" t="s">
        <v>6482</v>
      </c>
      <c r="E717" s="1222"/>
      <c r="F717" s="1220">
        <v>4881.3100000000004</v>
      </c>
      <c r="G717" s="1220"/>
      <c r="H717" s="1220"/>
      <c r="I717" s="1220"/>
      <c r="J717" s="1220"/>
      <c r="K717" s="1220"/>
      <c r="L717" s="1220"/>
      <c r="M717" s="1220"/>
      <c r="N717" s="1220">
        <v>4881.3100000000004</v>
      </c>
      <c r="O717" s="1220"/>
      <c r="P717" s="1220"/>
      <c r="Q717" s="1220"/>
      <c r="R717" s="1220"/>
      <c r="S717" s="1220"/>
      <c r="T717" s="1220"/>
      <c r="U717" s="1220">
        <v>131856.57999999999</v>
      </c>
      <c r="V717" s="1220"/>
      <c r="W717" s="1220"/>
      <c r="X717" s="1220"/>
      <c r="Y717" s="1220"/>
      <c r="Z717" s="1220"/>
      <c r="AA717" s="1220"/>
      <c r="AB717" s="1220"/>
      <c r="AC717" s="1220"/>
      <c r="AD717" s="1111"/>
      <c r="AE717" s="1111"/>
      <c r="AF717" s="1111"/>
      <c r="AG717" s="1111"/>
      <c r="AH717" s="1111"/>
      <c r="AI717" s="1111"/>
      <c r="AJ717" s="1111"/>
      <c r="AK717" s="1111"/>
      <c r="AL717" s="1111"/>
      <c r="AM717" s="1111"/>
      <c r="AN717" s="1111"/>
      <c r="AO717" s="1111"/>
      <c r="AP717" s="1111"/>
      <c r="AQ717" s="1111"/>
      <c r="AR717" s="1111"/>
      <c r="AS717" s="1111"/>
      <c r="AT717" s="1111"/>
      <c r="AU717" s="1111"/>
      <c r="AV717" s="1111"/>
      <c r="AW717" s="1111"/>
      <c r="AX717" s="1111"/>
      <c r="AY717" s="1111"/>
      <c r="AZ717" s="1111"/>
      <c r="BA717" s="1111"/>
      <c r="BB717" s="1111"/>
      <c r="BC717" s="1220">
        <v>4881.3100000000004</v>
      </c>
      <c r="BD717" s="1220"/>
      <c r="BE717" s="1220"/>
      <c r="BF717" s="1220"/>
    </row>
    <row r="718" spans="1:58" ht="9.9499999999999993" customHeight="1">
      <c r="A718" s="1221">
        <v>43507</v>
      </c>
      <c r="B718" s="1221"/>
      <c r="C718" s="1221"/>
      <c r="D718" s="1222" t="s">
        <v>6483</v>
      </c>
      <c r="E718" s="1222"/>
      <c r="F718" s="1220">
        <v>4896.25</v>
      </c>
      <c r="G718" s="1220"/>
      <c r="H718" s="1220"/>
      <c r="I718" s="1220"/>
      <c r="J718" s="1220"/>
      <c r="K718" s="1220"/>
      <c r="L718" s="1220"/>
      <c r="M718" s="1220"/>
      <c r="N718" s="1220">
        <v>4896.25</v>
      </c>
      <c r="O718" s="1220"/>
      <c r="P718" s="1220"/>
      <c r="Q718" s="1220"/>
      <c r="R718" s="1220"/>
      <c r="S718" s="1220"/>
      <c r="T718" s="1220"/>
      <c r="U718" s="1220">
        <v>136752.82999999999</v>
      </c>
      <c r="V718" s="1220"/>
      <c r="W718" s="1220"/>
      <c r="X718" s="1220"/>
      <c r="Y718" s="1220"/>
      <c r="Z718" s="1220"/>
      <c r="AA718" s="1220"/>
      <c r="AB718" s="1220"/>
      <c r="AC718" s="1220"/>
      <c r="AD718" s="1111"/>
      <c r="AE718" s="1111"/>
      <c r="AF718" s="1111"/>
      <c r="AG718" s="1111"/>
      <c r="AH718" s="1111"/>
      <c r="AI718" s="1111"/>
      <c r="AJ718" s="1111"/>
      <c r="AK718" s="1111"/>
      <c r="AL718" s="1111"/>
      <c r="AM718" s="1111"/>
      <c r="AN718" s="1111"/>
      <c r="AO718" s="1111"/>
      <c r="AP718" s="1111"/>
      <c r="AQ718" s="1111"/>
      <c r="AR718" s="1111"/>
      <c r="AS718" s="1111"/>
      <c r="AT718" s="1111"/>
      <c r="AU718" s="1111"/>
      <c r="AV718" s="1111"/>
      <c r="AW718" s="1111"/>
      <c r="AX718" s="1111"/>
      <c r="AY718" s="1111"/>
      <c r="AZ718" s="1111"/>
      <c r="BA718" s="1111"/>
      <c r="BB718" s="1111"/>
      <c r="BC718" s="1220">
        <v>4896.25</v>
      </c>
      <c r="BD718" s="1220"/>
      <c r="BE718" s="1220"/>
      <c r="BF718" s="1220"/>
    </row>
    <row r="719" spans="1:58" ht="9.9499999999999993" customHeight="1">
      <c r="A719" s="1221">
        <v>43530</v>
      </c>
      <c r="B719" s="1221"/>
      <c r="C719" s="1221"/>
      <c r="D719" s="1222" t="s">
        <v>6484</v>
      </c>
      <c r="E719" s="1222"/>
      <c r="F719" s="1220">
        <v>5794.96</v>
      </c>
      <c r="G719" s="1220"/>
      <c r="H719" s="1220"/>
      <c r="I719" s="1220"/>
      <c r="J719" s="1220"/>
      <c r="K719" s="1220"/>
      <c r="L719" s="1220"/>
      <c r="M719" s="1220"/>
      <c r="N719" s="1220">
        <v>5794.96</v>
      </c>
      <c r="O719" s="1220"/>
      <c r="P719" s="1220"/>
      <c r="Q719" s="1220"/>
      <c r="R719" s="1220"/>
      <c r="S719" s="1220"/>
      <c r="T719" s="1220"/>
      <c r="U719" s="1220">
        <v>142547.79</v>
      </c>
      <c r="V719" s="1220"/>
      <c r="W719" s="1220"/>
      <c r="X719" s="1220"/>
      <c r="Y719" s="1220"/>
      <c r="Z719" s="1220"/>
      <c r="AA719" s="1220"/>
      <c r="AB719" s="1220"/>
      <c r="AC719" s="1220"/>
      <c r="AD719" s="1111"/>
      <c r="AE719" s="1111"/>
      <c r="AF719" s="1111"/>
      <c r="AG719" s="1111"/>
      <c r="AH719" s="1111"/>
      <c r="AI719" s="1111"/>
      <c r="AJ719" s="1111"/>
      <c r="AK719" s="1111"/>
      <c r="AL719" s="1111"/>
      <c r="AM719" s="1111"/>
      <c r="AN719" s="1111"/>
      <c r="AO719" s="1111"/>
      <c r="AP719" s="1111"/>
      <c r="AQ719" s="1111"/>
      <c r="AR719" s="1111"/>
      <c r="AS719" s="1111"/>
      <c r="AT719" s="1111"/>
      <c r="AU719" s="1111"/>
      <c r="AV719" s="1111"/>
      <c r="AW719" s="1111"/>
      <c r="AX719" s="1111"/>
      <c r="AY719" s="1111"/>
      <c r="AZ719" s="1111"/>
      <c r="BA719" s="1111"/>
      <c r="BB719" s="1111"/>
      <c r="BC719" s="1220">
        <v>5794.96</v>
      </c>
      <c r="BD719" s="1220"/>
      <c r="BE719" s="1220"/>
      <c r="BF719" s="1220"/>
    </row>
    <row r="720" spans="1:58" ht="9.9499999999999993" customHeight="1">
      <c r="A720" s="1221">
        <v>43563</v>
      </c>
      <c r="B720" s="1221"/>
      <c r="C720" s="1221"/>
      <c r="D720" s="1222" t="s">
        <v>6485</v>
      </c>
      <c r="E720" s="1222"/>
      <c r="F720" s="1220">
        <v>5723.06</v>
      </c>
      <c r="G720" s="1220"/>
      <c r="H720" s="1220"/>
      <c r="I720" s="1220"/>
      <c r="J720" s="1220"/>
      <c r="K720" s="1220"/>
      <c r="L720" s="1220"/>
      <c r="M720" s="1220"/>
      <c r="N720" s="1220">
        <v>5723.06</v>
      </c>
      <c r="O720" s="1220"/>
      <c r="P720" s="1220"/>
      <c r="Q720" s="1220"/>
      <c r="R720" s="1220"/>
      <c r="S720" s="1220"/>
      <c r="T720" s="1220"/>
      <c r="U720" s="1220">
        <v>148270.85</v>
      </c>
      <c r="V720" s="1220"/>
      <c r="W720" s="1220"/>
      <c r="X720" s="1220"/>
      <c r="Y720" s="1220"/>
      <c r="Z720" s="1220"/>
      <c r="AA720" s="1220"/>
      <c r="AB720" s="1220"/>
      <c r="AC720" s="1220"/>
      <c r="AD720" s="1111"/>
      <c r="AE720" s="1111"/>
      <c r="AF720" s="1111"/>
      <c r="AG720" s="1111"/>
      <c r="AH720" s="1111"/>
      <c r="AI720" s="1111"/>
      <c r="AJ720" s="1111"/>
      <c r="AK720" s="1111"/>
      <c r="AL720" s="1111"/>
      <c r="AM720" s="1111"/>
      <c r="AN720" s="1111"/>
      <c r="AO720" s="1111"/>
      <c r="AP720" s="1111"/>
      <c r="AQ720" s="1111"/>
      <c r="AR720" s="1111"/>
      <c r="AS720" s="1111"/>
      <c r="AT720" s="1111"/>
      <c r="AU720" s="1111"/>
      <c r="AV720" s="1111"/>
      <c r="AW720" s="1111"/>
      <c r="AX720" s="1111"/>
      <c r="AY720" s="1111"/>
      <c r="AZ720" s="1111"/>
      <c r="BA720" s="1111"/>
      <c r="BB720" s="1111"/>
      <c r="BC720" s="1220">
        <v>5723.06</v>
      </c>
      <c r="BD720" s="1220"/>
      <c r="BE720" s="1220"/>
      <c r="BF720" s="1220"/>
    </row>
    <row r="721" spans="1:58" ht="9.9499999999999993" customHeight="1">
      <c r="A721" s="1221">
        <v>43690</v>
      </c>
      <c r="B721" s="1221"/>
      <c r="C721" s="1221"/>
      <c r="D721" s="1222" t="s">
        <v>6486</v>
      </c>
      <c r="E721" s="1222"/>
      <c r="F721" s="1220">
        <v>4680.5600000000004</v>
      </c>
      <c r="G721" s="1220"/>
      <c r="H721" s="1220"/>
      <c r="I721" s="1220"/>
      <c r="J721" s="1220"/>
      <c r="K721" s="1220"/>
      <c r="L721" s="1220"/>
      <c r="M721" s="1220"/>
      <c r="N721" s="1220">
        <v>4680.5600000000004</v>
      </c>
      <c r="O721" s="1220"/>
      <c r="P721" s="1220"/>
      <c r="Q721" s="1220"/>
      <c r="R721" s="1220"/>
      <c r="S721" s="1220"/>
      <c r="T721" s="1220"/>
      <c r="U721" s="1220">
        <v>152951.41</v>
      </c>
      <c r="V721" s="1220"/>
      <c r="W721" s="1220"/>
      <c r="X721" s="1220"/>
      <c r="Y721" s="1220"/>
      <c r="Z721" s="1220"/>
      <c r="AA721" s="1220"/>
      <c r="AB721" s="1220"/>
      <c r="AC721" s="1220"/>
      <c r="AD721" s="1111"/>
      <c r="AE721" s="1111"/>
      <c r="AF721" s="1111"/>
      <c r="AG721" s="1111"/>
      <c r="AH721" s="1111"/>
      <c r="AI721" s="1111"/>
      <c r="AJ721" s="1111"/>
      <c r="AK721" s="1111"/>
      <c r="AL721" s="1111"/>
      <c r="AM721" s="1111"/>
      <c r="AN721" s="1111"/>
      <c r="AO721" s="1111"/>
      <c r="AP721" s="1111"/>
      <c r="AQ721" s="1111"/>
      <c r="AR721" s="1111"/>
      <c r="AS721" s="1111"/>
      <c r="AT721" s="1111"/>
      <c r="AU721" s="1111"/>
      <c r="AV721" s="1111"/>
      <c r="AW721" s="1111"/>
      <c r="AX721" s="1111"/>
      <c r="AY721" s="1111"/>
      <c r="AZ721" s="1111"/>
      <c r="BA721" s="1111"/>
      <c r="BB721" s="1111"/>
      <c r="BC721" s="1220">
        <v>4680.5600000000004</v>
      </c>
      <c r="BD721" s="1220"/>
      <c r="BE721" s="1220"/>
      <c r="BF721" s="1220"/>
    </row>
    <row r="722" spans="1:58" ht="9.9499999999999993" customHeight="1">
      <c r="A722" s="1221">
        <v>43712</v>
      </c>
      <c r="B722" s="1221"/>
      <c r="C722" s="1221"/>
      <c r="D722" s="1222" t="s">
        <v>6487</v>
      </c>
      <c r="E722" s="1222"/>
      <c r="F722" s="1220">
        <v>4932.1899999999996</v>
      </c>
      <c r="G722" s="1220"/>
      <c r="H722" s="1220"/>
      <c r="I722" s="1220"/>
      <c r="J722" s="1220"/>
      <c r="K722" s="1220"/>
      <c r="L722" s="1220"/>
      <c r="M722" s="1220"/>
      <c r="N722" s="1220">
        <v>4932.1899999999996</v>
      </c>
      <c r="O722" s="1220"/>
      <c r="P722" s="1220"/>
      <c r="Q722" s="1220"/>
      <c r="R722" s="1220"/>
      <c r="S722" s="1220"/>
      <c r="T722" s="1220"/>
      <c r="U722" s="1220">
        <v>157883.6</v>
      </c>
      <c r="V722" s="1220"/>
      <c r="W722" s="1220"/>
      <c r="X722" s="1220"/>
      <c r="Y722" s="1220"/>
      <c r="Z722" s="1220"/>
      <c r="AA722" s="1220"/>
      <c r="AB722" s="1220"/>
      <c r="AC722" s="1220"/>
      <c r="AD722" s="1111"/>
      <c r="AE722" s="1111"/>
      <c r="AF722" s="1111"/>
      <c r="AG722" s="1111"/>
      <c r="AH722" s="1111"/>
      <c r="AI722" s="1111"/>
      <c r="AJ722" s="1111"/>
      <c r="AK722" s="1111"/>
      <c r="AL722" s="1111"/>
      <c r="AM722" s="1111"/>
      <c r="AN722" s="1111"/>
      <c r="AO722" s="1111"/>
      <c r="AP722" s="1111"/>
      <c r="AQ722" s="1111"/>
      <c r="AR722" s="1111"/>
      <c r="AS722" s="1111"/>
      <c r="AT722" s="1111"/>
      <c r="AU722" s="1111"/>
      <c r="AV722" s="1111"/>
      <c r="AW722" s="1111"/>
      <c r="AX722" s="1111"/>
      <c r="AY722" s="1111"/>
      <c r="AZ722" s="1111"/>
      <c r="BA722" s="1111"/>
      <c r="BB722" s="1111"/>
      <c r="BC722" s="1220">
        <v>4932.1899999999996</v>
      </c>
      <c r="BD722" s="1220"/>
      <c r="BE722" s="1220"/>
      <c r="BF722" s="1220"/>
    </row>
    <row r="723" spans="1:58" ht="9.9499999999999993" customHeight="1">
      <c r="A723" s="1221">
        <v>43800</v>
      </c>
      <c r="B723" s="1221"/>
      <c r="C723" s="1221"/>
      <c r="D723" s="1222" t="s">
        <v>6488</v>
      </c>
      <c r="E723" s="1222"/>
      <c r="F723" s="1220">
        <v>5147.8900000000003</v>
      </c>
      <c r="G723" s="1220"/>
      <c r="H723" s="1220"/>
      <c r="I723" s="1220"/>
      <c r="J723" s="1220"/>
      <c r="K723" s="1220"/>
      <c r="L723" s="1220"/>
      <c r="M723" s="1220"/>
      <c r="N723" s="1220">
        <v>5147.8900000000003</v>
      </c>
      <c r="O723" s="1220"/>
      <c r="P723" s="1220"/>
      <c r="Q723" s="1220"/>
      <c r="R723" s="1220"/>
      <c r="S723" s="1220"/>
      <c r="T723" s="1220"/>
      <c r="U723" s="1220">
        <v>163031.49</v>
      </c>
      <c r="V723" s="1220"/>
      <c r="W723" s="1220"/>
      <c r="X723" s="1220"/>
      <c r="Y723" s="1220"/>
      <c r="Z723" s="1220"/>
      <c r="AA723" s="1220"/>
      <c r="AB723" s="1220"/>
      <c r="AC723" s="1220"/>
      <c r="AD723" s="1111"/>
      <c r="AE723" s="1111"/>
      <c r="AF723" s="1111"/>
      <c r="AG723" s="1111"/>
      <c r="AH723" s="1111"/>
      <c r="AI723" s="1111"/>
      <c r="AJ723" s="1111"/>
      <c r="AK723" s="1111"/>
      <c r="AL723" s="1111"/>
      <c r="AM723" s="1111"/>
      <c r="AN723" s="1111"/>
      <c r="AO723" s="1111"/>
      <c r="AP723" s="1111"/>
      <c r="AQ723" s="1111"/>
      <c r="AR723" s="1111"/>
      <c r="AS723" s="1111"/>
      <c r="AT723" s="1111"/>
      <c r="AU723" s="1111"/>
      <c r="AV723" s="1111"/>
      <c r="AW723" s="1111"/>
      <c r="AX723" s="1111"/>
      <c r="AY723" s="1111"/>
      <c r="AZ723" s="1111"/>
      <c r="BA723" s="1111"/>
      <c r="BB723" s="1111"/>
      <c r="BC723" s="1220">
        <v>5147.8900000000003</v>
      </c>
      <c r="BD723" s="1220"/>
      <c r="BE723" s="1220"/>
      <c r="BF723" s="1220"/>
    </row>
    <row r="724" spans="1:58" ht="9.9499999999999993" customHeight="1">
      <c r="A724" s="1221">
        <v>43836</v>
      </c>
      <c r="B724" s="1221"/>
      <c r="C724" s="1221"/>
      <c r="D724" s="1222" t="s">
        <v>6489</v>
      </c>
      <c r="E724" s="1222"/>
      <c r="F724" s="1220">
        <v>12601.43</v>
      </c>
      <c r="G724" s="1220"/>
      <c r="H724" s="1220"/>
      <c r="I724" s="1220"/>
      <c r="J724" s="1220"/>
      <c r="K724" s="1220"/>
      <c r="L724" s="1220"/>
      <c r="M724" s="1220"/>
      <c r="N724" s="1220">
        <v>12601.43</v>
      </c>
      <c r="O724" s="1220"/>
      <c r="P724" s="1220"/>
      <c r="Q724" s="1220"/>
      <c r="R724" s="1220"/>
      <c r="S724" s="1220"/>
      <c r="T724" s="1220"/>
      <c r="U724" s="1220">
        <v>175632.92</v>
      </c>
      <c r="V724" s="1220"/>
      <c r="W724" s="1220"/>
      <c r="X724" s="1220"/>
      <c r="Y724" s="1220"/>
      <c r="Z724" s="1220"/>
      <c r="AA724" s="1220"/>
      <c r="AB724" s="1220"/>
      <c r="AC724" s="1220"/>
      <c r="AD724" s="1111"/>
      <c r="AE724" s="1111"/>
      <c r="AF724" s="1111"/>
      <c r="AG724" s="1111"/>
      <c r="AH724" s="1111"/>
      <c r="AI724" s="1111"/>
      <c r="AJ724" s="1111"/>
      <c r="AK724" s="1111"/>
      <c r="AL724" s="1111"/>
      <c r="AM724" s="1111"/>
      <c r="AN724" s="1111"/>
      <c r="AO724" s="1111"/>
      <c r="AP724" s="1111"/>
      <c r="AQ724" s="1111"/>
      <c r="AR724" s="1111"/>
      <c r="AS724" s="1111"/>
      <c r="AT724" s="1111"/>
      <c r="AU724" s="1111"/>
      <c r="AV724" s="1111"/>
      <c r="AW724" s="1111"/>
      <c r="AX724" s="1111"/>
      <c r="AY724" s="1111"/>
      <c r="AZ724" s="1111"/>
      <c r="BA724" s="1111"/>
      <c r="BB724" s="1111"/>
      <c r="BC724" s="1220">
        <v>12601.43</v>
      </c>
      <c r="BD724" s="1220"/>
      <c r="BE724" s="1220"/>
      <c r="BF724" s="1220"/>
    </row>
    <row r="725" spans="1:58" ht="9.9499999999999993" customHeight="1">
      <c r="A725" s="1221">
        <v>43865</v>
      </c>
      <c r="B725" s="1221"/>
      <c r="C725" s="1221"/>
      <c r="D725" s="1222" t="s">
        <v>6490</v>
      </c>
      <c r="E725" s="1222"/>
      <c r="F725" s="1220">
        <v>4254.9399999999996</v>
      </c>
      <c r="G725" s="1220"/>
      <c r="H725" s="1220"/>
      <c r="I725" s="1220"/>
      <c r="J725" s="1220"/>
      <c r="K725" s="1220"/>
      <c r="L725" s="1220"/>
      <c r="M725" s="1220"/>
      <c r="N725" s="1220">
        <v>4254.9399999999996</v>
      </c>
      <c r="O725" s="1220"/>
      <c r="P725" s="1220"/>
      <c r="Q725" s="1220"/>
      <c r="R725" s="1220"/>
      <c r="S725" s="1220"/>
      <c r="T725" s="1220"/>
      <c r="U725" s="1220">
        <v>179887.86</v>
      </c>
      <c r="V725" s="1220"/>
      <c r="W725" s="1220"/>
      <c r="X725" s="1220"/>
      <c r="Y725" s="1220"/>
      <c r="Z725" s="1220"/>
      <c r="AA725" s="1220"/>
      <c r="AB725" s="1220"/>
      <c r="AC725" s="1220"/>
      <c r="AD725" s="1111"/>
      <c r="AE725" s="1111"/>
      <c r="AF725" s="1111"/>
      <c r="AG725" s="1111"/>
      <c r="AH725" s="1111"/>
      <c r="AI725" s="1111"/>
      <c r="AJ725" s="1111"/>
      <c r="AK725" s="1111"/>
      <c r="AL725" s="1111"/>
      <c r="AM725" s="1111"/>
      <c r="AN725" s="1111"/>
      <c r="AO725" s="1111"/>
      <c r="AP725" s="1111"/>
      <c r="AQ725" s="1111"/>
      <c r="AR725" s="1111"/>
      <c r="AS725" s="1111"/>
      <c r="AT725" s="1111"/>
      <c r="AU725" s="1111"/>
      <c r="AV725" s="1111"/>
      <c r="AW725" s="1111"/>
      <c r="AX725" s="1111"/>
      <c r="AY725" s="1111"/>
      <c r="AZ725" s="1111"/>
      <c r="BA725" s="1111"/>
      <c r="BB725" s="1111"/>
      <c r="BC725" s="1220">
        <v>4254.9399999999996</v>
      </c>
      <c r="BD725" s="1220"/>
      <c r="BE725" s="1220"/>
      <c r="BF725" s="1220"/>
    </row>
    <row r="726" spans="1:58" ht="9.9499999999999993" customHeight="1">
      <c r="A726" s="1221">
        <v>43893</v>
      </c>
      <c r="B726" s="1221"/>
      <c r="C726" s="1221"/>
      <c r="D726" s="1222" t="s">
        <v>6491</v>
      </c>
      <c r="E726" s="1222"/>
      <c r="F726" s="1220">
        <v>4405.92</v>
      </c>
      <c r="G726" s="1220"/>
      <c r="H726" s="1220"/>
      <c r="I726" s="1220"/>
      <c r="J726" s="1220"/>
      <c r="K726" s="1220"/>
      <c r="L726" s="1220"/>
      <c r="M726" s="1220"/>
      <c r="N726" s="1220">
        <v>4405.92</v>
      </c>
      <c r="O726" s="1220"/>
      <c r="P726" s="1220"/>
      <c r="Q726" s="1220"/>
      <c r="R726" s="1220"/>
      <c r="S726" s="1220"/>
      <c r="T726" s="1220"/>
      <c r="U726" s="1220">
        <v>184293.78</v>
      </c>
      <c r="V726" s="1220"/>
      <c r="W726" s="1220"/>
      <c r="X726" s="1220"/>
      <c r="Y726" s="1220"/>
      <c r="Z726" s="1220"/>
      <c r="AA726" s="1220"/>
      <c r="AB726" s="1220"/>
      <c r="AC726" s="1220"/>
      <c r="AD726" s="1111"/>
      <c r="AE726" s="1111"/>
      <c r="AF726" s="1111"/>
      <c r="AG726" s="1111"/>
      <c r="AH726" s="1111"/>
      <c r="AI726" s="1111"/>
      <c r="AJ726" s="1111"/>
      <c r="AK726" s="1111"/>
      <c r="AL726" s="1111"/>
      <c r="AM726" s="1111"/>
      <c r="AN726" s="1111"/>
      <c r="AO726" s="1111"/>
      <c r="AP726" s="1111"/>
      <c r="AQ726" s="1111"/>
      <c r="AR726" s="1111"/>
      <c r="AS726" s="1111"/>
      <c r="AT726" s="1111"/>
      <c r="AU726" s="1111"/>
      <c r="AV726" s="1111"/>
      <c r="AW726" s="1111"/>
      <c r="AX726" s="1111"/>
      <c r="AY726" s="1111"/>
      <c r="AZ726" s="1111"/>
      <c r="BA726" s="1111"/>
      <c r="BB726" s="1111"/>
      <c r="BC726" s="1220">
        <v>4405.92</v>
      </c>
      <c r="BD726" s="1220"/>
      <c r="BE726" s="1220"/>
      <c r="BF726" s="1220"/>
    </row>
    <row r="727" spans="1:58" ht="9.9499999999999993" customHeight="1">
      <c r="A727" s="1221">
        <v>44005</v>
      </c>
      <c r="B727" s="1221"/>
      <c r="C727" s="1221"/>
      <c r="D727" s="1222" t="s">
        <v>6492</v>
      </c>
      <c r="E727" s="1222"/>
      <c r="F727" s="1220">
        <v>1599.32</v>
      </c>
      <c r="G727" s="1220"/>
      <c r="H727" s="1220"/>
      <c r="I727" s="1220"/>
      <c r="J727" s="1220"/>
      <c r="K727" s="1220"/>
      <c r="L727" s="1220"/>
      <c r="M727" s="1220"/>
      <c r="N727" s="1220">
        <v>1599.32</v>
      </c>
      <c r="O727" s="1220"/>
      <c r="P727" s="1220"/>
      <c r="Q727" s="1220"/>
      <c r="R727" s="1220"/>
      <c r="S727" s="1220"/>
      <c r="T727" s="1220"/>
      <c r="U727" s="1220">
        <v>185893.1</v>
      </c>
      <c r="V727" s="1220"/>
      <c r="W727" s="1220"/>
      <c r="X727" s="1220"/>
      <c r="Y727" s="1220"/>
      <c r="Z727" s="1220"/>
      <c r="AA727" s="1220"/>
      <c r="AB727" s="1220"/>
      <c r="AC727" s="1220"/>
      <c r="AD727" s="1111"/>
      <c r="AE727" s="1111"/>
      <c r="AF727" s="1111"/>
      <c r="AG727" s="1111"/>
      <c r="AH727" s="1111"/>
      <c r="AI727" s="1111"/>
      <c r="AJ727" s="1111"/>
      <c r="AK727" s="1111"/>
      <c r="AL727" s="1111"/>
      <c r="AM727" s="1111"/>
      <c r="AN727" s="1111"/>
      <c r="AO727" s="1111"/>
      <c r="AP727" s="1111"/>
      <c r="AQ727" s="1111"/>
      <c r="AR727" s="1111"/>
      <c r="AS727" s="1220">
        <v>1599.32</v>
      </c>
      <c r="AT727" s="1220"/>
      <c r="AU727" s="1220"/>
      <c r="AV727" s="1220"/>
      <c r="AW727" s="1220"/>
      <c r="AX727" s="1220"/>
      <c r="AY727" s="1220"/>
      <c r="AZ727" s="1220"/>
      <c r="BA727" s="1220"/>
      <c r="BB727" s="1220"/>
      <c r="BC727" s="1111"/>
      <c r="BD727" s="1111"/>
      <c r="BE727" s="1111"/>
      <c r="BF727" s="1111"/>
    </row>
    <row r="728" spans="1:58" ht="9.9499999999999993" customHeight="1">
      <c r="A728" s="1221">
        <v>44014</v>
      </c>
      <c r="B728" s="1221"/>
      <c r="C728" s="1221"/>
      <c r="D728" s="1222" t="s">
        <v>6493</v>
      </c>
      <c r="E728" s="1222"/>
      <c r="F728" s="1220">
        <v>2006.97</v>
      </c>
      <c r="G728" s="1220"/>
      <c r="H728" s="1220"/>
      <c r="I728" s="1220"/>
      <c r="J728" s="1220"/>
      <c r="K728" s="1220"/>
      <c r="L728" s="1220"/>
      <c r="M728" s="1220"/>
      <c r="N728" s="1220">
        <v>2006.97</v>
      </c>
      <c r="O728" s="1220"/>
      <c r="P728" s="1220"/>
      <c r="Q728" s="1220"/>
      <c r="R728" s="1220"/>
      <c r="S728" s="1220"/>
      <c r="T728" s="1220"/>
      <c r="U728" s="1220">
        <v>187900.07</v>
      </c>
      <c r="V728" s="1220"/>
      <c r="W728" s="1220"/>
      <c r="X728" s="1220"/>
      <c r="Y728" s="1220"/>
      <c r="Z728" s="1220"/>
      <c r="AA728" s="1220"/>
      <c r="AB728" s="1220"/>
      <c r="AC728" s="1220"/>
      <c r="AD728" s="1111"/>
      <c r="AE728" s="1111"/>
      <c r="AF728" s="1111"/>
      <c r="AG728" s="1111"/>
      <c r="AH728" s="1111"/>
      <c r="AI728" s="1111"/>
      <c r="AJ728" s="1111"/>
      <c r="AK728" s="1111"/>
      <c r="AL728" s="1111"/>
      <c r="AM728" s="1111"/>
      <c r="AN728" s="1111"/>
      <c r="AO728" s="1111"/>
      <c r="AP728" s="1111"/>
      <c r="AQ728" s="1111"/>
      <c r="AR728" s="1111"/>
      <c r="AS728" s="1220">
        <v>2006.97</v>
      </c>
      <c r="AT728" s="1220"/>
      <c r="AU728" s="1220"/>
      <c r="AV728" s="1220"/>
      <c r="AW728" s="1220"/>
      <c r="AX728" s="1220"/>
      <c r="AY728" s="1220"/>
      <c r="AZ728" s="1220"/>
      <c r="BA728" s="1220"/>
      <c r="BB728" s="1220"/>
      <c r="BC728" s="1111"/>
      <c r="BD728" s="1111"/>
      <c r="BE728" s="1111"/>
      <c r="BF728" s="1111"/>
    </row>
    <row r="729" spans="1:58" ht="9.9499999999999993" customHeight="1">
      <c r="A729" s="1221">
        <v>44026</v>
      </c>
      <c r="B729" s="1221"/>
      <c r="C729" s="1221"/>
      <c r="D729" s="1222" t="s">
        <v>6494</v>
      </c>
      <c r="E729" s="1222"/>
      <c r="F729" s="1220">
        <v>3283.94</v>
      </c>
      <c r="G729" s="1220"/>
      <c r="H729" s="1220"/>
      <c r="I729" s="1220"/>
      <c r="J729" s="1220"/>
      <c r="K729" s="1220"/>
      <c r="L729" s="1220"/>
      <c r="M729" s="1220"/>
      <c r="N729" s="1220">
        <v>3283.94</v>
      </c>
      <c r="O729" s="1220"/>
      <c r="P729" s="1220"/>
      <c r="Q729" s="1220"/>
      <c r="R729" s="1220"/>
      <c r="S729" s="1220"/>
      <c r="T729" s="1220"/>
      <c r="U729" s="1220">
        <v>191184.01</v>
      </c>
      <c r="V729" s="1220"/>
      <c r="W729" s="1220"/>
      <c r="X729" s="1220"/>
      <c r="Y729" s="1220"/>
      <c r="Z729" s="1220"/>
      <c r="AA729" s="1220"/>
      <c r="AB729" s="1220"/>
      <c r="AC729" s="1220"/>
      <c r="AD729" s="1220">
        <v>3283.94</v>
      </c>
      <c r="AE729" s="1220"/>
      <c r="AF729" s="1220"/>
      <c r="AG729" s="1220"/>
      <c r="AH729" s="1220"/>
      <c r="AI729" s="1220"/>
      <c r="AJ729" s="1220"/>
      <c r="AK729" s="1220"/>
      <c r="AL729" s="1220"/>
      <c r="AM729" s="1220"/>
      <c r="AN729" s="1220"/>
      <c r="AO729" s="1220"/>
      <c r="AP729" s="1220"/>
      <c r="AQ729" s="1220"/>
      <c r="AR729" s="1220"/>
      <c r="AS729" s="1111"/>
      <c r="AT729" s="1111"/>
      <c r="AU729" s="1111"/>
      <c r="AV729" s="1111"/>
      <c r="AW729" s="1111"/>
      <c r="AX729" s="1111"/>
      <c r="AY729" s="1111"/>
      <c r="AZ729" s="1111"/>
      <c r="BA729" s="1111"/>
      <c r="BB729" s="1111"/>
      <c r="BC729" s="1111"/>
      <c r="BD729" s="1111"/>
      <c r="BE729" s="1111"/>
      <c r="BF729" s="1111"/>
    </row>
    <row r="730" spans="1:58" ht="14.1" customHeight="1">
      <c r="A730" s="1221">
        <v>44026</v>
      </c>
      <c r="B730" s="1221"/>
      <c r="C730" s="1221"/>
      <c r="D730" s="1222" t="s">
        <v>6495</v>
      </c>
      <c r="E730" s="1222"/>
      <c r="F730" s="1220">
        <v>2168.16</v>
      </c>
      <c r="G730" s="1220"/>
      <c r="H730" s="1220"/>
      <c r="I730" s="1220"/>
      <c r="J730" s="1220"/>
      <c r="K730" s="1220"/>
      <c r="L730" s="1220"/>
      <c r="M730" s="1220"/>
      <c r="N730" s="1220">
        <v>2168.16</v>
      </c>
      <c r="O730" s="1220"/>
      <c r="P730" s="1220"/>
      <c r="Q730" s="1220"/>
      <c r="R730" s="1220"/>
      <c r="S730" s="1220"/>
      <c r="T730" s="1220"/>
      <c r="U730" s="1220">
        <v>193352.17</v>
      </c>
      <c r="V730" s="1220"/>
      <c r="W730" s="1220"/>
      <c r="X730" s="1220"/>
      <c r="Y730" s="1220"/>
      <c r="Z730" s="1220"/>
      <c r="AA730" s="1220"/>
      <c r="AB730" s="1220"/>
      <c r="AC730" s="1220"/>
      <c r="AD730" s="1220">
        <v>2168.16</v>
      </c>
      <c r="AE730" s="1220"/>
      <c r="AF730" s="1220"/>
      <c r="AG730" s="1220"/>
      <c r="AH730" s="1220"/>
      <c r="AI730" s="1220"/>
      <c r="AJ730" s="1220"/>
      <c r="AK730" s="1220"/>
      <c r="AL730" s="1220"/>
      <c r="AM730" s="1220"/>
      <c r="AN730" s="1220"/>
      <c r="AO730" s="1220"/>
      <c r="AP730" s="1220"/>
      <c r="AQ730" s="1220"/>
      <c r="AR730" s="1220"/>
      <c r="AS730" s="1111"/>
      <c r="AT730" s="1111"/>
      <c r="AU730" s="1111"/>
      <c r="AV730" s="1111"/>
      <c r="AW730" s="1111"/>
      <c r="AX730" s="1111"/>
      <c r="AY730" s="1111"/>
      <c r="AZ730" s="1111"/>
      <c r="BA730" s="1111"/>
      <c r="BB730" s="1111"/>
      <c r="BC730" s="1111"/>
      <c r="BD730" s="1111"/>
      <c r="BE730" s="1111"/>
      <c r="BF730" s="1111"/>
    </row>
    <row r="731" spans="1:58" ht="14.1" customHeight="1">
      <c r="A731" s="1013" t="s">
        <v>6496</v>
      </c>
    </row>
    <row r="732" spans="1:58" ht="14.1" customHeight="1">
      <c r="A732" s="1013" t="s">
        <v>6497</v>
      </c>
    </row>
    <row r="733" spans="1:58" ht="14.1" customHeight="1">
      <c r="A733" s="1221">
        <v>43232</v>
      </c>
      <c r="B733" s="1221"/>
      <c r="C733" s="1221"/>
      <c r="D733" s="1222" t="s">
        <v>6498</v>
      </c>
      <c r="E733" s="1222"/>
      <c r="F733" s="1222"/>
      <c r="G733" s="1223">
        <v>181.03</v>
      </c>
      <c r="H733" s="1223"/>
      <c r="I733" s="1223"/>
      <c r="J733" s="1223"/>
      <c r="K733" s="1223"/>
      <c r="L733" s="1223"/>
      <c r="M733" s="1223"/>
      <c r="N733" s="1223"/>
      <c r="O733" s="1223">
        <v>115.6</v>
      </c>
      <c r="P733" s="1223"/>
      <c r="Q733" s="1223"/>
      <c r="R733" s="1223"/>
      <c r="S733" s="1223"/>
      <c r="T733" s="1223"/>
      <c r="U733" s="1223"/>
      <c r="V733" s="1223">
        <v>115.6</v>
      </c>
      <c r="W733" s="1223"/>
      <c r="X733" s="1223"/>
      <c r="Y733" s="1223"/>
      <c r="Z733" s="1223"/>
      <c r="AA733" s="1223"/>
      <c r="AB733" s="1223"/>
      <c r="AC733" s="1223"/>
      <c r="AD733" s="1223"/>
      <c r="AE733" s="1223"/>
      <c r="AF733" s="1223"/>
      <c r="AG733" s="1223"/>
      <c r="AH733" s="1223"/>
      <c r="AI733" s="1223"/>
      <c r="AJ733" s="1111"/>
      <c r="AK733" s="1111"/>
      <c r="AL733" s="1111"/>
      <c r="AM733" s="1111"/>
      <c r="AN733" s="1111"/>
      <c r="AO733" s="1111"/>
      <c r="AP733" s="1111"/>
      <c r="AQ733" s="1111"/>
      <c r="AR733" s="1111"/>
      <c r="AS733" s="1111"/>
      <c r="AT733" s="1111"/>
      <c r="AU733" s="1111"/>
      <c r="AV733" s="1111"/>
      <c r="AW733" s="1111"/>
      <c r="AX733" s="1111"/>
      <c r="AY733" s="1111"/>
      <c r="AZ733" s="1111"/>
      <c r="BA733" s="1111"/>
      <c r="BB733" s="1111"/>
      <c r="BC733" s="1111"/>
      <c r="BD733" s="1223">
        <v>115.6</v>
      </c>
      <c r="BE733" s="1223"/>
      <c r="BF733" s="1223"/>
    </row>
    <row r="734" spans="1:58" ht="9.9499999999999993" customHeight="1">
      <c r="A734" s="1221">
        <v>43232</v>
      </c>
      <c r="B734" s="1221"/>
      <c r="C734" s="1221"/>
      <c r="D734" s="1222" t="s">
        <v>6499</v>
      </c>
      <c r="E734" s="1222"/>
      <c r="F734" s="1222"/>
      <c r="G734" s="1223">
        <v>64.52</v>
      </c>
      <c r="H734" s="1223"/>
      <c r="I734" s="1223"/>
      <c r="J734" s="1223"/>
      <c r="K734" s="1223"/>
      <c r="L734" s="1223"/>
      <c r="M734" s="1223"/>
      <c r="N734" s="1223"/>
      <c r="O734" s="1226">
        <v>64.52</v>
      </c>
      <c r="P734" s="1226"/>
      <c r="Q734" s="1226"/>
      <c r="R734" s="1226"/>
      <c r="S734" s="1226"/>
      <c r="T734" s="1226"/>
      <c r="U734" s="1226"/>
      <c r="V734" s="1223">
        <v>180.12</v>
      </c>
      <c r="W734" s="1223"/>
      <c r="X734" s="1223"/>
      <c r="Y734" s="1223"/>
      <c r="Z734" s="1223"/>
      <c r="AA734" s="1223"/>
      <c r="AB734" s="1223"/>
      <c r="AC734" s="1223"/>
      <c r="AD734" s="1223"/>
      <c r="AE734" s="1223"/>
      <c r="AF734" s="1223"/>
      <c r="AG734" s="1223"/>
      <c r="AH734" s="1223"/>
      <c r="AI734" s="1223"/>
      <c r="AJ734" s="1111"/>
      <c r="AK734" s="1111"/>
      <c r="AL734" s="1111"/>
      <c r="AM734" s="1111"/>
      <c r="AN734" s="1111"/>
      <c r="AO734" s="1111"/>
      <c r="AP734" s="1111"/>
      <c r="AQ734" s="1111"/>
      <c r="AR734" s="1111"/>
      <c r="AS734" s="1111"/>
      <c r="AT734" s="1111"/>
      <c r="AU734" s="1111"/>
      <c r="AV734" s="1111"/>
      <c r="AW734" s="1111"/>
      <c r="AX734" s="1111"/>
      <c r="AY734" s="1111"/>
      <c r="AZ734" s="1111"/>
      <c r="BA734" s="1111"/>
      <c r="BB734" s="1111"/>
      <c r="BC734" s="1111"/>
      <c r="BD734" s="1225">
        <v>64.52</v>
      </c>
      <c r="BE734" s="1225"/>
      <c r="BF734" s="1225"/>
    </row>
    <row r="735" spans="1:58" ht="9.9499999999999993" customHeight="1">
      <c r="A735" s="1221">
        <v>43232</v>
      </c>
      <c r="B735" s="1221"/>
      <c r="C735" s="1221"/>
      <c r="D735" s="1222" t="s">
        <v>6500</v>
      </c>
      <c r="E735" s="1222"/>
      <c r="F735" s="1222"/>
      <c r="G735" s="1223">
        <v>181.03</v>
      </c>
      <c r="H735" s="1223"/>
      <c r="I735" s="1223"/>
      <c r="J735" s="1223"/>
      <c r="K735" s="1223"/>
      <c r="L735" s="1223"/>
      <c r="M735" s="1223"/>
      <c r="N735" s="1223"/>
      <c r="O735" s="1223">
        <v>181.03</v>
      </c>
      <c r="P735" s="1223"/>
      <c r="Q735" s="1223"/>
      <c r="R735" s="1223"/>
      <c r="S735" s="1223"/>
      <c r="T735" s="1223"/>
      <c r="U735" s="1223"/>
      <c r="V735" s="1223">
        <v>361.15</v>
      </c>
      <c r="W735" s="1223"/>
      <c r="X735" s="1223"/>
      <c r="Y735" s="1223"/>
      <c r="Z735" s="1223"/>
      <c r="AA735" s="1223"/>
      <c r="AB735" s="1223"/>
      <c r="AC735" s="1223"/>
      <c r="AD735" s="1223"/>
      <c r="AE735" s="1223"/>
      <c r="AF735" s="1223"/>
      <c r="AG735" s="1223"/>
      <c r="AH735" s="1223"/>
      <c r="AI735" s="1223"/>
      <c r="AJ735" s="1111"/>
      <c r="AK735" s="1111"/>
      <c r="AL735" s="1111"/>
      <c r="AM735" s="1111"/>
      <c r="AN735" s="1111"/>
      <c r="AO735" s="1111"/>
      <c r="AP735" s="1111"/>
      <c r="AQ735" s="1111"/>
      <c r="AR735" s="1111"/>
      <c r="AS735" s="1111"/>
      <c r="AT735" s="1111"/>
      <c r="AU735" s="1111"/>
      <c r="AV735" s="1111"/>
      <c r="AW735" s="1111"/>
      <c r="AX735" s="1111"/>
      <c r="AY735" s="1111"/>
      <c r="AZ735" s="1111"/>
      <c r="BA735" s="1111"/>
      <c r="BB735" s="1111"/>
      <c r="BC735" s="1111"/>
      <c r="BD735" s="1223">
        <v>181.03</v>
      </c>
      <c r="BE735" s="1223"/>
      <c r="BF735" s="1223"/>
    </row>
    <row r="736" spans="1:58" ht="9.9499999999999993" customHeight="1">
      <c r="A736" s="1221">
        <v>43232</v>
      </c>
      <c r="B736" s="1221"/>
      <c r="C736" s="1221"/>
      <c r="D736" s="1222" t="s">
        <v>6501</v>
      </c>
      <c r="E736" s="1222"/>
      <c r="F736" s="1222"/>
      <c r="G736" s="1223">
        <v>181.03</v>
      </c>
      <c r="H736" s="1223"/>
      <c r="I736" s="1223"/>
      <c r="J736" s="1223"/>
      <c r="K736" s="1223"/>
      <c r="L736" s="1223"/>
      <c r="M736" s="1223"/>
      <c r="N736" s="1223"/>
      <c r="O736" s="1223">
        <v>181.03</v>
      </c>
      <c r="P736" s="1223"/>
      <c r="Q736" s="1223"/>
      <c r="R736" s="1223"/>
      <c r="S736" s="1223"/>
      <c r="T736" s="1223"/>
      <c r="U736" s="1223"/>
      <c r="V736" s="1223">
        <v>542.17999999999995</v>
      </c>
      <c r="W736" s="1223"/>
      <c r="X736" s="1223"/>
      <c r="Y736" s="1223"/>
      <c r="Z736" s="1223"/>
      <c r="AA736" s="1223"/>
      <c r="AB736" s="1223"/>
      <c r="AC736" s="1223"/>
      <c r="AD736" s="1223"/>
      <c r="AE736" s="1223"/>
      <c r="AF736" s="1223"/>
      <c r="AG736" s="1223"/>
      <c r="AH736" s="1223"/>
      <c r="AI736" s="1223"/>
      <c r="AJ736" s="1111"/>
      <c r="AK736" s="1111"/>
      <c r="AL736" s="1111"/>
      <c r="AM736" s="1111"/>
      <c r="AN736" s="1111"/>
      <c r="AO736" s="1111"/>
      <c r="AP736" s="1111"/>
      <c r="AQ736" s="1111"/>
      <c r="AR736" s="1111"/>
      <c r="AS736" s="1111"/>
      <c r="AT736" s="1111"/>
      <c r="AU736" s="1111"/>
      <c r="AV736" s="1111"/>
      <c r="AW736" s="1111"/>
      <c r="AX736" s="1111"/>
      <c r="AY736" s="1111"/>
      <c r="AZ736" s="1111"/>
      <c r="BA736" s="1111"/>
      <c r="BB736" s="1111"/>
      <c r="BC736" s="1111"/>
      <c r="BD736" s="1223">
        <v>181.03</v>
      </c>
      <c r="BE736" s="1223"/>
      <c r="BF736" s="1223"/>
    </row>
    <row r="737" spans="1:58" ht="9.9499999999999993" customHeight="1">
      <c r="A737" s="1221">
        <v>43232</v>
      </c>
      <c r="B737" s="1221"/>
      <c r="C737" s="1221"/>
      <c r="D737" s="1222" t="s">
        <v>6502</v>
      </c>
      <c r="E737" s="1222"/>
      <c r="F737" s="1222"/>
      <c r="G737" s="1223">
        <v>64.52</v>
      </c>
      <c r="H737" s="1223"/>
      <c r="I737" s="1223"/>
      <c r="J737" s="1223"/>
      <c r="K737" s="1223"/>
      <c r="L737" s="1223"/>
      <c r="M737" s="1223"/>
      <c r="N737" s="1223"/>
      <c r="O737" s="1226">
        <v>64.52</v>
      </c>
      <c r="P737" s="1226"/>
      <c r="Q737" s="1226"/>
      <c r="R737" s="1226"/>
      <c r="S737" s="1226"/>
      <c r="T737" s="1226"/>
      <c r="U737" s="1226"/>
      <c r="V737" s="1223">
        <v>606.70000000000005</v>
      </c>
      <c r="W737" s="1223"/>
      <c r="X737" s="1223"/>
      <c r="Y737" s="1223"/>
      <c r="Z737" s="1223"/>
      <c r="AA737" s="1223"/>
      <c r="AB737" s="1223"/>
      <c r="AC737" s="1223"/>
      <c r="AD737" s="1223"/>
      <c r="AE737" s="1223"/>
      <c r="AF737" s="1223"/>
      <c r="AG737" s="1223"/>
      <c r="AH737" s="1223"/>
      <c r="AI737" s="1223"/>
      <c r="AJ737" s="1111"/>
      <c r="AK737" s="1111"/>
      <c r="AL737" s="1111"/>
      <c r="AM737" s="1111"/>
      <c r="AN737" s="1111"/>
      <c r="AO737" s="1111"/>
      <c r="AP737" s="1111"/>
      <c r="AQ737" s="1111"/>
      <c r="AR737" s="1111"/>
      <c r="AS737" s="1111"/>
      <c r="AT737" s="1111"/>
      <c r="AU737" s="1111"/>
      <c r="AV737" s="1111"/>
      <c r="AW737" s="1111"/>
      <c r="AX737" s="1111"/>
      <c r="AY737" s="1111"/>
      <c r="AZ737" s="1111"/>
      <c r="BA737" s="1111"/>
      <c r="BB737" s="1111"/>
      <c r="BC737" s="1111"/>
      <c r="BD737" s="1225">
        <v>64.52</v>
      </c>
      <c r="BE737" s="1225"/>
      <c r="BF737" s="1225"/>
    </row>
    <row r="738" spans="1:58" ht="9.9499999999999993" customHeight="1">
      <c r="A738" s="1221">
        <v>43530</v>
      </c>
      <c r="B738" s="1221"/>
      <c r="C738" s="1221"/>
      <c r="D738" s="1222" t="s">
        <v>6503</v>
      </c>
      <c r="E738" s="1222"/>
      <c r="F738" s="1222"/>
      <c r="G738" s="1223">
        <v>939.54</v>
      </c>
      <c r="H738" s="1223"/>
      <c r="I738" s="1223"/>
      <c r="J738" s="1223"/>
      <c r="K738" s="1223"/>
      <c r="L738" s="1223"/>
      <c r="M738" s="1223"/>
      <c r="N738" s="1223"/>
      <c r="O738" s="1223">
        <v>939.54</v>
      </c>
      <c r="P738" s="1223"/>
      <c r="Q738" s="1223"/>
      <c r="R738" s="1223"/>
      <c r="S738" s="1223"/>
      <c r="T738" s="1223"/>
      <c r="U738" s="1223"/>
      <c r="V738" s="1220">
        <v>1546.24</v>
      </c>
      <c r="W738" s="1220"/>
      <c r="X738" s="1220"/>
      <c r="Y738" s="1220"/>
      <c r="Z738" s="1220"/>
      <c r="AA738" s="1220"/>
      <c r="AB738" s="1220"/>
      <c r="AC738" s="1220"/>
      <c r="AD738" s="1220"/>
      <c r="AE738" s="1220"/>
      <c r="AF738" s="1220"/>
      <c r="AG738" s="1220"/>
      <c r="AH738" s="1220"/>
      <c r="AI738" s="1220"/>
      <c r="AJ738" s="1111"/>
      <c r="AK738" s="1111"/>
      <c r="AL738" s="1111"/>
      <c r="AM738" s="1111"/>
      <c r="AN738" s="1111"/>
      <c r="AO738" s="1111"/>
      <c r="AP738" s="1111"/>
      <c r="AQ738" s="1111"/>
      <c r="AR738" s="1111"/>
      <c r="AS738" s="1111"/>
      <c r="AT738" s="1111"/>
      <c r="AU738" s="1111"/>
      <c r="AV738" s="1111"/>
      <c r="AW738" s="1111"/>
      <c r="AX738" s="1111"/>
      <c r="AY738" s="1111"/>
      <c r="AZ738" s="1111"/>
      <c r="BA738" s="1111"/>
      <c r="BB738" s="1111"/>
      <c r="BC738" s="1111"/>
      <c r="BD738" s="1223">
        <v>939.54</v>
      </c>
      <c r="BE738" s="1223"/>
      <c r="BF738" s="1223"/>
    </row>
    <row r="739" spans="1:58" ht="9.9499999999999993" customHeight="1">
      <c r="A739" s="1221">
        <v>43292</v>
      </c>
      <c r="B739" s="1221"/>
      <c r="C739" s="1221"/>
      <c r="D739" s="1222" t="s">
        <v>6504</v>
      </c>
      <c r="E739" s="1222"/>
      <c r="F739" s="1222"/>
      <c r="G739" s="1220">
        <v>1085.3900000000001</v>
      </c>
      <c r="H739" s="1220"/>
      <c r="I739" s="1220"/>
      <c r="J739" s="1220"/>
      <c r="K739" s="1220"/>
      <c r="L739" s="1220"/>
      <c r="M739" s="1220"/>
      <c r="N739" s="1220"/>
      <c r="O739" s="1223">
        <v>145.85</v>
      </c>
      <c r="P739" s="1223"/>
      <c r="Q739" s="1223"/>
      <c r="R739" s="1223"/>
      <c r="S739" s="1223"/>
      <c r="T739" s="1223"/>
      <c r="U739" s="1223"/>
      <c r="V739" s="1220">
        <v>1692.09</v>
      </c>
      <c r="W739" s="1220"/>
      <c r="X739" s="1220"/>
      <c r="Y739" s="1220"/>
      <c r="Z739" s="1220"/>
      <c r="AA739" s="1220"/>
      <c r="AB739" s="1220"/>
      <c r="AC739" s="1220"/>
      <c r="AD739" s="1220"/>
      <c r="AE739" s="1220"/>
      <c r="AF739" s="1220"/>
      <c r="AG739" s="1220"/>
      <c r="AH739" s="1220"/>
      <c r="AI739" s="1220"/>
      <c r="AJ739" s="1111"/>
      <c r="AK739" s="1111"/>
      <c r="AL739" s="1111"/>
      <c r="AM739" s="1111"/>
      <c r="AN739" s="1111"/>
      <c r="AO739" s="1111"/>
      <c r="AP739" s="1111"/>
      <c r="AQ739" s="1111"/>
      <c r="AR739" s="1111"/>
      <c r="AS739" s="1111"/>
      <c r="AT739" s="1111"/>
      <c r="AU739" s="1111"/>
      <c r="AV739" s="1111"/>
      <c r="AW739" s="1111"/>
      <c r="AX739" s="1111"/>
      <c r="AY739" s="1111"/>
      <c r="AZ739" s="1111"/>
      <c r="BA739" s="1111"/>
      <c r="BB739" s="1111"/>
      <c r="BC739" s="1111"/>
      <c r="BD739" s="1223">
        <v>145.85</v>
      </c>
      <c r="BE739" s="1223"/>
      <c r="BF739" s="1223"/>
    </row>
    <row r="740" spans="1:58" ht="9.9499999999999993" customHeight="1">
      <c r="A740" s="1221">
        <v>43942</v>
      </c>
      <c r="B740" s="1221"/>
      <c r="C740" s="1221"/>
      <c r="D740" s="1222" t="s">
        <v>6505</v>
      </c>
      <c r="E740" s="1222"/>
      <c r="F740" s="1222"/>
      <c r="G740" s="1220">
        <v>2138.33</v>
      </c>
      <c r="H740" s="1220"/>
      <c r="I740" s="1220"/>
      <c r="J740" s="1220"/>
      <c r="K740" s="1220"/>
      <c r="L740" s="1220"/>
      <c r="M740" s="1220"/>
      <c r="N740" s="1220"/>
      <c r="O740" s="1220">
        <v>2138.33</v>
      </c>
      <c r="P740" s="1220"/>
      <c r="Q740" s="1220"/>
      <c r="R740" s="1220"/>
      <c r="S740" s="1220"/>
      <c r="T740" s="1220"/>
      <c r="U740" s="1220"/>
      <c r="V740" s="1220">
        <v>3830.42</v>
      </c>
      <c r="W740" s="1220"/>
      <c r="X740" s="1220"/>
      <c r="Y740" s="1220"/>
      <c r="Z740" s="1220"/>
      <c r="AA740" s="1220"/>
      <c r="AB740" s="1220"/>
      <c r="AC740" s="1220"/>
      <c r="AD740" s="1220"/>
      <c r="AE740" s="1220"/>
      <c r="AF740" s="1220"/>
      <c r="AG740" s="1220"/>
      <c r="AH740" s="1220"/>
      <c r="AI740" s="1220"/>
      <c r="AJ740" s="1111"/>
      <c r="AK740" s="1111"/>
      <c r="AL740" s="1111"/>
      <c r="AM740" s="1111"/>
      <c r="AN740" s="1111"/>
      <c r="AO740" s="1111"/>
      <c r="AP740" s="1111"/>
      <c r="AQ740" s="1111"/>
      <c r="AR740" s="1111"/>
      <c r="AS740" s="1111"/>
      <c r="AT740" s="1111"/>
      <c r="AU740" s="1111"/>
      <c r="AV740" s="1111"/>
      <c r="AW740" s="1111"/>
      <c r="AX740" s="1111"/>
      <c r="AY740" s="1111"/>
      <c r="AZ740" s="1111"/>
      <c r="BA740" s="1111"/>
      <c r="BB740" s="1111"/>
      <c r="BC740" s="1111"/>
      <c r="BD740" s="1220">
        <v>2138.33</v>
      </c>
      <c r="BE740" s="1220"/>
      <c r="BF740" s="1220"/>
    </row>
    <row r="741" spans="1:58" ht="14.1" customHeight="1">
      <c r="A741" s="1221">
        <v>44015</v>
      </c>
      <c r="B741" s="1221"/>
      <c r="C741" s="1221"/>
      <c r="D741" s="1222" t="s">
        <v>6506</v>
      </c>
      <c r="E741" s="1222"/>
      <c r="F741" s="1222"/>
      <c r="G741" s="1223">
        <v>267.25</v>
      </c>
      <c r="H741" s="1223"/>
      <c r="I741" s="1223"/>
      <c r="J741" s="1223"/>
      <c r="K741" s="1223"/>
      <c r="L741" s="1223"/>
      <c r="M741" s="1223"/>
      <c r="N741" s="1223"/>
      <c r="O741" s="1223">
        <v>267.25</v>
      </c>
      <c r="P741" s="1223"/>
      <c r="Q741" s="1223"/>
      <c r="R741" s="1223"/>
      <c r="S741" s="1223"/>
      <c r="T741" s="1223"/>
      <c r="U741" s="1223"/>
      <c r="V741" s="1220">
        <v>4097.67</v>
      </c>
      <c r="W741" s="1220"/>
      <c r="X741" s="1220"/>
      <c r="Y741" s="1220"/>
      <c r="Z741" s="1220"/>
      <c r="AA741" s="1220"/>
      <c r="AB741" s="1220"/>
      <c r="AC741" s="1220"/>
      <c r="AD741" s="1220"/>
      <c r="AE741" s="1220"/>
      <c r="AF741" s="1220"/>
      <c r="AG741" s="1220"/>
      <c r="AH741" s="1220"/>
      <c r="AI741" s="1220"/>
      <c r="AJ741" s="1225">
        <v>267.25</v>
      </c>
      <c r="AK741" s="1225"/>
      <c r="AL741" s="1225"/>
      <c r="AM741" s="1225"/>
      <c r="AN741" s="1225"/>
      <c r="AO741" s="1225"/>
      <c r="AP741" s="1225"/>
      <c r="AQ741" s="1225"/>
      <c r="AR741" s="1225"/>
      <c r="AS741" s="1225"/>
      <c r="AT741" s="1225"/>
      <c r="AU741" s="1225"/>
      <c r="AV741" s="1225"/>
      <c r="AW741" s="1225"/>
      <c r="AX741" s="1225"/>
      <c r="AY741" s="1225"/>
      <c r="AZ741" s="1225"/>
      <c r="BA741" s="1225"/>
      <c r="BB741" s="1225"/>
      <c r="BC741" s="1225"/>
      <c r="BD741" s="1111"/>
      <c r="BE741" s="1111"/>
      <c r="BF741" s="1111"/>
    </row>
    <row r="742" spans="1:58" ht="11.1" customHeight="1">
      <c r="A742" s="1012" t="s">
        <v>5815</v>
      </c>
    </row>
    <row r="743" spans="1:58" ht="11.1" customHeight="1">
      <c r="A743" s="1014" t="s">
        <v>6507</v>
      </c>
    </row>
    <row r="744" spans="1:58" ht="14.1" customHeight="1">
      <c r="A744" s="1013" t="s">
        <v>6508</v>
      </c>
    </row>
    <row r="745" spans="1:58" ht="14.1" customHeight="1">
      <c r="A745" s="1013" t="s">
        <v>6509</v>
      </c>
    </row>
    <row r="746" spans="1:58" ht="12.95" customHeight="1">
      <c r="A746" s="1111"/>
      <c r="B746" s="1111"/>
      <c r="C746" s="1111"/>
      <c r="D746" s="1111"/>
      <c r="E746" s="1111"/>
      <c r="F746" s="1111"/>
      <c r="G746" s="1111"/>
      <c r="H746" s="1111"/>
      <c r="I746" s="1111"/>
      <c r="J746" s="1111"/>
      <c r="K746" s="1111"/>
      <c r="L746" s="1111"/>
      <c r="M746" s="1111"/>
      <c r="N746" s="1111"/>
      <c r="O746" s="1111"/>
      <c r="P746" s="1111"/>
      <c r="Q746" s="1111"/>
      <c r="R746" s="1111"/>
      <c r="S746" s="1111"/>
      <c r="T746" s="1111"/>
      <c r="U746" s="1111"/>
      <c r="V746" s="1111"/>
      <c r="W746" s="1111"/>
      <c r="X746" s="1111"/>
      <c r="Y746" s="1111"/>
    </row>
    <row r="747" spans="1:58" ht="14.1" customHeight="1">
      <c r="A747" s="1221">
        <v>43770</v>
      </c>
      <c r="B747" s="1221"/>
      <c r="C747" s="1221"/>
      <c r="D747" s="1222" t="s">
        <v>6510</v>
      </c>
      <c r="E747" s="1222"/>
      <c r="F747" s="1220">
        <v>1126.52</v>
      </c>
      <c r="G747" s="1220"/>
      <c r="H747" s="1220"/>
      <c r="I747" s="1220"/>
      <c r="J747" s="1220"/>
      <c r="K747" s="1220"/>
      <c r="L747" s="1220"/>
      <c r="M747" s="1220"/>
      <c r="N747" s="1220">
        <v>1126.52</v>
      </c>
      <c r="O747" s="1220"/>
      <c r="P747" s="1220"/>
      <c r="Q747" s="1220"/>
      <c r="R747" s="1220"/>
      <c r="S747" s="1220"/>
      <c r="T747" s="1220"/>
      <c r="U747" s="1220">
        <v>1126.52</v>
      </c>
      <c r="V747" s="1220"/>
      <c r="W747" s="1220"/>
      <c r="X747" s="1220"/>
      <c r="Y747" s="1220"/>
      <c r="Z747" s="1220"/>
      <c r="AA747" s="1220"/>
      <c r="AB747" s="1220"/>
      <c r="AC747" s="1220"/>
      <c r="AD747" s="1220"/>
      <c r="AE747" s="1220"/>
      <c r="AF747" s="1220"/>
      <c r="AG747" s="1220"/>
      <c r="AH747" s="1220"/>
      <c r="AI747" s="1220"/>
      <c r="AJ747" s="1220"/>
      <c r="AK747" s="1220"/>
      <c r="AL747" s="1224">
        <v>1126.52</v>
      </c>
      <c r="AM747" s="1224"/>
      <c r="AN747" s="1224"/>
      <c r="AO747" s="1224"/>
      <c r="AP747" s="1224"/>
      <c r="AQ747" s="1224"/>
      <c r="AR747" s="1224"/>
      <c r="AS747" s="1224"/>
      <c r="AT747" s="1224"/>
      <c r="AU747" s="1224"/>
      <c r="AV747" s="1224"/>
      <c r="AW747" s="1224"/>
      <c r="AX747" s="1224"/>
      <c r="AY747" s="1224"/>
      <c r="AZ747" s="1224"/>
      <c r="BA747" s="1224"/>
      <c r="BB747" s="1224"/>
      <c r="BC747" s="1224"/>
      <c r="BD747" s="1224"/>
      <c r="BE747" s="1224"/>
      <c r="BF747" s="1224"/>
    </row>
    <row r="748" spans="1:58" ht="9.9499999999999993" customHeight="1">
      <c r="A748" s="1221">
        <v>43800</v>
      </c>
      <c r="B748" s="1221"/>
      <c r="C748" s="1221"/>
      <c r="D748" s="1222" t="s">
        <v>6511</v>
      </c>
      <c r="E748" s="1222"/>
      <c r="F748" s="1220">
        <v>1126.52</v>
      </c>
      <c r="G748" s="1220"/>
      <c r="H748" s="1220"/>
      <c r="I748" s="1220"/>
      <c r="J748" s="1220"/>
      <c r="K748" s="1220"/>
      <c r="L748" s="1220"/>
      <c r="M748" s="1220"/>
      <c r="N748" s="1220">
        <v>1126.52</v>
      </c>
      <c r="O748" s="1220"/>
      <c r="P748" s="1220"/>
      <c r="Q748" s="1220"/>
      <c r="R748" s="1220"/>
      <c r="S748" s="1220"/>
      <c r="T748" s="1220"/>
      <c r="U748" s="1220">
        <v>2253.04</v>
      </c>
      <c r="V748" s="1220"/>
      <c r="W748" s="1220"/>
      <c r="X748" s="1220"/>
      <c r="Y748" s="1220"/>
      <c r="Z748" s="1220"/>
      <c r="AA748" s="1220"/>
      <c r="AB748" s="1220"/>
      <c r="AC748" s="1220"/>
      <c r="AD748" s="1220"/>
      <c r="AE748" s="1220"/>
      <c r="AF748" s="1220"/>
      <c r="AG748" s="1220"/>
      <c r="AH748" s="1220"/>
      <c r="AI748" s="1220"/>
      <c r="AJ748" s="1220"/>
      <c r="AK748" s="1220"/>
      <c r="AL748" s="1224">
        <v>1126.52</v>
      </c>
      <c r="AM748" s="1224"/>
      <c r="AN748" s="1224"/>
      <c r="AO748" s="1224"/>
      <c r="AP748" s="1224"/>
      <c r="AQ748" s="1224"/>
      <c r="AR748" s="1224"/>
      <c r="AS748" s="1224"/>
      <c r="AT748" s="1224"/>
      <c r="AU748" s="1224"/>
      <c r="AV748" s="1224"/>
      <c r="AW748" s="1224"/>
      <c r="AX748" s="1224"/>
      <c r="AY748" s="1224"/>
      <c r="AZ748" s="1224"/>
      <c r="BA748" s="1224"/>
      <c r="BB748" s="1224"/>
      <c r="BC748" s="1224"/>
      <c r="BD748" s="1224"/>
      <c r="BE748" s="1224"/>
      <c r="BF748" s="1224"/>
    </row>
    <row r="749" spans="1:58" ht="9.9499999999999993" customHeight="1">
      <c r="A749" s="1221">
        <v>43810</v>
      </c>
      <c r="B749" s="1221"/>
      <c r="C749" s="1221"/>
      <c r="D749" s="1222" t="s">
        <v>6512</v>
      </c>
      <c r="E749" s="1222"/>
      <c r="F749" s="1220">
        <v>2375.84</v>
      </c>
      <c r="G749" s="1220"/>
      <c r="H749" s="1220"/>
      <c r="I749" s="1220"/>
      <c r="J749" s="1220"/>
      <c r="K749" s="1220"/>
      <c r="L749" s="1220"/>
      <c r="M749" s="1220"/>
      <c r="N749" s="1220">
        <v>2375.84</v>
      </c>
      <c r="O749" s="1220"/>
      <c r="P749" s="1220"/>
      <c r="Q749" s="1220"/>
      <c r="R749" s="1220"/>
      <c r="S749" s="1220"/>
      <c r="T749" s="1220"/>
      <c r="U749" s="1220">
        <v>4628.88</v>
      </c>
      <c r="V749" s="1220"/>
      <c r="W749" s="1220"/>
      <c r="X749" s="1220"/>
      <c r="Y749" s="1220"/>
      <c r="Z749" s="1220"/>
      <c r="AA749" s="1220"/>
      <c r="AB749" s="1220"/>
      <c r="AC749" s="1220"/>
      <c r="AD749" s="1220"/>
      <c r="AE749" s="1220"/>
      <c r="AF749" s="1220"/>
      <c r="AG749" s="1220"/>
      <c r="AH749" s="1220"/>
      <c r="AI749" s="1220"/>
      <c r="AJ749" s="1220"/>
      <c r="AK749" s="1220"/>
      <c r="AL749" s="1224">
        <v>2375.84</v>
      </c>
      <c r="AM749" s="1224"/>
      <c r="AN749" s="1224"/>
      <c r="AO749" s="1224"/>
      <c r="AP749" s="1224"/>
      <c r="AQ749" s="1224"/>
      <c r="AR749" s="1224"/>
      <c r="AS749" s="1224"/>
      <c r="AT749" s="1224"/>
      <c r="AU749" s="1224"/>
      <c r="AV749" s="1224"/>
      <c r="AW749" s="1224"/>
      <c r="AX749" s="1224"/>
      <c r="AY749" s="1224"/>
      <c r="AZ749" s="1224"/>
      <c r="BA749" s="1224"/>
      <c r="BB749" s="1224"/>
      <c r="BC749" s="1224"/>
      <c r="BD749" s="1224"/>
      <c r="BE749" s="1224"/>
      <c r="BF749" s="1224"/>
    </row>
    <row r="750" spans="1:58" ht="9.9499999999999993" customHeight="1">
      <c r="A750" s="1221">
        <v>43836</v>
      </c>
      <c r="B750" s="1221"/>
      <c r="C750" s="1221"/>
      <c r="D750" s="1222" t="s">
        <v>6513</v>
      </c>
      <c r="E750" s="1222"/>
      <c r="F750" s="1220">
        <v>36911.46</v>
      </c>
      <c r="G750" s="1220"/>
      <c r="H750" s="1220"/>
      <c r="I750" s="1220"/>
      <c r="J750" s="1220"/>
      <c r="K750" s="1220"/>
      <c r="L750" s="1220"/>
      <c r="M750" s="1220"/>
      <c r="N750" s="1220">
        <v>36911.46</v>
      </c>
      <c r="O750" s="1220"/>
      <c r="P750" s="1220"/>
      <c r="Q750" s="1220"/>
      <c r="R750" s="1220"/>
      <c r="S750" s="1220"/>
      <c r="T750" s="1220"/>
      <c r="U750" s="1220">
        <v>41540.339999999997</v>
      </c>
      <c r="V750" s="1220"/>
      <c r="W750" s="1220"/>
      <c r="X750" s="1220"/>
      <c r="Y750" s="1220"/>
      <c r="Z750" s="1220"/>
      <c r="AA750" s="1220"/>
      <c r="AB750" s="1220"/>
      <c r="AC750" s="1220"/>
      <c r="AD750" s="1220"/>
      <c r="AE750" s="1220"/>
      <c r="AF750" s="1220"/>
      <c r="AG750" s="1220"/>
      <c r="AH750" s="1220"/>
      <c r="AI750" s="1220"/>
      <c r="AJ750" s="1220"/>
      <c r="AK750" s="1220"/>
      <c r="AL750" s="1224">
        <v>36911.46</v>
      </c>
      <c r="AM750" s="1224"/>
      <c r="AN750" s="1224"/>
      <c r="AO750" s="1224"/>
      <c r="AP750" s="1224"/>
      <c r="AQ750" s="1224"/>
      <c r="AR750" s="1224"/>
      <c r="AS750" s="1224"/>
      <c r="AT750" s="1224"/>
      <c r="AU750" s="1224"/>
      <c r="AV750" s="1224"/>
      <c r="AW750" s="1224"/>
      <c r="AX750" s="1224"/>
      <c r="AY750" s="1224"/>
      <c r="AZ750" s="1224"/>
      <c r="BA750" s="1224"/>
      <c r="BB750" s="1224"/>
      <c r="BC750" s="1224"/>
      <c r="BD750" s="1224"/>
      <c r="BE750" s="1224"/>
      <c r="BF750" s="1224"/>
    </row>
    <row r="751" spans="1:58" ht="9.9499999999999993" customHeight="1">
      <c r="A751" s="1221">
        <v>43836</v>
      </c>
      <c r="B751" s="1221"/>
      <c r="C751" s="1221"/>
      <c r="D751" s="1222" t="s">
        <v>6514</v>
      </c>
      <c r="E751" s="1222"/>
      <c r="F751" s="1220">
        <v>2502.0300000000002</v>
      </c>
      <c r="G751" s="1220"/>
      <c r="H751" s="1220"/>
      <c r="I751" s="1220"/>
      <c r="J751" s="1220"/>
      <c r="K751" s="1220"/>
      <c r="L751" s="1220"/>
      <c r="M751" s="1220"/>
      <c r="N751" s="1220">
        <v>2502.0300000000002</v>
      </c>
      <c r="O751" s="1220"/>
      <c r="P751" s="1220"/>
      <c r="Q751" s="1220"/>
      <c r="R751" s="1220"/>
      <c r="S751" s="1220"/>
      <c r="T751" s="1220"/>
      <c r="U751" s="1220">
        <v>44042.37</v>
      </c>
      <c r="V751" s="1220"/>
      <c r="W751" s="1220"/>
      <c r="X751" s="1220"/>
      <c r="Y751" s="1220"/>
      <c r="Z751" s="1220"/>
      <c r="AA751" s="1220"/>
      <c r="AB751" s="1220"/>
      <c r="AC751" s="1220"/>
      <c r="AD751" s="1220"/>
      <c r="AE751" s="1220"/>
      <c r="AF751" s="1220"/>
      <c r="AG751" s="1220"/>
      <c r="AH751" s="1220"/>
      <c r="AI751" s="1220"/>
      <c r="AJ751" s="1220"/>
      <c r="AK751" s="1220"/>
      <c r="AL751" s="1224">
        <v>2502.0300000000002</v>
      </c>
      <c r="AM751" s="1224"/>
      <c r="AN751" s="1224"/>
      <c r="AO751" s="1224"/>
      <c r="AP751" s="1224"/>
      <c r="AQ751" s="1224"/>
      <c r="AR751" s="1224"/>
      <c r="AS751" s="1224"/>
      <c r="AT751" s="1224"/>
      <c r="AU751" s="1224"/>
      <c r="AV751" s="1224"/>
      <c r="AW751" s="1224"/>
      <c r="AX751" s="1224"/>
      <c r="AY751" s="1224"/>
      <c r="AZ751" s="1224"/>
      <c r="BA751" s="1224"/>
      <c r="BB751" s="1224"/>
      <c r="BC751" s="1224"/>
      <c r="BD751" s="1224"/>
      <c r="BE751" s="1224"/>
      <c r="BF751" s="1224"/>
    </row>
    <row r="752" spans="1:58" ht="9.9499999999999993" customHeight="1">
      <c r="A752" s="1221">
        <v>43836</v>
      </c>
      <c r="B752" s="1221"/>
      <c r="C752" s="1221"/>
      <c r="D752" s="1222" t="s">
        <v>6515</v>
      </c>
      <c r="E752" s="1222"/>
      <c r="F752" s="1220">
        <v>1126.52</v>
      </c>
      <c r="G752" s="1220"/>
      <c r="H752" s="1220"/>
      <c r="I752" s="1220"/>
      <c r="J752" s="1220"/>
      <c r="K752" s="1220"/>
      <c r="L752" s="1220"/>
      <c r="M752" s="1220"/>
      <c r="N752" s="1220">
        <v>1126.52</v>
      </c>
      <c r="O752" s="1220"/>
      <c r="P752" s="1220"/>
      <c r="Q752" s="1220"/>
      <c r="R752" s="1220"/>
      <c r="S752" s="1220"/>
      <c r="T752" s="1220"/>
      <c r="U752" s="1220">
        <v>45168.89</v>
      </c>
      <c r="V752" s="1220"/>
      <c r="W752" s="1220"/>
      <c r="X752" s="1220"/>
      <c r="Y752" s="1220"/>
      <c r="Z752" s="1220"/>
      <c r="AA752" s="1220"/>
      <c r="AB752" s="1220"/>
      <c r="AC752" s="1220"/>
      <c r="AD752" s="1220"/>
      <c r="AE752" s="1220"/>
      <c r="AF752" s="1220"/>
      <c r="AG752" s="1220"/>
      <c r="AH752" s="1220"/>
      <c r="AI752" s="1220"/>
      <c r="AJ752" s="1220"/>
      <c r="AK752" s="1220"/>
      <c r="AL752" s="1224">
        <v>1126.52</v>
      </c>
      <c r="AM752" s="1224"/>
      <c r="AN752" s="1224"/>
      <c r="AO752" s="1224"/>
      <c r="AP752" s="1224"/>
      <c r="AQ752" s="1224"/>
      <c r="AR752" s="1224"/>
      <c r="AS752" s="1224"/>
      <c r="AT752" s="1224"/>
      <c r="AU752" s="1224"/>
      <c r="AV752" s="1224"/>
      <c r="AW752" s="1224"/>
      <c r="AX752" s="1224"/>
      <c r="AY752" s="1224"/>
      <c r="AZ752" s="1224"/>
      <c r="BA752" s="1224"/>
      <c r="BB752" s="1224"/>
      <c r="BC752" s="1224"/>
      <c r="BD752" s="1224"/>
      <c r="BE752" s="1224"/>
      <c r="BF752" s="1224"/>
    </row>
    <row r="753" spans="1:58" ht="9.9499999999999993" customHeight="1">
      <c r="A753" s="1221">
        <v>43865</v>
      </c>
      <c r="B753" s="1221"/>
      <c r="C753" s="1221"/>
      <c r="D753" s="1222" t="s">
        <v>6516</v>
      </c>
      <c r="E753" s="1222"/>
      <c r="F753" s="1220">
        <v>1560.34</v>
      </c>
      <c r="G753" s="1220"/>
      <c r="H753" s="1220"/>
      <c r="I753" s="1220"/>
      <c r="J753" s="1220"/>
      <c r="K753" s="1220"/>
      <c r="L753" s="1220"/>
      <c r="M753" s="1220"/>
      <c r="N753" s="1220">
        <v>1560.34</v>
      </c>
      <c r="O753" s="1220"/>
      <c r="P753" s="1220"/>
      <c r="Q753" s="1220"/>
      <c r="R753" s="1220"/>
      <c r="S753" s="1220"/>
      <c r="T753" s="1220"/>
      <c r="U753" s="1220">
        <v>46729.23</v>
      </c>
      <c r="V753" s="1220"/>
      <c r="W753" s="1220"/>
      <c r="X753" s="1220"/>
      <c r="Y753" s="1220"/>
      <c r="Z753" s="1220"/>
      <c r="AA753" s="1220"/>
      <c r="AB753" s="1220"/>
      <c r="AC753" s="1220"/>
      <c r="AD753" s="1220"/>
      <c r="AE753" s="1220"/>
      <c r="AF753" s="1220"/>
      <c r="AG753" s="1220"/>
      <c r="AH753" s="1220"/>
      <c r="AI753" s="1220"/>
      <c r="AJ753" s="1220"/>
      <c r="AK753" s="1220"/>
      <c r="AL753" s="1224">
        <v>1560.34</v>
      </c>
      <c r="AM753" s="1224"/>
      <c r="AN753" s="1224"/>
      <c r="AO753" s="1224"/>
      <c r="AP753" s="1224"/>
      <c r="AQ753" s="1224"/>
      <c r="AR753" s="1224"/>
      <c r="AS753" s="1224"/>
      <c r="AT753" s="1224"/>
      <c r="AU753" s="1224"/>
      <c r="AV753" s="1224"/>
      <c r="AW753" s="1224"/>
      <c r="AX753" s="1224"/>
      <c r="AY753" s="1224"/>
      <c r="AZ753" s="1224"/>
      <c r="BA753" s="1224"/>
      <c r="BB753" s="1224"/>
      <c r="BC753" s="1224"/>
      <c r="BD753" s="1224"/>
      <c r="BE753" s="1224"/>
      <c r="BF753" s="1224"/>
    </row>
    <row r="754" spans="1:58" ht="9.9499999999999993" customHeight="1">
      <c r="A754" s="1221">
        <v>43893</v>
      </c>
      <c r="B754" s="1221"/>
      <c r="C754" s="1221"/>
      <c r="D754" s="1222" t="s">
        <v>6517</v>
      </c>
      <c r="E754" s="1222"/>
      <c r="F754" s="1220">
        <v>1560.34</v>
      </c>
      <c r="G754" s="1220"/>
      <c r="H754" s="1220"/>
      <c r="I754" s="1220"/>
      <c r="J754" s="1220"/>
      <c r="K754" s="1220"/>
      <c r="L754" s="1220"/>
      <c r="M754" s="1220"/>
      <c r="N754" s="1220">
        <v>1560.34</v>
      </c>
      <c r="O754" s="1220"/>
      <c r="P754" s="1220"/>
      <c r="Q754" s="1220"/>
      <c r="R754" s="1220"/>
      <c r="S754" s="1220"/>
      <c r="T754" s="1220"/>
      <c r="U754" s="1220">
        <v>48289.57</v>
      </c>
      <c r="V754" s="1220"/>
      <c r="W754" s="1220"/>
      <c r="X754" s="1220"/>
      <c r="Y754" s="1220"/>
      <c r="Z754" s="1220"/>
      <c r="AA754" s="1220"/>
      <c r="AB754" s="1220"/>
      <c r="AC754" s="1220"/>
      <c r="AD754" s="1220"/>
      <c r="AE754" s="1220"/>
      <c r="AF754" s="1220"/>
      <c r="AG754" s="1220"/>
      <c r="AH754" s="1220"/>
      <c r="AI754" s="1220"/>
      <c r="AJ754" s="1220"/>
      <c r="AK754" s="1220"/>
      <c r="AL754" s="1224">
        <v>1560.34</v>
      </c>
      <c r="AM754" s="1224"/>
      <c r="AN754" s="1224"/>
      <c r="AO754" s="1224"/>
      <c r="AP754" s="1224"/>
      <c r="AQ754" s="1224"/>
      <c r="AR754" s="1224"/>
      <c r="AS754" s="1224"/>
      <c r="AT754" s="1224"/>
      <c r="AU754" s="1224"/>
      <c r="AV754" s="1224"/>
      <c r="AW754" s="1224"/>
      <c r="AX754" s="1224"/>
      <c r="AY754" s="1224"/>
      <c r="AZ754" s="1224"/>
      <c r="BA754" s="1224"/>
      <c r="BB754" s="1224"/>
      <c r="BC754" s="1224"/>
      <c r="BD754" s="1224"/>
      <c r="BE754" s="1224"/>
      <c r="BF754" s="1224"/>
    </row>
    <row r="755" spans="1:58" ht="9.9499999999999993" customHeight="1">
      <c r="A755" s="1221">
        <v>43922</v>
      </c>
      <c r="B755" s="1221"/>
      <c r="C755" s="1221"/>
      <c r="D755" s="1222" t="s">
        <v>6518</v>
      </c>
      <c r="E755" s="1222"/>
      <c r="F755" s="1220">
        <v>1560.34</v>
      </c>
      <c r="G755" s="1220"/>
      <c r="H755" s="1220"/>
      <c r="I755" s="1220"/>
      <c r="J755" s="1220"/>
      <c r="K755" s="1220"/>
      <c r="L755" s="1220"/>
      <c r="M755" s="1220"/>
      <c r="N755" s="1220">
        <v>1560.34</v>
      </c>
      <c r="O755" s="1220"/>
      <c r="P755" s="1220"/>
      <c r="Q755" s="1220"/>
      <c r="R755" s="1220"/>
      <c r="S755" s="1220"/>
      <c r="T755" s="1220"/>
      <c r="U755" s="1220">
        <v>49849.91</v>
      </c>
      <c r="V755" s="1220"/>
      <c r="W755" s="1220"/>
      <c r="X755" s="1220"/>
      <c r="Y755" s="1220"/>
      <c r="Z755" s="1220"/>
      <c r="AA755" s="1220"/>
      <c r="AB755" s="1220"/>
      <c r="AC755" s="1220"/>
      <c r="AD755" s="1220"/>
      <c r="AE755" s="1220"/>
      <c r="AF755" s="1220"/>
      <c r="AG755" s="1220"/>
      <c r="AH755" s="1220"/>
      <c r="AI755" s="1220"/>
      <c r="AJ755" s="1220"/>
      <c r="AK755" s="1220"/>
      <c r="AL755" s="1224">
        <v>1560.34</v>
      </c>
      <c r="AM755" s="1224"/>
      <c r="AN755" s="1224"/>
      <c r="AO755" s="1224"/>
      <c r="AP755" s="1224"/>
      <c r="AQ755" s="1224"/>
      <c r="AR755" s="1224"/>
      <c r="AS755" s="1224"/>
      <c r="AT755" s="1224"/>
      <c r="AU755" s="1224"/>
      <c r="AV755" s="1224"/>
      <c r="AW755" s="1224"/>
      <c r="AX755" s="1224"/>
      <c r="AY755" s="1224"/>
      <c r="AZ755" s="1224"/>
      <c r="BA755" s="1224"/>
      <c r="BB755" s="1224"/>
      <c r="BC755" s="1224"/>
      <c r="BD755" s="1224"/>
      <c r="BE755" s="1224"/>
      <c r="BF755" s="1224"/>
    </row>
    <row r="756" spans="1:58" ht="14.1" customHeight="1">
      <c r="A756" s="1221">
        <v>43959</v>
      </c>
      <c r="B756" s="1221"/>
      <c r="C756" s="1221"/>
      <c r="D756" s="1222" t="s">
        <v>6519</v>
      </c>
      <c r="E756" s="1222"/>
      <c r="F756" s="1220">
        <v>1560.34</v>
      </c>
      <c r="G756" s="1220"/>
      <c r="H756" s="1220"/>
      <c r="I756" s="1220"/>
      <c r="J756" s="1220"/>
      <c r="K756" s="1220"/>
      <c r="L756" s="1220"/>
      <c r="M756" s="1220"/>
      <c r="N756" s="1220">
        <v>1560.34</v>
      </c>
      <c r="O756" s="1220"/>
      <c r="P756" s="1220"/>
      <c r="Q756" s="1220"/>
      <c r="R756" s="1220"/>
      <c r="S756" s="1220"/>
      <c r="T756" s="1220"/>
      <c r="U756" s="1220">
        <v>51410.25</v>
      </c>
      <c r="V756" s="1220"/>
      <c r="W756" s="1220"/>
      <c r="X756" s="1220"/>
      <c r="Y756" s="1220"/>
      <c r="Z756" s="1220"/>
      <c r="AA756" s="1220"/>
      <c r="AB756" s="1220"/>
      <c r="AC756" s="1220"/>
      <c r="AD756" s="1220"/>
      <c r="AE756" s="1220"/>
      <c r="AF756" s="1220"/>
      <c r="AG756" s="1220"/>
      <c r="AH756" s="1220"/>
      <c r="AI756" s="1220"/>
      <c r="AJ756" s="1220"/>
      <c r="AK756" s="1220"/>
      <c r="AL756" s="1224">
        <v>1560.34</v>
      </c>
      <c r="AM756" s="1224"/>
      <c r="AN756" s="1224"/>
      <c r="AO756" s="1224"/>
      <c r="AP756" s="1224"/>
      <c r="AQ756" s="1224"/>
      <c r="AR756" s="1224"/>
      <c r="AS756" s="1224"/>
      <c r="AT756" s="1224"/>
      <c r="AU756" s="1224"/>
      <c r="AV756" s="1224"/>
      <c r="AW756" s="1224"/>
      <c r="AX756" s="1224"/>
      <c r="AY756" s="1224"/>
      <c r="AZ756" s="1224"/>
      <c r="BA756" s="1224"/>
      <c r="BB756" s="1224"/>
      <c r="BC756" s="1224"/>
      <c r="BD756" s="1224"/>
      <c r="BE756" s="1224"/>
      <c r="BF756" s="1224"/>
    </row>
    <row r="757" spans="1:58" ht="14.1" customHeight="1">
      <c r="A757" s="1013" t="s">
        <v>6520</v>
      </c>
    </row>
    <row r="758" spans="1:58" ht="14.1" customHeight="1">
      <c r="A758" s="1013" t="s">
        <v>6521</v>
      </c>
    </row>
    <row r="759" spans="1:58" ht="11.1" customHeight="1">
      <c r="A759" s="1014" t="s">
        <v>6522</v>
      </c>
    </row>
    <row r="760" spans="1:58" ht="14.1" customHeight="1">
      <c r="A760" s="1013" t="s">
        <v>6523</v>
      </c>
    </row>
    <row r="761" spans="1:58" ht="14.1" customHeight="1">
      <c r="A761" s="1013" t="s">
        <v>6524</v>
      </c>
    </row>
    <row r="762" spans="1:58" ht="11.1" customHeight="1">
      <c r="A762" s="1014" t="s">
        <v>6525</v>
      </c>
    </row>
    <row r="763" spans="1:58" ht="14.1" customHeight="1">
      <c r="A763" s="1013" t="s">
        <v>6526</v>
      </c>
    </row>
    <row r="764" spans="1:58" ht="14.1" customHeight="1">
      <c r="A764" s="1013" t="s">
        <v>6527</v>
      </c>
    </row>
    <row r="765" spans="1:58" ht="11.1" customHeight="1">
      <c r="A765" s="1014" t="s">
        <v>6528</v>
      </c>
    </row>
    <row r="766" spans="1:58" ht="14.1" customHeight="1">
      <c r="A766" s="1013" t="s">
        <v>6529</v>
      </c>
    </row>
    <row r="767" spans="1:58" ht="14.1" customHeight="1">
      <c r="A767" s="1013" t="s">
        <v>6530</v>
      </c>
    </row>
    <row r="768" spans="1:58" ht="11.1" customHeight="1">
      <c r="A768" s="1014" t="s">
        <v>6531</v>
      </c>
    </row>
    <row r="769" spans="1:58" ht="12.95" customHeight="1">
      <c r="A769" s="1111"/>
      <c r="B769" s="1111"/>
      <c r="C769" s="1111"/>
      <c r="D769" s="1111"/>
      <c r="E769" s="1111"/>
      <c r="F769" s="1111"/>
      <c r="G769" s="1111"/>
      <c r="H769" s="1111"/>
      <c r="I769" s="1111"/>
      <c r="J769" s="1111"/>
      <c r="K769" s="1111"/>
      <c r="L769" s="1111"/>
      <c r="M769" s="1111"/>
      <c r="N769" s="1111"/>
      <c r="O769" s="1111"/>
      <c r="P769" s="1111"/>
      <c r="Q769" s="1111"/>
      <c r="R769" s="1111"/>
      <c r="S769" s="1111"/>
      <c r="T769" s="1111"/>
      <c r="U769" s="1111"/>
      <c r="V769" s="1111"/>
      <c r="W769" s="1111"/>
      <c r="X769" s="1111"/>
      <c r="Y769" s="1111"/>
    </row>
    <row r="770" spans="1:58" ht="12.95" customHeight="1">
      <c r="A770" s="1111"/>
      <c r="B770" s="1111"/>
      <c r="C770" s="1111"/>
      <c r="D770" s="1111"/>
      <c r="E770" s="1111"/>
      <c r="F770" s="1111"/>
      <c r="G770" s="1111"/>
      <c r="H770" s="1111"/>
      <c r="I770" s="1111"/>
      <c r="J770" s="1111"/>
      <c r="K770" s="1111"/>
      <c r="L770" s="1111"/>
      <c r="M770" s="1111"/>
      <c r="N770" s="1111"/>
      <c r="O770" s="1111"/>
      <c r="P770" s="1111"/>
      <c r="Q770" s="1111"/>
      <c r="R770" s="1111"/>
      <c r="S770" s="1111"/>
      <c r="T770" s="1111"/>
      <c r="U770" s="1111"/>
      <c r="V770" s="1111"/>
      <c r="W770" s="1111"/>
      <c r="X770" s="1111"/>
      <c r="Y770" s="1111"/>
    </row>
    <row r="771" spans="1:58" ht="12.95" customHeight="1">
      <c r="A771" s="1111"/>
      <c r="B771" s="1111"/>
      <c r="C771" s="1111"/>
      <c r="D771" s="1111"/>
      <c r="E771" s="1111"/>
      <c r="F771" s="1111"/>
      <c r="G771" s="1111"/>
      <c r="H771" s="1111"/>
      <c r="I771" s="1111"/>
      <c r="J771" s="1111"/>
      <c r="K771" s="1111"/>
      <c r="L771" s="1111"/>
      <c r="M771" s="1111"/>
      <c r="N771" s="1111"/>
      <c r="O771" s="1111"/>
      <c r="P771" s="1111"/>
      <c r="Q771" s="1111"/>
      <c r="R771" s="1111"/>
      <c r="S771" s="1111"/>
      <c r="T771" s="1111"/>
      <c r="U771" s="1111"/>
      <c r="V771" s="1111"/>
      <c r="W771" s="1111"/>
      <c r="X771" s="1111"/>
      <c r="Y771" s="1111"/>
    </row>
    <row r="772" spans="1:58" ht="12.95" customHeight="1">
      <c r="A772" s="1111"/>
      <c r="B772" s="1111"/>
      <c r="C772" s="1111"/>
      <c r="D772" s="1111"/>
      <c r="E772" s="1111"/>
      <c r="F772" s="1111"/>
      <c r="G772" s="1111"/>
      <c r="H772" s="1111"/>
      <c r="I772" s="1111"/>
      <c r="J772" s="1111"/>
      <c r="K772" s="1111"/>
      <c r="L772" s="1111"/>
      <c r="M772" s="1111"/>
      <c r="N772" s="1111"/>
      <c r="O772" s="1111"/>
      <c r="P772" s="1111"/>
      <c r="Q772" s="1111"/>
      <c r="R772" s="1111"/>
      <c r="S772" s="1111"/>
      <c r="T772" s="1111"/>
      <c r="U772" s="1111"/>
      <c r="V772" s="1111"/>
      <c r="W772" s="1111"/>
      <c r="X772" s="1111"/>
      <c r="Y772" s="1111"/>
    </row>
    <row r="773" spans="1:58" ht="11.1" customHeight="1">
      <c r="A773" s="1012" t="s">
        <v>5815</v>
      </c>
    </row>
    <row r="774" spans="1:58" ht="11.1" customHeight="1">
      <c r="A774" s="1014" t="s">
        <v>6532</v>
      </c>
    </row>
    <row r="775" spans="1:58" ht="14.1" customHeight="1">
      <c r="A775" s="1013" t="s">
        <v>6533</v>
      </c>
    </row>
    <row r="776" spans="1:58" ht="14.1" customHeight="1">
      <c r="A776" s="1013" t="s">
        <v>6534</v>
      </c>
    </row>
    <row r="777" spans="1:58" ht="12.95" customHeight="1">
      <c r="A777" s="1111"/>
      <c r="B777" s="1111"/>
      <c r="C777" s="1111"/>
      <c r="D777" s="1111"/>
      <c r="E777" s="1111"/>
      <c r="F777" s="1111"/>
      <c r="G777" s="1111"/>
      <c r="H777" s="1111"/>
      <c r="I777" s="1111"/>
      <c r="J777" s="1111"/>
      <c r="K777" s="1111"/>
      <c r="L777" s="1111"/>
      <c r="M777" s="1111"/>
      <c r="N777" s="1111"/>
      <c r="O777" s="1111"/>
      <c r="P777" s="1111"/>
      <c r="Q777" s="1111"/>
      <c r="R777" s="1111"/>
      <c r="S777" s="1111"/>
      <c r="T777" s="1111"/>
      <c r="U777" s="1111"/>
      <c r="V777" s="1111"/>
      <c r="W777" s="1111"/>
      <c r="X777" s="1111"/>
      <c r="Y777" s="1111"/>
    </row>
    <row r="778" spans="1:58" ht="12.95" customHeight="1">
      <c r="A778" s="1009"/>
      <c r="B778" s="1111"/>
      <c r="C778" s="1111"/>
      <c r="D778" s="1111"/>
      <c r="E778" s="1111"/>
      <c r="F778" s="1111"/>
      <c r="G778" s="1111"/>
      <c r="H778" s="1111"/>
      <c r="I778" s="1111"/>
      <c r="J778" s="1111"/>
      <c r="K778" s="1111"/>
      <c r="L778" s="1111"/>
      <c r="M778" s="1111"/>
      <c r="N778" s="1111"/>
      <c r="O778" s="1111"/>
      <c r="P778" s="1111"/>
      <c r="Q778" s="1111"/>
      <c r="R778" s="1111"/>
      <c r="S778" s="1111"/>
      <c r="T778" s="1111"/>
      <c r="U778" s="1111"/>
      <c r="V778" s="1111"/>
      <c r="W778" s="1111"/>
    </row>
    <row r="779" spans="1:58" ht="14.1" customHeight="1">
      <c r="A779" s="1221">
        <v>43232</v>
      </c>
      <c r="B779" s="1221"/>
      <c r="C779" s="1221"/>
      <c r="D779" s="1222" t="s">
        <v>6535</v>
      </c>
      <c r="E779" s="1222"/>
      <c r="F779" s="1222"/>
      <c r="G779" s="1223">
        <v>742.64</v>
      </c>
      <c r="H779" s="1223"/>
      <c r="I779" s="1223"/>
      <c r="J779" s="1223"/>
      <c r="K779" s="1223"/>
      <c r="L779" s="1223"/>
      <c r="M779" s="1223"/>
      <c r="N779" s="1223"/>
      <c r="O779" s="1223">
        <v>742.64</v>
      </c>
      <c r="P779" s="1223"/>
      <c r="Q779" s="1223"/>
      <c r="R779" s="1223"/>
      <c r="S779" s="1223"/>
      <c r="T779" s="1223"/>
      <c r="U779" s="1223"/>
      <c r="V779" s="1223">
        <v>742.64</v>
      </c>
      <c r="W779" s="1223"/>
      <c r="X779" s="1223"/>
      <c r="Y779" s="1223"/>
      <c r="Z779" s="1223"/>
      <c r="AA779" s="1223"/>
      <c r="AB779" s="1223"/>
      <c r="AC779" s="1223"/>
      <c r="AD779" s="1223"/>
      <c r="AE779" s="1223"/>
      <c r="AF779" s="1223"/>
      <c r="AG779" s="1223"/>
      <c r="AH779" s="1223"/>
      <c r="AI779" s="1223"/>
      <c r="AJ779" s="1111"/>
      <c r="AK779" s="1111"/>
      <c r="AL779" s="1111"/>
      <c r="AM779" s="1111"/>
      <c r="AN779" s="1111"/>
      <c r="AO779" s="1111"/>
      <c r="AP779" s="1111"/>
      <c r="AQ779" s="1111"/>
      <c r="AR779" s="1111"/>
      <c r="AS779" s="1111"/>
      <c r="AT779" s="1111"/>
      <c r="AU779" s="1111"/>
      <c r="AV779" s="1111"/>
      <c r="AW779" s="1111"/>
      <c r="AX779" s="1111"/>
      <c r="AY779" s="1111"/>
      <c r="AZ779" s="1111"/>
      <c r="BA779" s="1111"/>
      <c r="BB779" s="1111"/>
      <c r="BC779" s="1111"/>
      <c r="BD779" s="1223">
        <v>742.64</v>
      </c>
      <c r="BE779" s="1223"/>
      <c r="BF779" s="1223"/>
    </row>
    <row r="780" spans="1:58" ht="9.9499999999999993" customHeight="1">
      <c r="A780" s="1221">
        <v>43232</v>
      </c>
      <c r="B780" s="1221"/>
      <c r="C780" s="1221"/>
      <c r="D780" s="1222" t="s">
        <v>6536</v>
      </c>
      <c r="E780" s="1222"/>
      <c r="F780" s="1222"/>
      <c r="G780" s="1223">
        <v>498.3</v>
      </c>
      <c r="H780" s="1223"/>
      <c r="I780" s="1223"/>
      <c r="J780" s="1223"/>
      <c r="K780" s="1223"/>
      <c r="L780" s="1223"/>
      <c r="M780" s="1223"/>
      <c r="N780" s="1223"/>
      <c r="O780" s="1223">
        <v>498.3</v>
      </c>
      <c r="P780" s="1223"/>
      <c r="Q780" s="1223"/>
      <c r="R780" s="1223"/>
      <c r="S780" s="1223"/>
      <c r="T780" s="1223"/>
      <c r="U780" s="1223"/>
      <c r="V780" s="1220">
        <v>1240.94</v>
      </c>
      <c r="W780" s="1220"/>
      <c r="X780" s="1220"/>
      <c r="Y780" s="1220"/>
      <c r="Z780" s="1220"/>
      <c r="AA780" s="1220"/>
      <c r="AB780" s="1220"/>
      <c r="AC780" s="1220"/>
      <c r="AD780" s="1220"/>
      <c r="AE780" s="1220"/>
      <c r="AF780" s="1220"/>
      <c r="AG780" s="1220"/>
      <c r="AH780" s="1220"/>
      <c r="AI780" s="1220"/>
      <c r="AJ780" s="1111"/>
      <c r="AK780" s="1111"/>
      <c r="AL780" s="1111"/>
      <c r="AM780" s="1111"/>
      <c r="AN780" s="1111"/>
      <c r="AO780" s="1111"/>
      <c r="AP780" s="1111"/>
      <c r="AQ780" s="1111"/>
      <c r="AR780" s="1111"/>
      <c r="AS780" s="1111"/>
      <c r="AT780" s="1111"/>
      <c r="AU780" s="1111"/>
      <c r="AV780" s="1111"/>
      <c r="AW780" s="1111"/>
      <c r="AX780" s="1111"/>
      <c r="AY780" s="1111"/>
      <c r="AZ780" s="1111"/>
      <c r="BA780" s="1111"/>
      <c r="BB780" s="1111"/>
      <c r="BC780" s="1111"/>
      <c r="BD780" s="1223">
        <v>498.3</v>
      </c>
      <c r="BE780" s="1223"/>
      <c r="BF780" s="1223"/>
    </row>
    <row r="781" spans="1:58" ht="9.9499999999999993" customHeight="1">
      <c r="A781" s="1221">
        <v>43232</v>
      </c>
      <c r="B781" s="1221"/>
      <c r="C781" s="1221"/>
      <c r="D781" s="1222" t="s">
        <v>6537</v>
      </c>
      <c r="E781" s="1222"/>
      <c r="F781" s="1222"/>
      <c r="G781" s="1223">
        <v>712.1</v>
      </c>
      <c r="H781" s="1223"/>
      <c r="I781" s="1223"/>
      <c r="J781" s="1223"/>
      <c r="K781" s="1223"/>
      <c r="L781" s="1223"/>
      <c r="M781" s="1223"/>
      <c r="N781" s="1223"/>
      <c r="O781" s="1223">
        <v>712.1</v>
      </c>
      <c r="P781" s="1223"/>
      <c r="Q781" s="1223"/>
      <c r="R781" s="1223"/>
      <c r="S781" s="1223"/>
      <c r="T781" s="1223"/>
      <c r="U781" s="1223"/>
      <c r="V781" s="1220">
        <v>1953.04</v>
      </c>
      <c r="W781" s="1220"/>
      <c r="X781" s="1220"/>
      <c r="Y781" s="1220"/>
      <c r="Z781" s="1220"/>
      <c r="AA781" s="1220"/>
      <c r="AB781" s="1220"/>
      <c r="AC781" s="1220"/>
      <c r="AD781" s="1220"/>
      <c r="AE781" s="1220"/>
      <c r="AF781" s="1220"/>
      <c r="AG781" s="1220"/>
      <c r="AH781" s="1220"/>
      <c r="AI781" s="1220"/>
      <c r="AJ781" s="1111"/>
      <c r="AK781" s="1111"/>
      <c r="AL781" s="1111"/>
      <c r="AM781" s="1111"/>
      <c r="AN781" s="1111"/>
      <c r="AO781" s="1111"/>
      <c r="AP781" s="1111"/>
      <c r="AQ781" s="1111"/>
      <c r="AR781" s="1111"/>
      <c r="AS781" s="1111"/>
      <c r="AT781" s="1111"/>
      <c r="AU781" s="1111"/>
      <c r="AV781" s="1111"/>
      <c r="AW781" s="1111"/>
      <c r="AX781" s="1111"/>
      <c r="AY781" s="1111"/>
      <c r="AZ781" s="1111"/>
      <c r="BA781" s="1111"/>
      <c r="BB781" s="1111"/>
      <c r="BC781" s="1111"/>
      <c r="BD781" s="1223">
        <v>712.1</v>
      </c>
      <c r="BE781" s="1223"/>
      <c r="BF781" s="1223"/>
    </row>
    <row r="782" spans="1:58" ht="9.9499999999999993" customHeight="1">
      <c r="A782" s="1221">
        <v>43232</v>
      </c>
      <c r="B782" s="1221"/>
      <c r="C782" s="1221"/>
      <c r="D782" s="1222" t="s">
        <v>6538</v>
      </c>
      <c r="E782" s="1222"/>
      <c r="F782" s="1222"/>
      <c r="G782" s="1220">
        <v>1248.68</v>
      </c>
      <c r="H782" s="1220"/>
      <c r="I782" s="1220"/>
      <c r="J782" s="1220"/>
      <c r="K782" s="1220"/>
      <c r="L782" s="1220"/>
      <c r="M782" s="1220"/>
      <c r="N782" s="1220"/>
      <c r="O782" s="1223">
        <v>38.409999999999997</v>
      </c>
      <c r="P782" s="1223"/>
      <c r="Q782" s="1223"/>
      <c r="R782" s="1223"/>
      <c r="S782" s="1223"/>
      <c r="T782" s="1223"/>
      <c r="U782" s="1223"/>
      <c r="V782" s="1220">
        <v>1991.45</v>
      </c>
      <c r="W782" s="1220"/>
      <c r="X782" s="1220"/>
      <c r="Y782" s="1220"/>
      <c r="Z782" s="1220"/>
      <c r="AA782" s="1220"/>
      <c r="AB782" s="1220"/>
      <c r="AC782" s="1220"/>
      <c r="AD782" s="1220"/>
      <c r="AE782" s="1220"/>
      <c r="AF782" s="1220"/>
      <c r="AG782" s="1220"/>
      <c r="AH782" s="1220"/>
      <c r="AI782" s="1220"/>
      <c r="AJ782" s="1111"/>
      <c r="AK782" s="1111"/>
      <c r="AL782" s="1111"/>
      <c r="AM782" s="1111"/>
      <c r="AN782" s="1111"/>
      <c r="AO782" s="1111"/>
      <c r="AP782" s="1111"/>
      <c r="AQ782" s="1111"/>
      <c r="AR782" s="1111"/>
      <c r="AS782" s="1111"/>
      <c r="AT782" s="1111"/>
      <c r="AU782" s="1111"/>
      <c r="AV782" s="1111"/>
      <c r="AW782" s="1111"/>
      <c r="AX782" s="1111"/>
      <c r="AY782" s="1111"/>
      <c r="AZ782" s="1111"/>
      <c r="BA782" s="1111"/>
      <c r="BB782" s="1111"/>
      <c r="BC782" s="1111"/>
      <c r="BD782" s="1223">
        <v>38.409999999999997</v>
      </c>
      <c r="BE782" s="1223"/>
      <c r="BF782" s="1223"/>
    </row>
    <row r="783" spans="1:58" ht="9.9499999999999993" customHeight="1">
      <c r="A783" s="1221">
        <v>43740</v>
      </c>
      <c r="B783" s="1221"/>
      <c r="C783" s="1221"/>
      <c r="D783" s="1222" t="s">
        <v>6539</v>
      </c>
      <c r="E783" s="1222"/>
      <c r="F783" s="1222"/>
      <c r="G783" s="1223">
        <v>834.96</v>
      </c>
      <c r="H783" s="1223"/>
      <c r="I783" s="1223"/>
      <c r="J783" s="1223"/>
      <c r="K783" s="1223"/>
      <c r="L783" s="1223"/>
      <c r="M783" s="1223"/>
      <c r="N783" s="1223"/>
      <c r="O783" s="1223">
        <v>834.96</v>
      </c>
      <c r="P783" s="1223"/>
      <c r="Q783" s="1223"/>
      <c r="R783" s="1223"/>
      <c r="S783" s="1223"/>
      <c r="T783" s="1223"/>
      <c r="U783" s="1223"/>
      <c r="V783" s="1220">
        <v>2826.41</v>
      </c>
      <c r="W783" s="1220"/>
      <c r="X783" s="1220"/>
      <c r="Y783" s="1220"/>
      <c r="Z783" s="1220"/>
      <c r="AA783" s="1220"/>
      <c r="AB783" s="1220"/>
      <c r="AC783" s="1220"/>
      <c r="AD783" s="1220"/>
      <c r="AE783" s="1220"/>
      <c r="AF783" s="1220"/>
      <c r="AG783" s="1220"/>
      <c r="AH783" s="1220"/>
      <c r="AI783" s="1220"/>
      <c r="AJ783" s="1111"/>
      <c r="AK783" s="1111"/>
      <c r="AL783" s="1111"/>
      <c r="AM783" s="1111"/>
      <c r="AN783" s="1111"/>
      <c r="AO783" s="1111"/>
      <c r="AP783" s="1111"/>
      <c r="AQ783" s="1111"/>
      <c r="AR783" s="1111"/>
      <c r="AS783" s="1111"/>
      <c r="AT783" s="1111"/>
      <c r="AU783" s="1111"/>
      <c r="AV783" s="1111"/>
      <c r="AW783" s="1111"/>
      <c r="AX783" s="1111"/>
      <c r="AY783" s="1111"/>
      <c r="AZ783" s="1111"/>
      <c r="BA783" s="1111"/>
      <c r="BB783" s="1111"/>
      <c r="BC783" s="1111"/>
      <c r="BD783" s="1223">
        <v>834.96</v>
      </c>
      <c r="BE783" s="1223"/>
      <c r="BF783" s="1223"/>
    </row>
    <row r="784" spans="1:58" ht="9.9499999999999993" customHeight="1">
      <c r="A784" s="1221">
        <v>43948</v>
      </c>
      <c r="B784" s="1221"/>
      <c r="C784" s="1221"/>
      <c r="D784" s="1222" t="s">
        <v>6540</v>
      </c>
      <c r="E784" s="1222"/>
      <c r="F784" s="1222"/>
      <c r="G784" s="1223">
        <v>743.29</v>
      </c>
      <c r="H784" s="1223"/>
      <c r="I784" s="1223"/>
      <c r="J784" s="1223"/>
      <c r="K784" s="1223"/>
      <c r="L784" s="1223"/>
      <c r="M784" s="1223"/>
      <c r="N784" s="1223"/>
      <c r="O784" s="1223">
        <v>743.29</v>
      </c>
      <c r="P784" s="1223"/>
      <c r="Q784" s="1223"/>
      <c r="R784" s="1223"/>
      <c r="S784" s="1223"/>
      <c r="T784" s="1223"/>
      <c r="U784" s="1223"/>
      <c r="V784" s="1220">
        <v>3569.7</v>
      </c>
      <c r="W784" s="1220"/>
      <c r="X784" s="1220"/>
      <c r="Y784" s="1220"/>
      <c r="Z784" s="1220"/>
      <c r="AA784" s="1220"/>
      <c r="AB784" s="1220"/>
      <c r="AC784" s="1220"/>
      <c r="AD784" s="1220"/>
      <c r="AE784" s="1220"/>
      <c r="AF784" s="1220"/>
      <c r="AG784" s="1220"/>
      <c r="AH784" s="1220"/>
      <c r="AI784" s="1220"/>
      <c r="AJ784" s="1111"/>
      <c r="AK784" s="1111"/>
      <c r="AL784" s="1111"/>
      <c r="AM784" s="1111"/>
      <c r="AN784" s="1111"/>
      <c r="AO784" s="1111"/>
      <c r="AP784" s="1111"/>
      <c r="AQ784" s="1111"/>
      <c r="AR784" s="1111"/>
      <c r="AS784" s="1111"/>
      <c r="AT784" s="1111"/>
      <c r="AU784" s="1111"/>
      <c r="AV784" s="1111"/>
      <c r="AW784" s="1111"/>
      <c r="AX784" s="1111"/>
      <c r="AY784" s="1111"/>
      <c r="AZ784" s="1111"/>
      <c r="BA784" s="1111"/>
      <c r="BB784" s="1111"/>
      <c r="BC784" s="1111"/>
      <c r="BD784" s="1223">
        <v>743.29</v>
      </c>
      <c r="BE784" s="1223"/>
      <c r="BF784" s="1223"/>
    </row>
    <row r="785" spans="1:58" ht="14.1" customHeight="1">
      <c r="A785" s="1221">
        <v>44013</v>
      </c>
      <c r="B785" s="1221"/>
      <c r="C785" s="1221"/>
      <c r="D785" s="1222" t="s">
        <v>6541</v>
      </c>
      <c r="E785" s="1222"/>
      <c r="F785" s="1222"/>
      <c r="G785" s="1223">
        <v>403.57</v>
      </c>
      <c r="H785" s="1223"/>
      <c r="I785" s="1223"/>
      <c r="J785" s="1223"/>
      <c r="K785" s="1223"/>
      <c r="L785" s="1223"/>
      <c r="M785" s="1223"/>
      <c r="N785" s="1223"/>
      <c r="O785" s="1223">
        <v>403.57</v>
      </c>
      <c r="P785" s="1223"/>
      <c r="Q785" s="1223"/>
      <c r="R785" s="1223"/>
      <c r="S785" s="1223"/>
      <c r="T785" s="1223"/>
      <c r="U785" s="1223"/>
      <c r="V785" s="1220">
        <v>3973.27</v>
      </c>
      <c r="W785" s="1220"/>
      <c r="X785" s="1220"/>
      <c r="Y785" s="1220"/>
      <c r="Z785" s="1220"/>
      <c r="AA785" s="1220"/>
      <c r="AB785" s="1220"/>
      <c r="AC785" s="1220"/>
      <c r="AD785" s="1220"/>
      <c r="AE785" s="1220"/>
      <c r="AF785" s="1220"/>
      <c r="AG785" s="1220"/>
      <c r="AH785" s="1220"/>
      <c r="AI785" s="1220"/>
      <c r="AJ785" s="1225">
        <v>403.57</v>
      </c>
      <c r="AK785" s="1225"/>
      <c r="AL785" s="1225"/>
      <c r="AM785" s="1225"/>
      <c r="AN785" s="1225"/>
      <c r="AO785" s="1225"/>
      <c r="AP785" s="1225"/>
      <c r="AQ785" s="1225"/>
      <c r="AR785" s="1225"/>
      <c r="AS785" s="1225"/>
      <c r="AT785" s="1225"/>
      <c r="AU785" s="1225"/>
      <c r="AV785" s="1225"/>
      <c r="AW785" s="1225"/>
      <c r="AX785" s="1225"/>
      <c r="AY785" s="1225"/>
      <c r="AZ785" s="1225"/>
      <c r="BA785" s="1225"/>
      <c r="BB785" s="1225"/>
      <c r="BC785" s="1225"/>
      <c r="BD785" s="1111"/>
      <c r="BE785" s="1111"/>
      <c r="BF785" s="1111"/>
    </row>
    <row r="786" spans="1:58" ht="14.1" customHeight="1">
      <c r="A786" s="1013" t="s">
        <v>6542</v>
      </c>
    </row>
    <row r="787" spans="1:58" ht="14.1" customHeight="1">
      <c r="A787" s="1013" t="s">
        <v>6543</v>
      </c>
    </row>
    <row r="788" spans="1:58" ht="11.1" customHeight="1">
      <c r="A788" s="1014" t="s">
        <v>6544</v>
      </c>
    </row>
    <row r="789" spans="1:58" ht="14.1" customHeight="1">
      <c r="A789" s="1013" t="s">
        <v>6545</v>
      </c>
    </row>
    <row r="790" spans="1:58" ht="14.1" customHeight="1">
      <c r="A790" s="1013" t="s">
        <v>6546</v>
      </c>
    </row>
    <row r="791" spans="1:58" ht="12.95" customHeight="1">
      <c r="A791" s="1111"/>
      <c r="B791" s="1111"/>
      <c r="C791" s="1111"/>
      <c r="D791" s="1111"/>
      <c r="E791" s="1111"/>
      <c r="F791" s="1111"/>
      <c r="G791" s="1111"/>
      <c r="H791" s="1111"/>
      <c r="I791" s="1111"/>
      <c r="J791" s="1111"/>
      <c r="K791" s="1111"/>
      <c r="L791" s="1111"/>
      <c r="M791" s="1111"/>
      <c r="N791" s="1111"/>
      <c r="O791" s="1111"/>
      <c r="P791" s="1111"/>
      <c r="Q791" s="1111"/>
      <c r="R791" s="1111"/>
      <c r="S791" s="1111"/>
      <c r="T791" s="1111"/>
      <c r="U791" s="1111"/>
      <c r="V791" s="1111"/>
      <c r="W791" s="1111"/>
      <c r="X791" s="1111"/>
      <c r="Y791" s="1111"/>
    </row>
    <row r="792" spans="1:58" ht="14.1" customHeight="1">
      <c r="A792" s="1221">
        <v>43957</v>
      </c>
      <c r="B792" s="1221"/>
      <c r="C792" s="1221"/>
      <c r="D792" s="1222" t="s">
        <v>6547</v>
      </c>
      <c r="E792" s="1222"/>
      <c r="F792" s="1222"/>
      <c r="G792" s="1220">
        <v>5774.72</v>
      </c>
      <c r="H792" s="1220"/>
      <c r="I792" s="1220"/>
      <c r="J792" s="1220"/>
      <c r="K792" s="1220"/>
      <c r="L792" s="1220"/>
      <c r="M792" s="1220"/>
      <c r="N792" s="1220"/>
      <c r="O792" s="1220">
        <v>5774.72</v>
      </c>
      <c r="P792" s="1220"/>
      <c r="Q792" s="1220"/>
      <c r="R792" s="1220"/>
      <c r="S792" s="1220"/>
      <c r="T792" s="1220"/>
      <c r="U792" s="1220">
        <v>5774.72</v>
      </c>
      <c r="V792" s="1220"/>
      <c r="W792" s="1220"/>
      <c r="X792" s="1220"/>
      <c r="Y792" s="1220"/>
      <c r="Z792" s="1220"/>
      <c r="AA792" s="1220"/>
      <c r="AB792" s="1220"/>
      <c r="AC792" s="1220"/>
      <c r="AD792" s="1220"/>
      <c r="AE792" s="1220"/>
      <c r="AF792" s="1220"/>
      <c r="AG792" s="1220"/>
      <c r="AH792" s="1220"/>
      <c r="AI792" s="1220"/>
      <c r="AJ792" s="1111"/>
      <c r="AK792" s="1111"/>
      <c r="AL792" s="1111"/>
      <c r="AM792" s="1111"/>
      <c r="AN792" s="1111"/>
      <c r="AO792" s="1111"/>
      <c r="AP792" s="1111"/>
      <c r="AQ792" s="1111"/>
      <c r="AR792" s="1111"/>
      <c r="AS792" s="1111"/>
      <c r="AT792" s="1111"/>
      <c r="AU792" s="1111"/>
      <c r="AV792" s="1111"/>
      <c r="AW792" s="1111"/>
      <c r="AX792" s="1111"/>
      <c r="AY792" s="1111"/>
      <c r="AZ792" s="1111"/>
      <c r="BA792" s="1111"/>
      <c r="BB792" s="1111"/>
      <c r="BC792" s="1111"/>
      <c r="BD792" s="1220">
        <v>5774.72</v>
      </c>
      <c r="BE792" s="1220"/>
      <c r="BF792" s="1220"/>
    </row>
    <row r="793" spans="1:58" ht="9.9499999999999993" customHeight="1">
      <c r="A793" s="1221">
        <v>43984</v>
      </c>
      <c r="B793" s="1221"/>
      <c r="C793" s="1221"/>
      <c r="D793" s="1222" t="s">
        <v>6548</v>
      </c>
      <c r="E793" s="1222"/>
      <c r="F793" s="1222"/>
      <c r="G793" s="1220">
        <v>4852.58</v>
      </c>
      <c r="H793" s="1220"/>
      <c r="I793" s="1220"/>
      <c r="J793" s="1220"/>
      <c r="K793" s="1220"/>
      <c r="L793" s="1220"/>
      <c r="M793" s="1220"/>
      <c r="N793" s="1220"/>
      <c r="O793" s="1220">
        <v>4852.58</v>
      </c>
      <c r="P793" s="1220"/>
      <c r="Q793" s="1220"/>
      <c r="R793" s="1220"/>
      <c r="S793" s="1220"/>
      <c r="T793" s="1220"/>
      <c r="U793" s="1220">
        <v>10627.3</v>
      </c>
      <c r="V793" s="1220"/>
      <c r="W793" s="1220"/>
      <c r="X793" s="1220"/>
      <c r="Y793" s="1220"/>
      <c r="Z793" s="1220"/>
      <c r="AA793" s="1220"/>
      <c r="AB793" s="1220"/>
      <c r="AC793" s="1220"/>
      <c r="AD793" s="1220"/>
      <c r="AE793" s="1220"/>
      <c r="AF793" s="1220"/>
      <c r="AG793" s="1220"/>
      <c r="AH793" s="1220"/>
      <c r="AI793" s="1220"/>
      <c r="AJ793" s="1111"/>
      <c r="AK793" s="1111"/>
      <c r="AL793" s="1111"/>
      <c r="AM793" s="1111"/>
      <c r="AN793" s="1111"/>
      <c r="AO793" s="1111"/>
      <c r="AP793" s="1111"/>
      <c r="AQ793" s="1111"/>
      <c r="AR793" s="1111"/>
      <c r="AS793" s="1111"/>
      <c r="AT793" s="1111"/>
      <c r="AU793" s="1111"/>
      <c r="AV793" s="1111"/>
      <c r="AW793" s="1111"/>
      <c r="AX793" s="1111"/>
      <c r="AY793" s="1111"/>
      <c r="AZ793" s="1111"/>
      <c r="BA793" s="1111"/>
      <c r="BB793" s="1111"/>
      <c r="BC793" s="1111"/>
      <c r="BD793" s="1220">
        <v>4852.58</v>
      </c>
      <c r="BE793" s="1220"/>
      <c r="BF793" s="1220"/>
    </row>
    <row r="794" spans="1:58" ht="14.1" customHeight="1">
      <c r="A794" s="1221">
        <v>44015</v>
      </c>
      <c r="B794" s="1221"/>
      <c r="C794" s="1221"/>
      <c r="D794" s="1222" t="s">
        <v>6549</v>
      </c>
      <c r="E794" s="1222"/>
      <c r="F794" s="1222"/>
      <c r="G794" s="1220">
        <v>5925.71</v>
      </c>
      <c r="H794" s="1220"/>
      <c r="I794" s="1220"/>
      <c r="J794" s="1220"/>
      <c r="K794" s="1220"/>
      <c r="L794" s="1220"/>
      <c r="M794" s="1220"/>
      <c r="N794" s="1220"/>
      <c r="O794" s="1220">
        <v>5925.71</v>
      </c>
      <c r="P794" s="1220"/>
      <c r="Q794" s="1220"/>
      <c r="R794" s="1220"/>
      <c r="S794" s="1220"/>
      <c r="T794" s="1220"/>
      <c r="U794" s="1220">
        <v>16553.009999999998</v>
      </c>
      <c r="V794" s="1220"/>
      <c r="W794" s="1220"/>
      <c r="X794" s="1220"/>
      <c r="Y794" s="1220"/>
      <c r="Z794" s="1220"/>
      <c r="AA794" s="1220"/>
      <c r="AB794" s="1220"/>
      <c r="AC794" s="1220"/>
      <c r="AD794" s="1220"/>
      <c r="AE794" s="1220"/>
      <c r="AF794" s="1220"/>
      <c r="AG794" s="1220"/>
      <c r="AH794" s="1220"/>
      <c r="AI794" s="1220"/>
      <c r="AJ794" s="1220">
        <v>5925.71</v>
      </c>
      <c r="AK794" s="1220"/>
      <c r="AL794" s="1220"/>
      <c r="AM794" s="1220"/>
      <c r="AN794" s="1220"/>
      <c r="AO794" s="1220"/>
      <c r="AP794" s="1220"/>
      <c r="AQ794" s="1220"/>
      <c r="AR794" s="1220"/>
      <c r="AS794" s="1220"/>
      <c r="AT794" s="1220"/>
      <c r="AU794" s="1220"/>
      <c r="AV794" s="1220"/>
      <c r="AW794" s="1220"/>
      <c r="AX794" s="1220"/>
      <c r="AY794" s="1220"/>
      <c r="AZ794" s="1220"/>
      <c r="BA794" s="1220"/>
      <c r="BB794" s="1220"/>
      <c r="BC794" s="1220"/>
      <c r="BD794" s="1111"/>
      <c r="BE794" s="1111"/>
      <c r="BF794" s="1111"/>
    </row>
    <row r="795" spans="1:58" ht="14.1" customHeight="1">
      <c r="A795" s="1013" t="s">
        <v>6550</v>
      </c>
    </row>
    <row r="796" spans="1:58" ht="14.1" customHeight="1">
      <c r="A796" s="1013" t="s">
        <v>6551</v>
      </c>
    </row>
    <row r="797" spans="1:58" ht="11.1" customHeight="1">
      <c r="A797" s="1014" t="s">
        <v>6552</v>
      </c>
    </row>
    <row r="798" spans="1:58" ht="14.1" customHeight="1">
      <c r="A798" s="1013" t="s">
        <v>6553</v>
      </c>
    </row>
    <row r="799" spans="1:58" ht="14.1" customHeight="1">
      <c r="A799" s="1013" t="s">
        <v>6554</v>
      </c>
    </row>
    <row r="800" spans="1:58" ht="12.95" customHeight="1">
      <c r="A800" s="1111"/>
      <c r="B800" s="1111"/>
      <c r="C800" s="1111"/>
      <c r="D800" s="1111"/>
      <c r="E800" s="1111"/>
      <c r="F800" s="1111"/>
      <c r="G800" s="1111"/>
      <c r="H800" s="1111"/>
      <c r="I800" s="1111"/>
      <c r="J800" s="1111"/>
      <c r="K800" s="1111"/>
      <c r="L800" s="1111"/>
      <c r="M800" s="1111"/>
      <c r="N800" s="1111"/>
      <c r="O800" s="1111"/>
      <c r="P800" s="1111"/>
      <c r="Q800" s="1111"/>
      <c r="R800" s="1111"/>
      <c r="S800" s="1111"/>
      <c r="T800" s="1111"/>
      <c r="U800" s="1111"/>
      <c r="V800" s="1111"/>
      <c r="W800" s="1111"/>
      <c r="X800" s="1111"/>
      <c r="Y800" s="1111"/>
    </row>
    <row r="801" spans="1:58" ht="14.1" customHeight="1">
      <c r="A801" s="1221">
        <v>43232</v>
      </c>
      <c r="B801" s="1221"/>
      <c r="C801" s="1221"/>
      <c r="D801" s="1222" t="s">
        <v>6555</v>
      </c>
      <c r="E801" s="1222"/>
      <c r="F801" s="1222"/>
      <c r="G801" s="1220">
        <v>1840.82</v>
      </c>
      <c r="H801" s="1220"/>
      <c r="I801" s="1220"/>
      <c r="J801" s="1220"/>
      <c r="K801" s="1220"/>
      <c r="L801" s="1220"/>
      <c r="M801" s="1220"/>
      <c r="N801" s="1220"/>
      <c r="O801" s="1220">
        <v>1840.82</v>
      </c>
      <c r="P801" s="1220"/>
      <c r="Q801" s="1220"/>
      <c r="R801" s="1220"/>
      <c r="S801" s="1220"/>
      <c r="T801" s="1220"/>
      <c r="U801" s="1220"/>
      <c r="V801" s="1220">
        <v>1840.82</v>
      </c>
      <c r="W801" s="1220"/>
      <c r="X801" s="1220"/>
      <c r="Y801" s="1220"/>
      <c r="Z801" s="1220"/>
      <c r="AA801" s="1220"/>
      <c r="AB801" s="1220"/>
      <c r="AC801" s="1220"/>
      <c r="AD801" s="1220"/>
      <c r="AE801" s="1220"/>
      <c r="AF801" s="1220"/>
      <c r="AG801" s="1220"/>
      <c r="AH801" s="1220"/>
      <c r="AI801" s="1220"/>
      <c r="AJ801" s="1220"/>
      <c r="AK801" s="1220"/>
      <c r="AL801" s="1220"/>
      <c r="AM801" s="1224">
        <v>1840.82</v>
      </c>
      <c r="AN801" s="1224"/>
      <c r="AO801" s="1224"/>
      <c r="AP801" s="1224"/>
      <c r="AQ801" s="1224"/>
      <c r="AR801" s="1224"/>
      <c r="AS801" s="1224"/>
      <c r="AT801" s="1224"/>
      <c r="AU801" s="1224"/>
      <c r="AV801" s="1224"/>
      <c r="AW801" s="1224"/>
      <c r="AX801" s="1224"/>
      <c r="AY801" s="1224"/>
      <c r="AZ801" s="1224"/>
      <c r="BA801" s="1224"/>
      <c r="BB801" s="1224"/>
      <c r="BC801" s="1224"/>
      <c r="BD801" s="1224"/>
      <c r="BE801" s="1224"/>
      <c r="BF801" s="1224"/>
    </row>
    <row r="802" spans="1:58" ht="14.1" customHeight="1">
      <c r="A802" s="1221">
        <v>43292</v>
      </c>
      <c r="B802" s="1221"/>
      <c r="C802" s="1221"/>
      <c r="D802" s="1222" t="s">
        <v>6556</v>
      </c>
      <c r="E802" s="1222"/>
      <c r="F802" s="1222"/>
      <c r="G802" s="1220">
        <v>1950.52</v>
      </c>
      <c r="H802" s="1220"/>
      <c r="I802" s="1220"/>
      <c r="J802" s="1220"/>
      <c r="K802" s="1220"/>
      <c r="L802" s="1220"/>
      <c r="M802" s="1220"/>
      <c r="N802" s="1220"/>
      <c r="O802" s="1220">
        <v>1950.52</v>
      </c>
      <c r="P802" s="1220"/>
      <c r="Q802" s="1220"/>
      <c r="R802" s="1220"/>
      <c r="S802" s="1220"/>
      <c r="T802" s="1220"/>
      <c r="U802" s="1220"/>
      <c r="V802" s="1220">
        <v>3791.34</v>
      </c>
      <c r="W802" s="1220"/>
      <c r="X802" s="1220"/>
      <c r="Y802" s="1220"/>
      <c r="Z802" s="1220"/>
      <c r="AA802" s="1220"/>
      <c r="AB802" s="1220"/>
      <c r="AC802" s="1220"/>
      <c r="AD802" s="1220"/>
      <c r="AE802" s="1220"/>
      <c r="AF802" s="1220"/>
      <c r="AG802" s="1220"/>
      <c r="AH802" s="1220"/>
      <c r="AI802" s="1220"/>
      <c r="AJ802" s="1220"/>
      <c r="AK802" s="1220"/>
      <c r="AL802" s="1220"/>
      <c r="AM802" s="1224">
        <v>1950.52</v>
      </c>
      <c r="AN802" s="1224"/>
      <c r="AO802" s="1224"/>
      <c r="AP802" s="1224"/>
      <c r="AQ802" s="1224"/>
      <c r="AR802" s="1224"/>
      <c r="AS802" s="1224"/>
      <c r="AT802" s="1224"/>
      <c r="AU802" s="1224"/>
      <c r="AV802" s="1224"/>
      <c r="AW802" s="1224"/>
      <c r="AX802" s="1224"/>
      <c r="AY802" s="1224"/>
      <c r="AZ802" s="1224"/>
      <c r="BA802" s="1224"/>
      <c r="BB802" s="1224"/>
      <c r="BC802" s="1224"/>
      <c r="BD802" s="1224"/>
      <c r="BE802" s="1224"/>
      <c r="BF802" s="1224"/>
    </row>
    <row r="803" spans="1:58" ht="11.1" customHeight="1">
      <c r="A803" s="1012" t="s">
        <v>5815</v>
      </c>
    </row>
    <row r="804" spans="1:58" ht="14.1" customHeight="1">
      <c r="A804" s="1221">
        <v>43378</v>
      </c>
      <c r="B804" s="1221"/>
      <c r="C804" s="1221"/>
      <c r="D804" s="1222" t="s">
        <v>6557</v>
      </c>
      <c r="E804" s="1222"/>
      <c r="F804" s="1222"/>
      <c r="G804" s="1220">
        <v>1848.76</v>
      </c>
      <c r="H804" s="1220"/>
      <c r="I804" s="1220"/>
      <c r="J804" s="1220"/>
      <c r="K804" s="1220"/>
      <c r="L804" s="1220"/>
      <c r="M804" s="1220"/>
      <c r="N804" s="1220"/>
      <c r="O804" s="1220">
        <v>1848.76</v>
      </c>
      <c r="P804" s="1220"/>
      <c r="Q804" s="1220"/>
      <c r="R804" s="1220"/>
      <c r="S804" s="1220"/>
      <c r="T804" s="1220"/>
      <c r="U804" s="1220">
        <v>5640.1</v>
      </c>
      <c r="V804" s="1220"/>
      <c r="W804" s="1220"/>
      <c r="X804" s="1220"/>
      <c r="Y804" s="1220"/>
      <c r="Z804" s="1220"/>
      <c r="AA804" s="1220"/>
      <c r="AB804" s="1220"/>
      <c r="AC804" s="1220"/>
      <c r="AD804" s="1220"/>
      <c r="AE804" s="1220"/>
      <c r="AF804" s="1220"/>
      <c r="AG804" s="1220"/>
      <c r="AH804" s="1220"/>
      <c r="AI804" s="1220"/>
      <c r="AJ804" s="1220"/>
      <c r="AK804" s="1220"/>
      <c r="AL804" s="1220"/>
      <c r="AM804" s="1224">
        <v>1848.76</v>
      </c>
      <c r="AN804" s="1224"/>
      <c r="AO804" s="1224"/>
      <c r="AP804" s="1224"/>
      <c r="AQ804" s="1224"/>
      <c r="AR804" s="1224"/>
      <c r="AS804" s="1224"/>
      <c r="AT804" s="1224"/>
      <c r="AU804" s="1224"/>
      <c r="AV804" s="1224"/>
      <c r="AW804" s="1224"/>
      <c r="AX804" s="1224"/>
      <c r="AY804" s="1224"/>
      <c r="AZ804" s="1224"/>
      <c r="BA804" s="1224"/>
      <c r="BB804" s="1224"/>
      <c r="BC804" s="1224"/>
      <c r="BD804" s="1224"/>
      <c r="BE804" s="1224"/>
      <c r="BF804" s="1224"/>
    </row>
    <row r="805" spans="1:58" ht="9.9499999999999993" customHeight="1">
      <c r="A805" s="1221">
        <v>43368</v>
      </c>
      <c r="B805" s="1221"/>
      <c r="C805" s="1221"/>
      <c r="D805" s="1222" t="s">
        <v>6558</v>
      </c>
      <c r="E805" s="1222"/>
      <c r="F805" s="1222"/>
      <c r="G805" s="1220">
        <v>7987.99</v>
      </c>
      <c r="H805" s="1220"/>
      <c r="I805" s="1220"/>
      <c r="J805" s="1220"/>
      <c r="K805" s="1220"/>
      <c r="L805" s="1220"/>
      <c r="M805" s="1220"/>
      <c r="N805" s="1220"/>
      <c r="O805" s="1220">
        <v>7987.99</v>
      </c>
      <c r="P805" s="1220"/>
      <c r="Q805" s="1220"/>
      <c r="R805" s="1220"/>
      <c r="S805" s="1220"/>
      <c r="T805" s="1220"/>
      <c r="U805" s="1220">
        <v>13628.09</v>
      </c>
      <c r="V805" s="1220"/>
      <c r="W805" s="1220"/>
      <c r="X805" s="1220"/>
      <c r="Y805" s="1220"/>
      <c r="Z805" s="1220"/>
      <c r="AA805" s="1220"/>
      <c r="AB805" s="1220"/>
      <c r="AC805" s="1220"/>
      <c r="AD805" s="1220"/>
      <c r="AE805" s="1220"/>
      <c r="AF805" s="1220"/>
      <c r="AG805" s="1220"/>
      <c r="AH805" s="1220"/>
      <c r="AI805" s="1220"/>
      <c r="AJ805" s="1220"/>
      <c r="AK805" s="1220"/>
      <c r="AL805" s="1220"/>
      <c r="AM805" s="1224">
        <v>7987.99</v>
      </c>
      <c r="AN805" s="1224"/>
      <c r="AO805" s="1224"/>
      <c r="AP805" s="1224"/>
      <c r="AQ805" s="1224"/>
      <c r="AR805" s="1224"/>
      <c r="AS805" s="1224"/>
      <c r="AT805" s="1224"/>
      <c r="AU805" s="1224"/>
      <c r="AV805" s="1224"/>
      <c r="AW805" s="1224"/>
      <c r="AX805" s="1224"/>
      <c r="AY805" s="1224"/>
      <c r="AZ805" s="1224"/>
      <c r="BA805" s="1224"/>
      <c r="BB805" s="1224"/>
      <c r="BC805" s="1224"/>
      <c r="BD805" s="1224"/>
      <c r="BE805" s="1224"/>
      <c r="BF805" s="1224"/>
    </row>
    <row r="806" spans="1:58" ht="9.9499999999999993" customHeight="1">
      <c r="A806" s="1221">
        <v>43382</v>
      </c>
      <c r="B806" s="1221"/>
      <c r="C806" s="1221"/>
      <c r="D806" s="1222" t="s">
        <v>6559</v>
      </c>
      <c r="E806" s="1222"/>
      <c r="F806" s="1222"/>
      <c r="G806" s="1220">
        <v>1441.74</v>
      </c>
      <c r="H806" s="1220"/>
      <c r="I806" s="1220"/>
      <c r="J806" s="1220"/>
      <c r="K806" s="1220"/>
      <c r="L806" s="1220"/>
      <c r="M806" s="1220"/>
      <c r="N806" s="1220"/>
      <c r="O806" s="1220">
        <v>1441.74</v>
      </c>
      <c r="P806" s="1220"/>
      <c r="Q806" s="1220"/>
      <c r="R806" s="1220"/>
      <c r="S806" s="1220"/>
      <c r="T806" s="1220"/>
      <c r="U806" s="1220">
        <v>15069.83</v>
      </c>
      <c r="V806" s="1220"/>
      <c r="W806" s="1220"/>
      <c r="X806" s="1220"/>
      <c r="Y806" s="1220"/>
      <c r="Z806" s="1220"/>
      <c r="AA806" s="1220"/>
      <c r="AB806" s="1220"/>
      <c r="AC806" s="1220"/>
      <c r="AD806" s="1220"/>
      <c r="AE806" s="1220"/>
      <c r="AF806" s="1220"/>
      <c r="AG806" s="1220"/>
      <c r="AH806" s="1220"/>
      <c r="AI806" s="1220"/>
      <c r="AJ806" s="1220"/>
      <c r="AK806" s="1220"/>
      <c r="AL806" s="1220"/>
      <c r="AM806" s="1224">
        <v>1441.74</v>
      </c>
      <c r="AN806" s="1224"/>
      <c r="AO806" s="1224"/>
      <c r="AP806" s="1224"/>
      <c r="AQ806" s="1224"/>
      <c r="AR806" s="1224"/>
      <c r="AS806" s="1224"/>
      <c r="AT806" s="1224"/>
      <c r="AU806" s="1224"/>
      <c r="AV806" s="1224"/>
      <c r="AW806" s="1224"/>
      <c r="AX806" s="1224"/>
      <c r="AY806" s="1224"/>
      <c r="AZ806" s="1224"/>
      <c r="BA806" s="1224"/>
      <c r="BB806" s="1224"/>
      <c r="BC806" s="1224"/>
      <c r="BD806" s="1224"/>
      <c r="BE806" s="1224"/>
      <c r="BF806" s="1224"/>
    </row>
    <row r="807" spans="1:58" ht="9.9499999999999993" customHeight="1">
      <c r="A807" s="1221">
        <v>43411</v>
      </c>
      <c r="B807" s="1221"/>
      <c r="C807" s="1221"/>
      <c r="D807" s="1222" t="s">
        <v>6560</v>
      </c>
      <c r="E807" s="1222"/>
      <c r="F807" s="1222"/>
      <c r="G807" s="1220">
        <v>1407.82</v>
      </c>
      <c r="H807" s="1220"/>
      <c r="I807" s="1220"/>
      <c r="J807" s="1220"/>
      <c r="K807" s="1220"/>
      <c r="L807" s="1220"/>
      <c r="M807" s="1220"/>
      <c r="N807" s="1220"/>
      <c r="O807" s="1220">
        <v>1407.82</v>
      </c>
      <c r="P807" s="1220"/>
      <c r="Q807" s="1220"/>
      <c r="R807" s="1220"/>
      <c r="S807" s="1220"/>
      <c r="T807" s="1220"/>
      <c r="U807" s="1220">
        <v>16477.650000000001</v>
      </c>
      <c r="V807" s="1220"/>
      <c r="W807" s="1220"/>
      <c r="X807" s="1220"/>
      <c r="Y807" s="1220"/>
      <c r="Z807" s="1220"/>
      <c r="AA807" s="1220"/>
      <c r="AB807" s="1220"/>
      <c r="AC807" s="1220"/>
      <c r="AD807" s="1220"/>
      <c r="AE807" s="1220"/>
      <c r="AF807" s="1220"/>
      <c r="AG807" s="1220"/>
      <c r="AH807" s="1220"/>
      <c r="AI807" s="1220"/>
      <c r="AJ807" s="1220"/>
      <c r="AK807" s="1220"/>
      <c r="AL807" s="1220"/>
      <c r="AM807" s="1224">
        <v>1407.82</v>
      </c>
      <c r="AN807" s="1224"/>
      <c r="AO807" s="1224"/>
      <c r="AP807" s="1224"/>
      <c r="AQ807" s="1224"/>
      <c r="AR807" s="1224"/>
      <c r="AS807" s="1224"/>
      <c r="AT807" s="1224"/>
      <c r="AU807" s="1224"/>
      <c r="AV807" s="1224"/>
      <c r="AW807" s="1224"/>
      <c r="AX807" s="1224"/>
      <c r="AY807" s="1224"/>
      <c r="AZ807" s="1224"/>
      <c r="BA807" s="1224"/>
      <c r="BB807" s="1224"/>
      <c r="BC807" s="1224"/>
      <c r="BD807" s="1224"/>
      <c r="BE807" s="1224"/>
      <c r="BF807" s="1224"/>
    </row>
    <row r="808" spans="1:58" ht="9.9499999999999993" customHeight="1">
      <c r="A808" s="1221">
        <v>43439</v>
      </c>
      <c r="B808" s="1221"/>
      <c r="C808" s="1221"/>
      <c r="D808" s="1222" t="s">
        <v>6561</v>
      </c>
      <c r="E808" s="1222"/>
      <c r="F808" s="1222"/>
      <c r="G808" s="1220">
        <v>1373.91</v>
      </c>
      <c r="H808" s="1220"/>
      <c r="I808" s="1220"/>
      <c r="J808" s="1220"/>
      <c r="K808" s="1220"/>
      <c r="L808" s="1220"/>
      <c r="M808" s="1220"/>
      <c r="N808" s="1220"/>
      <c r="O808" s="1220">
        <v>1373.91</v>
      </c>
      <c r="P808" s="1220"/>
      <c r="Q808" s="1220"/>
      <c r="R808" s="1220"/>
      <c r="S808" s="1220"/>
      <c r="T808" s="1220"/>
      <c r="U808" s="1220">
        <v>17851.560000000001</v>
      </c>
      <c r="V808" s="1220"/>
      <c r="W808" s="1220"/>
      <c r="X808" s="1220"/>
      <c r="Y808" s="1220"/>
      <c r="Z808" s="1220"/>
      <c r="AA808" s="1220"/>
      <c r="AB808" s="1220"/>
      <c r="AC808" s="1220"/>
      <c r="AD808" s="1220"/>
      <c r="AE808" s="1220"/>
      <c r="AF808" s="1220"/>
      <c r="AG808" s="1220"/>
      <c r="AH808" s="1220"/>
      <c r="AI808" s="1220"/>
      <c r="AJ808" s="1220"/>
      <c r="AK808" s="1220"/>
      <c r="AL808" s="1220"/>
      <c r="AM808" s="1224">
        <v>1373.91</v>
      </c>
      <c r="AN808" s="1224"/>
      <c r="AO808" s="1224"/>
      <c r="AP808" s="1224"/>
      <c r="AQ808" s="1224"/>
      <c r="AR808" s="1224"/>
      <c r="AS808" s="1224"/>
      <c r="AT808" s="1224"/>
      <c r="AU808" s="1224"/>
      <c r="AV808" s="1224"/>
      <c r="AW808" s="1224"/>
      <c r="AX808" s="1224"/>
      <c r="AY808" s="1224"/>
      <c r="AZ808" s="1224"/>
      <c r="BA808" s="1224"/>
      <c r="BB808" s="1224"/>
      <c r="BC808" s="1224"/>
      <c r="BD808" s="1224"/>
      <c r="BE808" s="1224"/>
      <c r="BF808" s="1224"/>
    </row>
    <row r="809" spans="1:58" ht="9.9499999999999993" customHeight="1">
      <c r="A809" s="1221">
        <v>43475</v>
      </c>
      <c r="B809" s="1221"/>
      <c r="C809" s="1221"/>
      <c r="D809" s="1222" t="s">
        <v>6562</v>
      </c>
      <c r="E809" s="1222"/>
      <c r="F809" s="1222"/>
      <c r="G809" s="1220">
        <v>1407.82</v>
      </c>
      <c r="H809" s="1220"/>
      <c r="I809" s="1220"/>
      <c r="J809" s="1220"/>
      <c r="K809" s="1220"/>
      <c r="L809" s="1220"/>
      <c r="M809" s="1220"/>
      <c r="N809" s="1220"/>
      <c r="O809" s="1220">
        <v>1407.82</v>
      </c>
      <c r="P809" s="1220"/>
      <c r="Q809" s="1220"/>
      <c r="R809" s="1220"/>
      <c r="S809" s="1220"/>
      <c r="T809" s="1220"/>
      <c r="U809" s="1220">
        <v>19259.38</v>
      </c>
      <c r="V809" s="1220"/>
      <c r="W809" s="1220"/>
      <c r="X809" s="1220"/>
      <c r="Y809" s="1220"/>
      <c r="Z809" s="1220"/>
      <c r="AA809" s="1220"/>
      <c r="AB809" s="1220"/>
      <c r="AC809" s="1220"/>
      <c r="AD809" s="1220"/>
      <c r="AE809" s="1220"/>
      <c r="AF809" s="1220"/>
      <c r="AG809" s="1220"/>
      <c r="AH809" s="1220"/>
      <c r="AI809" s="1220"/>
      <c r="AJ809" s="1220"/>
      <c r="AK809" s="1220"/>
      <c r="AL809" s="1220"/>
      <c r="AM809" s="1224">
        <v>1407.82</v>
      </c>
      <c r="AN809" s="1224"/>
      <c r="AO809" s="1224"/>
      <c r="AP809" s="1224"/>
      <c r="AQ809" s="1224"/>
      <c r="AR809" s="1224"/>
      <c r="AS809" s="1224"/>
      <c r="AT809" s="1224"/>
      <c r="AU809" s="1224"/>
      <c r="AV809" s="1224"/>
      <c r="AW809" s="1224"/>
      <c r="AX809" s="1224"/>
      <c r="AY809" s="1224"/>
      <c r="AZ809" s="1224"/>
      <c r="BA809" s="1224"/>
      <c r="BB809" s="1224"/>
      <c r="BC809" s="1224"/>
      <c r="BD809" s="1224"/>
      <c r="BE809" s="1224"/>
      <c r="BF809" s="1224"/>
    </row>
    <row r="810" spans="1:58" ht="9.9499999999999993" customHeight="1">
      <c r="A810" s="1221">
        <v>43503</v>
      </c>
      <c r="B810" s="1221"/>
      <c r="C810" s="1221"/>
      <c r="D810" s="1222" t="s">
        <v>6563</v>
      </c>
      <c r="E810" s="1222"/>
      <c r="F810" s="1222"/>
      <c r="G810" s="1220">
        <v>1505.18</v>
      </c>
      <c r="H810" s="1220"/>
      <c r="I810" s="1220"/>
      <c r="J810" s="1220"/>
      <c r="K810" s="1220"/>
      <c r="L810" s="1220"/>
      <c r="M810" s="1220"/>
      <c r="N810" s="1220"/>
      <c r="O810" s="1220">
        <v>1505.18</v>
      </c>
      <c r="P810" s="1220"/>
      <c r="Q810" s="1220"/>
      <c r="R810" s="1220"/>
      <c r="S810" s="1220"/>
      <c r="T810" s="1220"/>
      <c r="U810" s="1220">
        <v>20764.560000000001</v>
      </c>
      <c r="V810" s="1220"/>
      <c r="W810" s="1220"/>
      <c r="X810" s="1220"/>
      <c r="Y810" s="1220"/>
      <c r="Z810" s="1220"/>
      <c r="AA810" s="1220"/>
      <c r="AB810" s="1220"/>
      <c r="AC810" s="1220"/>
      <c r="AD810" s="1220"/>
      <c r="AE810" s="1220"/>
      <c r="AF810" s="1220"/>
      <c r="AG810" s="1220"/>
      <c r="AH810" s="1220"/>
      <c r="AI810" s="1220"/>
      <c r="AJ810" s="1220"/>
      <c r="AK810" s="1220"/>
      <c r="AL810" s="1220"/>
      <c r="AM810" s="1224">
        <v>1505.18</v>
      </c>
      <c r="AN810" s="1224"/>
      <c r="AO810" s="1224"/>
      <c r="AP810" s="1224"/>
      <c r="AQ810" s="1224"/>
      <c r="AR810" s="1224"/>
      <c r="AS810" s="1224"/>
      <c r="AT810" s="1224"/>
      <c r="AU810" s="1224"/>
      <c r="AV810" s="1224"/>
      <c r="AW810" s="1224"/>
      <c r="AX810" s="1224"/>
      <c r="AY810" s="1224"/>
      <c r="AZ810" s="1224"/>
      <c r="BA810" s="1224"/>
      <c r="BB810" s="1224"/>
      <c r="BC810" s="1224"/>
      <c r="BD810" s="1224"/>
      <c r="BE810" s="1224"/>
      <c r="BF810" s="1224"/>
    </row>
    <row r="811" spans="1:58" ht="9.9499999999999993" customHeight="1">
      <c r="A811" s="1221">
        <v>43570</v>
      </c>
      <c r="B811" s="1221"/>
      <c r="C811" s="1221"/>
      <c r="D811" s="1222" t="s">
        <v>6564</v>
      </c>
      <c r="E811" s="1222"/>
      <c r="F811" s="1222"/>
      <c r="G811" s="1220">
        <v>1397.33</v>
      </c>
      <c r="H811" s="1220"/>
      <c r="I811" s="1220"/>
      <c r="J811" s="1220"/>
      <c r="K811" s="1220"/>
      <c r="L811" s="1220"/>
      <c r="M811" s="1220"/>
      <c r="N811" s="1220"/>
      <c r="O811" s="1220">
        <v>1397.33</v>
      </c>
      <c r="P811" s="1220"/>
      <c r="Q811" s="1220"/>
      <c r="R811" s="1220"/>
      <c r="S811" s="1220"/>
      <c r="T811" s="1220"/>
      <c r="U811" s="1220">
        <v>22161.89</v>
      </c>
      <c r="V811" s="1220"/>
      <c r="W811" s="1220"/>
      <c r="X811" s="1220"/>
      <c r="Y811" s="1220"/>
      <c r="Z811" s="1220"/>
      <c r="AA811" s="1220"/>
      <c r="AB811" s="1220"/>
      <c r="AC811" s="1220"/>
      <c r="AD811" s="1220"/>
      <c r="AE811" s="1220"/>
      <c r="AF811" s="1220"/>
      <c r="AG811" s="1220"/>
      <c r="AH811" s="1220"/>
      <c r="AI811" s="1220"/>
      <c r="AJ811" s="1220"/>
      <c r="AK811" s="1220"/>
      <c r="AL811" s="1220"/>
      <c r="AM811" s="1224">
        <v>1397.33</v>
      </c>
      <c r="AN811" s="1224"/>
      <c r="AO811" s="1224"/>
      <c r="AP811" s="1224"/>
      <c r="AQ811" s="1224"/>
      <c r="AR811" s="1224"/>
      <c r="AS811" s="1224"/>
      <c r="AT811" s="1224"/>
      <c r="AU811" s="1224"/>
      <c r="AV811" s="1224"/>
      <c r="AW811" s="1224"/>
      <c r="AX811" s="1224"/>
      <c r="AY811" s="1224"/>
      <c r="AZ811" s="1224"/>
      <c r="BA811" s="1224"/>
      <c r="BB811" s="1224"/>
      <c r="BC811" s="1224"/>
      <c r="BD811" s="1224"/>
      <c r="BE811" s="1224"/>
      <c r="BF811" s="1224"/>
    </row>
    <row r="812" spans="1:58" ht="9.9499999999999993" customHeight="1">
      <c r="A812" s="1221">
        <v>43570</v>
      </c>
      <c r="B812" s="1221"/>
      <c r="C812" s="1221"/>
      <c r="D812" s="1222" t="s">
        <v>6565</v>
      </c>
      <c r="E812" s="1222"/>
      <c r="F812" s="1222"/>
      <c r="G812" s="1220">
        <v>1397.33</v>
      </c>
      <c r="H812" s="1220"/>
      <c r="I812" s="1220"/>
      <c r="J812" s="1220"/>
      <c r="K812" s="1220"/>
      <c r="L812" s="1220"/>
      <c r="M812" s="1220"/>
      <c r="N812" s="1220"/>
      <c r="O812" s="1220">
        <v>1397.33</v>
      </c>
      <c r="P812" s="1220"/>
      <c r="Q812" s="1220"/>
      <c r="R812" s="1220"/>
      <c r="S812" s="1220"/>
      <c r="T812" s="1220"/>
      <c r="U812" s="1220">
        <v>23559.22</v>
      </c>
      <c r="V812" s="1220"/>
      <c r="W812" s="1220"/>
      <c r="X812" s="1220"/>
      <c r="Y812" s="1220"/>
      <c r="Z812" s="1220"/>
      <c r="AA812" s="1220"/>
      <c r="AB812" s="1220"/>
      <c r="AC812" s="1220"/>
      <c r="AD812" s="1220"/>
      <c r="AE812" s="1220"/>
      <c r="AF812" s="1220"/>
      <c r="AG812" s="1220"/>
      <c r="AH812" s="1220"/>
      <c r="AI812" s="1220"/>
      <c r="AJ812" s="1220"/>
      <c r="AK812" s="1220"/>
      <c r="AL812" s="1220"/>
      <c r="AM812" s="1224">
        <v>1397.33</v>
      </c>
      <c r="AN812" s="1224"/>
      <c r="AO812" s="1224"/>
      <c r="AP812" s="1224"/>
      <c r="AQ812" s="1224"/>
      <c r="AR812" s="1224"/>
      <c r="AS812" s="1224"/>
      <c r="AT812" s="1224"/>
      <c r="AU812" s="1224"/>
      <c r="AV812" s="1224"/>
      <c r="AW812" s="1224"/>
      <c r="AX812" s="1224"/>
      <c r="AY812" s="1224"/>
      <c r="AZ812" s="1224"/>
      <c r="BA812" s="1224"/>
      <c r="BB812" s="1224"/>
      <c r="BC812" s="1224"/>
      <c r="BD812" s="1224"/>
      <c r="BE812" s="1224"/>
      <c r="BF812" s="1224"/>
    </row>
    <row r="813" spans="1:58" ht="14.1" customHeight="1">
      <c r="A813" s="1221">
        <v>43683</v>
      </c>
      <c r="B813" s="1221"/>
      <c r="C813" s="1221"/>
      <c r="D813" s="1222" t="s">
        <v>6566</v>
      </c>
      <c r="E813" s="1222"/>
      <c r="F813" s="1222"/>
      <c r="G813" s="1220">
        <v>1397.33</v>
      </c>
      <c r="H813" s="1220"/>
      <c r="I813" s="1220"/>
      <c r="J813" s="1220"/>
      <c r="K813" s="1220"/>
      <c r="L813" s="1220"/>
      <c r="M813" s="1220"/>
      <c r="N813" s="1220"/>
      <c r="O813" s="1220">
        <v>1397.33</v>
      </c>
      <c r="P813" s="1220"/>
      <c r="Q813" s="1220"/>
      <c r="R813" s="1220"/>
      <c r="S813" s="1220"/>
      <c r="T813" s="1220"/>
      <c r="U813" s="1220">
        <v>24956.55</v>
      </c>
      <c r="V813" s="1220"/>
      <c r="W813" s="1220"/>
      <c r="X813" s="1220"/>
      <c r="Y813" s="1220"/>
      <c r="Z813" s="1220"/>
      <c r="AA813" s="1220"/>
      <c r="AB813" s="1220"/>
      <c r="AC813" s="1220"/>
      <c r="AD813" s="1220"/>
      <c r="AE813" s="1220"/>
      <c r="AF813" s="1220"/>
      <c r="AG813" s="1220"/>
      <c r="AH813" s="1220"/>
      <c r="AI813" s="1220"/>
      <c r="AJ813" s="1220"/>
      <c r="AK813" s="1220"/>
      <c r="AL813" s="1220"/>
      <c r="AM813" s="1224">
        <v>1397.33</v>
      </c>
      <c r="AN813" s="1224"/>
      <c r="AO813" s="1224"/>
      <c r="AP813" s="1224"/>
      <c r="AQ813" s="1224"/>
      <c r="AR813" s="1224"/>
      <c r="AS813" s="1224"/>
      <c r="AT813" s="1224"/>
      <c r="AU813" s="1224"/>
      <c r="AV813" s="1224"/>
      <c r="AW813" s="1224"/>
      <c r="AX813" s="1224"/>
      <c r="AY813" s="1224"/>
      <c r="AZ813" s="1224"/>
      <c r="BA813" s="1224"/>
      <c r="BB813" s="1224"/>
      <c r="BC813" s="1224"/>
      <c r="BD813" s="1224"/>
      <c r="BE813" s="1224"/>
      <c r="BF813" s="1224"/>
    </row>
    <row r="814" spans="1:58" ht="14.1" customHeight="1">
      <c r="A814" s="1013" t="s">
        <v>6567</v>
      </c>
    </row>
    <row r="815" spans="1:58" ht="14.1" customHeight="1">
      <c r="A815" s="1013" t="s">
        <v>6568</v>
      </c>
    </row>
    <row r="816" spans="1:58" ht="11.1" customHeight="1">
      <c r="A816" s="1014" t="s">
        <v>6569</v>
      </c>
    </row>
    <row r="817" spans="1:58" ht="14.1" customHeight="1">
      <c r="A817" s="1013" t="s">
        <v>6570</v>
      </c>
    </row>
    <row r="818" spans="1:58" ht="14.1" customHeight="1">
      <c r="A818" s="1013" t="s">
        <v>6571</v>
      </c>
    </row>
    <row r="819" spans="1:58" ht="11.1" customHeight="1">
      <c r="A819" s="1014" t="s">
        <v>6572</v>
      </c>
    </row>
    <row r="820" spans="1:58" ht="14.1" customHeight="1">
      <c r="A820" s="1013" t="s">
        <v>6573</v>
      </c>
    </row>
    <row r="821" spans="1:58" ht="14.1" customHeight="1">
      <c r="A821" s="1013" t="s">
        <v>6574</v>
      </c>
    </row>
    <row r="822" spans="1:58" ht="12.95" customHeight="1">
      <c r="A822" s="1111"/>
      <c r="B822" s="1111"/>
      <c r="C822" s="1111"/>
      <c r="D822" s="1111"/>
      <c r="E822" s="1111"/>
      <c r="F822" s="1111"/>
      <c r="G822" s="1111"/>
      <c r="H822" s="1111"/>
      <c r="I822" s="1111"/>
      <c r="J822" s="1111"/>
      <c r="K822" s="1111"/>
      <c r="L822" s="1111"/>
      <c r="M822" s="1111"/>
      <c r="N822" s="1111"/>
      <c r="O822" s="1111"/>
      <c r="P822" s="1111"/>
      <c r="Q822" s="1111"/>
      <c r="R822" s="1111"/>
      <c r="S822" s="1111"/>
      <c r="T822" s="1111"/>
      <c r="U822" s="1111"/>
      <c r="V822" s="1111"/>
      <c r="W822" s="1111"/>
      <c r="X822" s="1111"/>
      <c r="Y822" s="1111"/>
    </row>
    <row r="823" spans="1:58" ht="12.95" customHeight="1">
      <c r="A823" s="1111"/>
      <c r="B823" s="1111"/>
      <c r="C823" s="1111"/>
      <c r="D823" s="1111"/>
      <c r="E823" s="1111"/>
      <c r="F823" s="1111"/>
      <c r="G823" s="1111"/>
      <c r="H823" s="1111"/>
      <c r="I823" s="1111"/>
      <c r="J823" s="1111"/>
      <c r="K823" s="1111"/>
      <c r="L823" s="1111"/>
      <c r="M823" s="1111"/>
      <c r="N823" s="1111"/>
      <c r="O823" s="1111"/>
      <c r="P823" s="1111"/>
      <c r="Q823" s="1111"/>
      <c r="R823" s="1111"/>
      <c r="S823" s="1111"/>
      <c r="T823" s="1111"/>
      <c r="U823" s="1111"/>
      <c r="V823" s="1111"/>
      <c r="W823" s="1111"/>
      <c r="X823" s="1111"/>
      <c r="Y823" s="1111"/>
    </row>
    <row r="824" spans="1:58" ht="14.1" customHeight="1">
      <c r="A824" s="1221">
        <v>43475</v>
      </c>
      <c r="B824" s="1221"/>
      <c r="C824" s="1221"/>
      <c r="D824" s="1222" t="s">
        <v>6575</v>
      </c>
      <c r="E824" s="1222"/>
      <c r="F824" s="1220">
        <v>16729.52</v>
      </c>
      <c r="G824" s="1220"/>
      <c r="H824" s="1220"/>
      <c r="I824" s="1220"/>
      <c r="J824" s="1220"/>
      <c r="K824" s="1220"/>
      <c r="L824" s="1220"/>
      <c r="M824" s="1220"/>
      <c r="N824" s="1220">
        <v>16729.52</v>
      </c>
      <c r="O824" s="1220"/>
      <c r="P824" s="1220"/>
      <c r="Q824" s="1220"/>
      <c r="R824" s="1220"/>
      <c r="S824" s="1220"/>
      <c r="T824" s="1220"/>
      <c r="U824" s="1220">
        <v>16729.52</v>
      </c>
      <c r="V824" s="1220"/>
      <c r="W824" s="1220"/>
      <c r="X824" s="1220"/>
      <c r="Y824" s="1220"/>
      <c r="Z824" s="1220"/>
      <c r="AA824" s="1220"/>
      <c r="AB824" s="1220"/>
      <c r="AC824" s="1220"/>
      <c r="AD824" s="1111"/>
      <c r="AE824" s="1111"/>
      <c r="AF824" s="1111"/>
      <c r="AG824" s="1111"/>
      <c r="AH824" s="1111"/>
      <c r="AI824" s="1111"/>
      <c r="AJ824" s="1111"/>
      <c r="AK824" s="1111"/>
      <c r="AL824" s="1111"/>
      <c r="AM824" s="1111"/>
      <c r="AN824" s="1111"/>
      <c r="AO824" s="1111"/>
      <c r="AP824" s="1111"/>
      <c r="AQ824" s="1111"/>
      <c r="AR824" s="1111"/>
      <c r="AS824" s="1111"/>
      <c r="AT824" s="1111"/>
      <c r="AU824" s="1111"/>
      <c r="AV824" s="1111"/>
      <c r="AW824" s="1111"/>
      <c r="AX824" s="1111"/>
      <c r="AY824" s="1111"/>
      <c r="AZ824" s="1111"/>
      <c r="BA824" s="1111"/>
      <c r="BB824" s="1111"/>
      <c r="BC824" s="1220">
        <v>16729.52</v>
      </c>
      <c r="BD824" s="1220"/>
      <c r="BE824" s="1220"/>
      <c r="BF824" s="1220"/>
    </row>
    <row r="825" spans="1:58" ht="9.9499999999999993" customHeight="1">
      <c r="A825" s="1221">
        <v>43903</v>
      </c>
      <c r="B825" s="1221"/>
      <c r="C825" s="1221"/>
      <c r="D825" s="1222" t="s">
        <v>6576</v>
      </c>
      <c r="E825" s="1222"/>
      <c r="F825" s="1220">
        <v>2296.37</v>
      </c>
      <c r="G825" s="1220"/>
      <c r="H825" s="1220"/>
      <c r="I825" s="1220"/>
      <c r="J825" s="1220"/>
      <c r="K825" s="1220"/>
      <c r="L825" s="1220"/>
      <c r="M825" s="1220"/>
      <c r="N825" s="1220">
        <v>2296.37</v>
      </c>
      <c r="O825" s="1220"/>
      <c r="P825" s="1220"/>
      <c r="Q825" s="1220"/>
      <c r="R825" s="1220"/>
      <c r="S825" s="1220"/>
      <c r="T825" s="1220"/>
      <c r="U825" s="1220">
        <v>19025.89</v>
      </c>
      <c r="V825" s="1220"/>
      <c r="W825" s="1220"/>
      <c r="X825" s="1220"/>
      <c r="Y825" s="1220"/>
      <c r="Z825" s="1220"/>
      <c r="AA825" s="1220"/>
      <c r="AB825" s="1220"/>
      <c r="AC825" s="1220"/>
      <c r="AD825" s="1111"/>
      <c r="AE825" s="1111"/>
      <c r="AF825" s="1111"/>
      <c r="AG825" s="1111"/>
      <c r="AH825" s="1111"/>
      <c r="AI825" s="1111"/>
      <c r="AJ825" s="1111"/>
      <c r="AK825" s="1111"/>
      <c r="AL825" s="1111"/>
      <c r="AM825" s="1111"/>
      <c r="AN825" s="1111"/>
      <c r="AO825" s="1111"/>
      <c r="AP825" s="1111"/>
      <c r="AQ825" s="1111"/>
      <c r="AR825" s="1111"/>
      <c r="AS825" s="1111"/>
      <c r="AT825" s="1111"/>
      <c r="AU825" s="1111"/>
      <c r="AV825" s="1111"/>
      <c r="AW825" s="1111"/>
      <c r="AX825" s="1111"/>
      <c r="AY825" s="1111"/>
      <c r="AZ825" s="1111"/>
      <c r="BA825" s="1111"/>
      <c r="BB825" s="1111"/>
      <c r="BC825" s="1220">
        <v>2296.37</v>
      </c>
      <c r="BD825" s="1220"/>
      <c r="BE825" s="1220"/>
      <c r="BF825" s="1220"/>
    </row>
    <row r="826" spans="1:58" ht="9.9499999999999993" customHeight="1">
      <c r="A826" s="1221">
        <v>44013</v>
      </c>
      <c r="B826" s="1221"/>
      <c r="C826" s="1221"/>
      <c r="D826" s="1222" t="s">
        <v>6577</v>
      </c>
      <c r="E826" s="1222"/>
      <c r="F826" s="1220">
        <v>2296.37</v>
      </c>
      <c r="G826" s="1220"/>
      <c r="H826" s="1220"/>
      <c r="I826" s="1220"/>
      <c r="J826" s="1220"/>
      <c r="K826" s="1220"/>
      <c r="L826" s="1220"/>
      <c r="M826" s="1220"/>
      <c r="N826" s="1220">
        <v>2296.37</v>
      </c>
      <c r="O826" s="1220"/>
      <c r="P826" s="1220"/>
      <c r="Q826" s="1220"/>
      <c r="R826" s="1220"/>
      <c r="S826" s="1220"/>
      <c r="T826" s="1220"/>
      <c r="U826" s="1220">
        <v>21322.26</v>
      </c>
      <c r="V826" s="1220"/>
      <c r="W826" s="1220"/>
      <c r="X826" s="1220"/>
      <c r="Y826" s="1220"/>
      <c r="Z826" s="1220"/>
      <c r="AA826" s="1220"/>
      <c r="AB826" s="1220"/>
      <c r="AC826" s="1220"/>
      <c r="AD826" s="1111"/>
      <c r="AE826" s="1111"/>
      <c r="AF826" s="1111"/>
      <c r="AG826" s="1111"/>
      <c r="AH826" s="1111"/>
      <c r="AI826" s="1111"/>
      <c r="AJ826" s="1111"/>
      <c r="AK826" s="1111"/>
      <c r="AL826" s="1111"/>
      <c r="AM826" s="1111"/>
      <c r="AN826" s="1111"/>
      <c r="AO826" s="1111"/>
      <c r="AP826" s="1111"/>
      <c r="AQ826" s="1111"/>
      <c r="AR826" s="1111"/>
      <c r="AS826" s="1220">
        <v>2296.37</v>
      </c>
      <c r="AT826" s="1220"/>
      <c r="AU826" s="1220"/>
      <c r="AV826" s="1220"/>
      <c r="AW826" s="1220"/>
      <c r="AX826" s="1220"/>
      <c r="AY826" s="1220"/>
      <c r="AZ826" s="1220"/>
      <c r="BA826" s="1220"/>
      <c r="BB826" s="1220"/>
      <c r="BC826" s="1111"/>
      <c r="BD826" s="1111"/>
      <c r="BE826" s="1111"/>
      <c r="BF826" s="1111"/>
    </row>
    <row r="827" spans="1:58" ht="14.1" customHeight="1">
      <c r="A827" s="1221">
        <v>44026</v>
      </c>
      <c r="B827" s="1221"/>
      <c r="C827" s="1221"/>
      <c r="D827" s="1222" t="s">
        <v>6578</v>
      </c>
      <c r="E827" s="1222"/>
      <c r="F827" s="1220">
        <v>2718.68</v>
      </c>
      <c r="G827" s="1220"/>
      <c r="H827" s="1220"/>
      <c r="I827" s="1220"/>
      <c r="J827" s="1220"/>
      <c r="K827" s="1220"/>
      <c r="L827" s="1220"/>
      <c r="M827" s="1220"/>
      <c r="N827" s="1220">
        <v>2718.68</v>
      </c>
      <c r="O827" s="1220"/>
      <c r="P827" s="1220"/>
      <c r="Q827" s="1220"/>
      <c r="R827" s="1220"/>
      <c r="S827" s="1220"/>
      <c r="T827" s="1220"/>
      <c r="U827" s="1220">
        <v>24040.94</v>
      </c>
      <c r="V827" s="1220"/>
      <c r="W827" s="1220"/>
      <c r="X827" s="1220"/>
      <c r="Y827" s="1220"/>
      <c r="Z827" s="1220"/>
      <c r="AA827" s="1220"/>
      <c r="AB827" s="1220"/>
      <c r="AC827" s="1220"/>
      <c r="AD827" s="1220">
        <v>2718.68</v>
      </c>
      <c r="AE827" s="1220"/>
      <c r="AF827" s="1220"/>
      <c r="AG827" s="1220"/>
      <c r="AH827" s="1220"/>
      <c r="AI827" s="1220"/>
      <c r="AJ827" s="1220"/>
      <c r="AK827" s="1220"/>
      <c r="AL827" s="1220"/>
      <c r="AM827" s="1220"/>
      <c r="AN827" s="1220"/>
      <c r="AO827" s="1220"/>
      <c r="AP827" s="1220"/>
      <c r="AQ827" s="1220"/>
      <c r="AR827" s="1220"/>
      <c r="AS827" s="1111"/>
      <c r="AT827" s="1111"/>
      <c r="AU827" s="1111"/>
      <c r="AV827" s="1111"/>
      <c r="AW827" s="1111"/>
      <c r="AX827" s="1111"/>
      <c r="AY827" s="1111"/>
      <c r="AZ827" s="1111"/>
      <c r="BA827" s="1111"/>
      <c r="BB827" s="1111"/>
      <c r="BC827" s="1111"/>
      <c r="BD827" s="1111"/>
      <c r="BE827" s="1111"/>
      <c r="BF827" s="1111"/>
    </row>
    <row r="828" spans="1:58" ht="14.1" customHeight="1">
      <c r="A828" s="1013" t="s">
        <v>6579</v>
      </c>
    </row>
    <row r="829" spans="1:58" ht="14.1" customHeight="1">
      <c r="A829" s="1013" t="s">
        <v>6580</v>
      </c>
    </row>
    <row r="830" spans="1:58" ht="11.1" customHeight="1">
      <c r="A830" s="1014" t="s">
        <v>6581</v>
      </c>
    </row>
    <row r="831" spans="1:58" ht="14.1" customHeight="1">
      <c r="A831" s="1013" t="s">
        <v>6582</v>
      </c>
    </row>
    <row r="832" spans="1:58" ht="14.1" customHeight="1">
      <c r="A832" s="1013" t="s">
        <v>6583</v>
      </c>
    </row>
    <row r="833" spans="1:58" ht="11.1" customHeight="1">
      <c r="A833" s="1014" t="s">
        <v>6584</v>
      </c>
    </row>
    <row r="834" spans="1:58" ht="12.95" customHeight="1">
      <c r="A834" s="1111"/>
      <c r="B834" s="1111"/>
      <c r="C834" s="1111"/>
      <c r="D834" s="1111"/>
      <c r="E834" s="1111"/>
      <c r="F834" s="1111"/>
      <c r="G834" s="1111"/>
      <c r="H834" s="1111"/>
      <c r="I834" s="1111"/>
      <c r="J834" s="1111"/>
      <c r="K834" s="1111"/>
      <c r="L834" s="1111"/>
      <c r="M834" s="1111"/>
      <c r="N834" s="1111"/>
      <c r="O834" s="1111"/>
      <c r="P834" s="1111"/>
      <c r="Q834" s="1111"/>
      <c r="R834" s="1111"/>
      <c r="S834" s="1111"/>
      <c r="T834" s="1111"/>
      <c r="U834" s="1111"/>
      <c r="V834" s="1111"/>
      <c r="W834" s="1111"/>
      <c r="X834" s="1111"/>
      <c r="Y834" s="1111"/>
    </row>
    <row r="835" spans="1:58" ht="12.95" customHeight="1">
      <c r="A835" s="1111"/>
      <c r="B835" s="1111"/>
      <c r="C835" s="1111"/>
      <c r="D835" s="1111"/>
      <c r="E835" s="1111"/>
      <c r="F835" s="1111"/>
      <c r="G835" s="1111"/>
      <c r="H835" s="1111"/>
      <c r="I835" s="1111"/>
      <c r="J835" s="1111"/>
      <c r="K835" s="1111"/>
      <c r="L835" s="1111"/>
      <c r="M835" s="1111"/>
      <c r="N835" s="1111"/>
      <c r="O835" s="1111"/>
      <c r="P835" s="1111"/>
      <c r="Q835" s="1111"/>
      <c r="R835" s="1111"/>
      <c r="S835" s="1111"/>
      <c r="T835" s="1111"/>
      <c r="U835" s="1111"/>
      <c r="V835" s="1111"/>
      <c r="W835" s="1111"/>
      <c r="X835" s="1111"/>
      <c r="Y835" s="1111"/>
    </row>
    <row r="836" spans="1:58" ht="11.1" customHeight="1">
      <c r="A836" s="1012" t="s">
        <v>5815</v>
      </c>
    </row>
    <row r="837" spans="1:58" ht="14.1" customHeight="1">
      <c r="A837" s="1221">
        <v>43232</v>
      </c>
      <c r="B837" s="1221"/>
      <c r="C837" s="1221"/>
      <c r="D837" s="1222" t="s">
        <v>6585</v>
      </c>
      <c r="E837" s="1222"/>
      <c r="F837" s="1222"/>
      <c r="G837" s="1223">
        <v>173.06</v>
      </c>
      <c r="H837" s="1223"/>
      <c r="I837" s="1223"/>
      <c r="J837" s="1223"/>
      <c r="K837" s="1223"/>
      <c r="L837" s="1223"/>
      <c r="M837" s="1223"/>
      <c r="N837" s="1223"/>
      <c r="O837" s="1223">
        <v>173.06</v>
      </c>
      <c r="P837" s="1223"/>
      <c r="Q837" s="1223"/>
      <c r="R837" s="1223"/>
      <c r="S837" s="1223"/>
      <c r="T837" s="1223"/>
      <c r="U837" s="1223"/>
      <c r="V837" s="1223">
        <v>418.79</v>
      </c>
      <c r="W837" s="1223"/>
      <c r="X837" s="1223"/>
      <c r="Y837" s="1223"/>
      <c r="Z837" s="1223"/>
      <c r="AA837" s="1223"/>
      <c r="AB837" s="1223"/>
      <c r="AC837" s="1223"/>
      <c r="AD837" s="1223"/>
      <c r="AE837" s="1223"/>
      <c r="AF837" s="1223"/>
      <c r="AG837" s="1223"/>
      <c r="AH837" s="1223"/>
      <c r="AI837" s="1223"/>
      <c r="AJ837" s="1223"/>
      <c r="AK837" s="1223"/>
      <c r="AL837" s="1223"/>
      <c r="AM837" s="1225">
        <v>173.06</v>
      </c>
      <c r="AN837" s="1225"/>
      <c r="AO837" s="1225"/>
      <c r="AP837" s="1225"/>
      <c r="AQ837" s="1225"/>
      <c r="AR837" s="1225"/>
      <c r="AS837" s="1225"/>
      <c r="AT837" s="1225"/>
      <c r="AU837" s="1225"/>
      <c r="AV837" s="1225"/>
      <c r="AW837" s="1225"/>
      <c r="AX837" s="1225"/>
      <c r="AY837" s="1225"/>
      <c r="AZ837" s="1225"/>
      <c r="BA837" s="1225"/>
      <c r="BB837" s="1225"/>
      <c r="BC837" s="1225"/>
      <c r="BD837" s="1225"/>
      <c r="BE837" s="1225"/>
      <c r="BF837" s="1225"/>
    </row>
    <row r="838" spans="1:58" ht="9.9499999999999993" customHeight="1">
      <c r="A838" s="1221">
        <v>43232</v>
      </c>
      <c r="B838" s="1221"/>
      <c r="C838" s="1221"/>
      <c r="D838" s="1222" t="s">
        <v>6586</v>
      </c>
      <c r="E838" s="1222"/>
      <c r="F838" s="1222"/>
      <c r="G838" s="1223">
        <v>129.15</v>
      </c>
      <c r="H838" s="1223"/>
      <c r="I838" s="1223"/>
      <c r="J838" s="1223"/>
      <c r="K838" s="1223"/>
      <c r="L838" s="1223"/>
      <c r="M838" s="1223"/>
      <c r="N838" s="1223"/>
      <c r="O838" s="1223">
        <v>129.15</v>
      </c>
      <c r="P838" s="1223"/>
      <c r="Q838" s="1223"/>
      <c r="R838" s="1223"/>
      <c r="S838" s="1223"/>
      <c r="T838" s="1223"/>
      <c r="U838" s="1223"/>
      <c r="V838" s="1223">
        <v>547.94000000000005</v>
      </c>
      <c r="W838" s="1223"/>
      <c r="X838" s="1223"/>
      <c r="Y838" s="1223"/>
      <c r="Z838" s="1223"/>
      <c r="AA838" s="1223"/>
      <c r="AB838" s="1223"/>
      <c r="AC838" s="1223"/>
      <c r="AD838" s="1223"/>
      <c r="AE838" s="1223"/>
      <c r="AF838" s="1223"/>
      <c r="AG838" s="1223"/>
      <c r="AH838" s="1223"/>
      <c r="AI838" s="1223"/>
      <c r="AJ838" s="1223"/>
      <c r="AK838" s="1223"/>
      <c r="AL838" s="1223"/>
      <c r="AM838" s="1225">
        <v>129.15</v>
      </c>
      <c r="AN838" s="1225"/>
      <c r="AO838" s="1225"/>
      <c r="AP838" s="1225"/>
      <c r="AQ838" s="1225"/>
      <c r="AR838" s="1225"/>
      <c r="AS838" s="1225"/>
      <c r="AT838" s="1225"/>
      <c r="AU838" s="1225"/>
      <c r="AV838" s="1225"/>
      <c r="AW838" s="1225"/>
      <c r="AX838" s="1225"/>
      <c r="AY838" s="1225"/>
      <c r="AZ838" s="1225"/>
      <c r="BA838" s="1225"/>
      <c r="BB838" s="1225"/>
      <c r="BC838" s="1225"/>
      <c r="BD838" s="1225"/>
      <c r="BE838" s="1225"/>
      <c r="BF838" s="1225"/>
    </row>
    <row r="839" spans="1:58" ht="9.9499999999999993" customHeight="1">
      <c r="A839" s="1221">
        <v>43364</v>
      </c>
      <c r="B839" s="1221"/>
      <c r="C839" s="1221"/>
      <c r="D839" s="1222" t="s">
        <v>6587</v>
      </c>
      <c r="E839" s="1222"/>
      <c r="F839" s="1222"/>
      <c r="G839" s="1223">
        <v>193.67</v>
      </c>
      <c r="H839" s="1223"/>
      <c r="I839" s="1223"/>
      <c r="J839" s="1223"/>
      <c r="K839" s="1223"/>
      <c r="L839" s="1223"/>
      <c r="M839" s="1223"/>
      <c r="N839" s="1223"/>
      <c r="O839" s="1223">
        <v>193.67</v>
      </c>
      <c r="P839" s="1223"/>
      <c r="Q839" s="1223"/>
      <c r="R839" s="1223"/>
      <c r="S839" s="1223"/>
      <c r="T839" s="1223"/>
      <c r="U839" s="1223"/>
      <c r="V839" s="1223">
        <v>741.61</v>
      </c>
      <c r="W839" s="1223"/>
      <c r="X839" s="1223"/>
      <c r="Y839" s="1223"/>
      <c r="Z839" s="1223"/>
      <c r="AA839" s="1223"/>
      <c r="AB839" s="1223"/>
      <c r="AC839" s="1223"/>
      <c r="AD839" s="1223"/>
      <c r="AE839" s="1223"/>
      <c r="AF839" s="1223"/>
      <c r="AG839" s="1223"/>
      <c r="AH839" s="1223"/>
      <c r="AI839" s="1223"/>
      <c r="AJ839" s="1223"/>
      <c r="AK839" s="1223"/>
      <c r="AL839" s="1223"/>
      <c r="AM839" s="1225">
        <v>193.67</v>
      </c>
      <c r="AN839" s="1225"/>
      <c r="AO839" s="1225"/>
      <c r="AP839" s="1225"/>
      <c r="AQ839" s="1225"/>
      <c r="AR839" s="1225"/>
      <c r="AS839" s="1225"/>
      <c r="AT839" s="1225"/>
      <c r="AU839" s="1225"/>
      <c r="AV839" s="1225"/>
      <c r="AW839" s="1225"/>
      <c r="AX839" s="1225"/>
      <c r="AY839" s="1225"/>
      <c r="AZ839" s="1225"/>
      <c r="BA839" s="1225"/>
      <c r="BB839" s="1225"/>
      <c r="BC839" s="1225"/>
      <c r="BD839" s="1225"/>
      <c r="BE839" s="1225"/>
      <c r="BF839" s="1225"/>
    </row>
    <row r="840" spans="1:58" ht="9.9499999999999993" customHeight="1">
      <c r="A840" s="1221">
        <v>43381</v>
      </c>
      <c r="B840" s="1221"/>
      <c r="C840" s="1221"/>
      <c r="D840" s="1222" t="s">
        <v>6588</v>
      </c>
      <c r="E840" s="1222"/>
      <c r="F840" s="1222"/>
      <c r="G840" s="1223">
        <v>149.58000000000001</v>
      </c>
      <c r="H840" s="1223"/>
      <c r="I840" s="1223"/>
      <c r="J840" s="1223"/>
      <c r="K840" s="1223"/>
      <c r="L840" s="1223"/>
      <c r="M840" s="1223"/>
      <c r="N840" s="1223"/>
      <c r="O840" s="1223">
        <v>149.58000000000001</v>
      </c>
      <c r="P840" s="1223"/>
      <c r="Q840" s="1223"/>
      <c r="R840" s="1223"/>
      <c r="S840" s="1223"/>
      <c r="T840" s="1223"/>
      <c r="U840" s="1223"/>
      <c r="V840" s="1223">
        <v>891.19</v>
      </c>
      <c r="W840" s="1223"/>
      <c r="X840" s="1223"/>
      <c r="Y840" s="1223"/>
      <c r="Z840" s="1223"/>
      <c r="AA840" s="1223"/>
      <c r="AB840" s="1223"/>
      <c r="AC840" s="1223"/>
      <c r="AD840" s="1223"/>
      <c r="AE840" s="1223"/>
      <c r="AF840" s="1223"/>
      <c r="AG840" s="1223"/>
      <c r="AH840" s="1223"/>
      <c r="AI840" s="1223"/>
      <c r="AJ840" s="1223"/>
      <c r="AK840" s="1223"/>
      <c r="AL840" s="1223"/>
      <c r="AM840" s="1225">
        <v>149.58000000000001</v>
      </c>
      <c r="AN840" s="1225"/>
      <c r="AO840" s="1225"/>
      <c r="AP840" s="1225"/>
      <c r="AQ840" s="1225"/>
      <c r="AR840" s="1225"/>
      <c r="AS840" s="1225"/>
      <c r="AT840" s="1225"/>
      <c r="AU840" s="1225"/>
      <c r="AV840" s="1225"/>
      <c r="AW840" s="1225"/>
      <c r="AX840" s="1225"/>
      <c r="AY840" s="1225"/>
      <c r="AZ840" s="1225"/>
      <c r="BA840" s="1225"/>
      <c r="BB840" s="1225"/>
      <c r="BC840" s="1225"/>
      <c r="BD840" s="1225"/>
      <c r="BE840" s="1225"/>
      <c r="BF840" s="1225"/>
    </row>
    <row r="841" spans="1:58" ht="9.9499999999999993" customHeight="1">
      <c r="A841" s="1221">
        <v>43476</v>
      </c>
      <c r="B841" s="1221"/>
      <c r="C841" s="1221"/>
      <c r="D841" s="1222" t="s">
        <v>6589</v>
      </c>
      <c r="E841" s="1222"/>
      <c r="F841" s="1222"/>
      <c r="G841" s="1223">
        <v>251.34</v>
      </c>
      <c r="H841" s="1223"/>
      <c r="I841" s="1223"/>
      <c r="J841" s="1223"/>
      <c r="K841" s="1223"/>
      <c r="L841" s="1223"/>
      <c r="M841" s="1223"/>
      <c r="N841" s="1223"/>
      <c r="O841" s="1223">
        <v>251.34</v>
      </c>
      <c r="P841" s="1223"/>
      <c r="Q841" s="1223"/>
      <c r="R841" s="1223"/>
      <c r="S841" s="1223"/>
      <c r="T841" s="1223"/>
      <c r="U841" s="1223"/>
      <c r="V841" s="1220">
        <v>1142.53</v>
      </c>
      <c r="W841" s="1220"/>
      <c r="X841" s="1220"/>
      <c r="Y841" s="1220"/>
      <c r="Z841" s="1220"/>
      <c r="AA841" s="1220"/>
      <c r="AB841" s="1220"/>
      <c r="AC841" s="1220"/>
      <c r="AD841" s="1220"/>
      <c r="AE841" s="1220"/>
      <c r="AF841" s="1220"/>
      <c r="AG841" s="1220"/>
      <c r="AH841" s="1220"/>
      <c r="AI841" s="1220"/>
      <c r="AJ841" s="1220"/>
      <c r="AK841" s="1220"/>
      <c r="AL841" s="1220"/>
      <c r="AM841" s="1225">
        <v>251.34</v>
      </c>
      <c r="AN841" s="1225"/>
      <c r="AO841" s="1225"/>
      <c r="AP841" s="1225"/>
      <c r="AQ841" s="1225"/>
      <c r="AR841" s="1225"/>
      <c r="AS841" s="1225"/>
      <c r="AT841" s="1225"/>
      <c r="AU841" s="1225"/>
      <c r="AV841" s="1225"/>
      <c r="AW841" s="1225"/>
      <c r="AX841" s="1225"/>
      <c r="AY841" s="1225"/>
      <c r="AZ841" s="1225"/>
      <c r="BA841" s="1225"/>
      <c r="BB841" s="1225"/>
      <c r="BC841" s="1225"/>
      <c r="BD841" s="1225"/>
      <c r="BE841" s="1225"/>
      <c r="BF841" s="1225"/>
    </row>
    <row r="842" spans="1:58" ht="9.9499999999999993" customHeight="1">
      <c r="A842" s="1221">
        <v>43503</v>
      </c>
      <c r="B842" s="1221"/>
      <c r="C842" s="1221"/>
      <c r="D842" s="1222" t="s">
        <v>6590</v>
      </c>
      <c r="E842" s="1222"/>
      <c r="F842" s="1222"/>
      <c r="G842" s="1223">
        <v>181.67</v>
      </c>
      <c r="H842" s="1223"/>
      <c r="I842" s="1223"/>
      <c r="J842" s="1223"/>
      <c r="K842" s="1223"/>
      <c r="L842" s="1223"/>
      <c r="M842" s="1223"/>
      <c r="N842" s="1223"/>
      <c r="O842" s="1223">
        <v>181.67</v>
      </c>
      <c r="P842" s="1223"/>
      <c r="Q842" s="1223"/>
      <c r="R842" s="1223"/>
      <c r="S842" s="1223"/>
      <c r="T842" s="1223"/>
      <c r="U842" s="1223"/>
      <c r="V842" s="1220">
        <v>1324.2</v>
      </c>
      <c r="W842" s="1220"/>
      <c r="X842" s="1220"/>
      <c r="Y842" s="1220"/>
      <c r="Z842" s="1220"/>
      <c r="AA842" s="1220"/>
      <c r="AB842" s="1220"/>
      <c r="AC842" s="1220"/>
      <c r="AD842" s="1220"/>
      <c r="AE842" s="1220"/>
      <c r="AF842" s="1220"/>
      <c r="AG842" s="1220"/>
      <c r="AH842" s="1220"/>
      <c r="AI842" s="1220"/>
      <c r="AJ842" s="1220"/>
      <c r="AK842" s="1220"/>
      <c r="AL842" s="1220"/>
      <c r="AM842" s="1225">
        <v>181.67</v>
      </c>
      <c r="AN842" s="1225"/>
      <c r="AO842" s="1225"/>
      <c r="AP842" s="1225"/>
      <c r="AQ842" s="1225"/>
      <c r="AR842" s="1225"/>
      <c r="AS842" s="1225"/>
      <c r="AT842" s="1225"/>
      <c r="AU842" s="1225"/>
      <c r="AV842" s="1225"/>
      <c r="AW842" s="1225"/>
      <c r="AX842" s="1225"/>
      <c r="AY842" s="1225"/>
      <c r="AZ842" s="1225"/>
      <c r="BA842" s="1225"/>
      <c r="BB842" s="1225"/>
      <c r="BC842" s="1225"/>
      <c r="BD842" s="1225"/>
      <c r="BE842" s="1225"/>
      <c r="BF842" s="1225"/>
    </row>
    <row r="843" spans="1:58" ht="9.9499999999999993" customHeight="1">
      <c r="A843" s="1221">
        <v>43837</v>
      </c>
      <c r="B843" s="1221"/>
      <c r="C843" s="1221"/>
      <c r="D843" s="1222" t="s">
        <v>6591</v>
      </c>
      <c r="E843" s="1222"/>
      <c r="F843" s="1222"/>
      <c r="G843" s="1223">
        <v>134.94999999999999</v>
      </c>
      <c r="H843" s="1223"/>
      <c r="I843" s="1223"/>
      <c r="J843" s="1223"/>
      <c r="K843" s="1223"/>
      <c r="L843" s="1223"/>
      <c r="M843" s="1223"/>
      <c r="N843" s="1223"/>
      <c r="O843" s="1223">
        <v>134.94999999999999</v>
      </c>
      <c r="P843" s="1223"/>
      <c r="Q843" s="1223"/>
      <c r="R843" s="1223"/>
      <c r="S843" s="1223"/>
      <c r="T843" s="1223"/>
      <c r="U843" s="1223"/>
      <c r="V843" s="1220">
        <v>1459.15</v>
      </c>
      <c r="W843" s="1220"/>
      <c r="X843" s="1220"/>
      <c r="Y843" s="1220"/>
      <c r="Z843" s="1220"/>
      <c r="AA843" s="1220"/>
      <c r="AB843" s="1220"/>
      <c r="AC843" s="1220"/>
      <c r="AD843" s="1220"/>
      <c r="AE843" s="1220"/>
      <c r="AF843" s="1220"/>
      <c r="AG843" s="1220"/>
      <c r="AH843" s="1220"/>
      <c r="AI843" s="1220"/>
      <c r="AJ843" s="1220"/>
      <c r="AK843" s="1220"/>
      <c r="AL843" s="1220"/>
      <c r="AM843" s="1225">
        <v>134.94999999999999</v>
      </c>
      <c r="AN843" s="1225"/>
      <c r="AO843" s="1225"/>
      <c r="AP843" s="1225"/>
      <c r="AQ843" s="1225"/>
      <c r="AR843" s="1225"/>
      <c r="AS843" s="1225"/>
      <c r="AT843" s="1225"/>
      <c r="AU843" s="1225"/>
      <c r="AV843" s="1225"/>
      <c r="AW843" s="1225"/>
      <c r="AX843" s="1225"/>
      <c r="AY843" s="1225"/>
      <c r="AZ843" s="1225"/>
      <c r="BA843" s="1225"/>
      <c r="BB843" s="1225"/>
      <c r="BC843" s="1225"/>
      <c r="BD843" s="1225"/>
      <c r="BE843" s="1225"/>
      <c r="BF843" s="1225"/>
    </row>
    <row r="844" spans="1:58" ht="14.1" customHeight="1">
      <c r="A844" s="1221">
        <v>43840</v>
      </c>
      <c r="B844" s="1221"/>
      <c r="C844" s="1221"/>
      <c r="D844" s="1222" t="s">
        <v>6592</v>
      </c>
      <c r="E844" s="1222"/>
      <c r="F844" s="1222"/>
      <c r="G844" s="1223">
        <v>111.57</v>
      </c>
      <c r="H844" s="1223"/>
      <c r="I844" s="1223"/>
      <c r="J844" s="1223"/>
      <c r="K844" s="1223"/>
      <c r="L844" s="1223"/>
      <c r="M844" s="1223"/>
      <c r="N844" s="1223"/>
      <c r="O844" s="1223">
        <v>111.57</v>
      </c>
      <c r="P844" s="1223"/>
      <c r="Q844" s="1223"/>
      <c r="R844" s="1223"/>
      <c r="S844" s="1223"/>
      <c r="T844" s="1223"/>
      <c r="U844" s="1223"/>
      <c r="V844" s="1220">
        <v>1570.72</v>
      </c>
      <c r="W844" s="1220"/>
      <c r="X844" s="1220"/>
      <c r="Y844" s="1220"/>
      <c r="Z844" s="1220"/>
      <c r="AA844" s="1220"/>
      <c r="AB844" s="1220"/>
      <c r="AC844" s="1220"/>
      <c r="AD844" s="1220"/>
      <c r="AE844" s="1220"/>
      <c r="AF844" s="1220"/>
      <c r="AG844" s="1220"/>
      <c r="AH844" s="1220"/>
      <c r="AI844" s="1220"/>
      <c r="AJ844" s="1220"/>
      <c r="AK844" s="1220"/>
      <c r="AL844" s="1220"/>
      <c r="AM844" s="1225">
        <v>111.57</v>
      </c>
      <c r="AN844" s="1225"/>
      <c r="AO844" s="1225"/>
      <c r="AP844" s="1225"/>
      <c r="AQ844" s="1225"/>
      <c r="AR844" s="1225"/>
      <c r="AS844" s="1225"/>
      <c r="AT844" s="1225"/>
      <c r="AU844" s="1225"/>
      <c r="AV844" s="1225"/>
      <c r="AW844" s="1225"/>
      <c r="AX844" s="1225"/>
      <c r="AY844" s="1225"/>
      <c r="AZ844" s="1225"/>
      <c r="BA844" s="1225"/>
      <c r="BB844" s="1225"/>
      <c r="BC844" s="1225"/>
      <c r="BD844" s="1225"/>
      <c r="BE844" s="1225"/>
      <c r="BF844" s="1225"/>
    </row>
    <row r="845" spans="1:58" ht="14.1" customHeight="1">
      <c r="A845" s="1013" t="s">
        <v>6593</v>
      </c>
    </row>
    <row r="846" spans="1:58" ht="14.1" customHeight="1">
      <c r="A846" s="1013" t="s">
        <v>6594</v>
      </c>
    </row>
    <row r="847" spans="1:58" ht="11.1" customHeight="1">
      <c r="A847" s="1014" t="s">
        <v>6595</v>
      </c>
    </row>
    <row r="848" spans="1:58" ht="14.1" customHeight="1">
      <c r="A848" s="1013" t="s">
        <v>6596</v>
      </c>
    </row>
    <row r="849" spans="1:58" ht="14.1" customHeight="1">
      <c r="A849" s="1013" t="s">
        <v>6597</v>
      </c>
    </row>
    <row r="850" spans="1:58" ht="12.95" customHeight="1">
      <c r="A850" s="1111"/>
      <c r="B850" s="1111"/>
      <c r="C850" s="1111"/>
      <c r="D850" s="1111"/>
      <c r="E850" s="1111"/>
      <c r="F850" s="1111"/>
      <c r="G850" s="1111"/>
      <c r="H850" s="1111"/>
      <c r="I850" s="1111"/>
      <c r="J850" s="1111"/>
      <c r="K850" s="1111"/>
      <c r="L850" s="1111"/>
      <c r="M850" s="1111"/>
      <c r="N850" s="1111"/>
      <c r="O850" s="1111"/>
      <c r="P850" s="1111"/>
      <c r="Q850" s="1111"/>
      <c r="R850" s="1111"/>
      <c r="S850" s="1111"/>
      <c r="T850" s="1111"/>
      <c r="U850" s="1111"/>
      <c r="V850" s="1111"/>
      <c r="W850" s="1111"/>
      <c r="X850" s="1111"/>
      <c r="Y850" s="1111"/>
    </row>
    <row r="851" spans="1:58" ht="14.1" customHeight="1">
      <c r="A851" s="1221">
        <v>43255</v>
      </c>
      <c r="B851" s="1221"/>
      <c r="C851" s="1221"/>
      <c r="D851" s="1222" t="s">
        <v>6598</v>
      </c>
      <c r="E851" s="1222"/>
      <c r="F851" s="1222"/>
      <c r="G851" s="1220">
        <v>4232.4799999999996</v>
      </c>
      <c r="H851" s="1220"/>
      <c r="I851" s="1220"/>
      <c r="J851" s="1220"/>
      <c r="K851" s="1220"/>
      <c r="L851" s="1220"/>
      <c r="M851" s="1220"/>
      <c r="N851" s="1220"/>
      <c r="O851" s="1220">
        <v>4232.4799999999996</v>
      </c>
      <c r="P851" s="1220"/>
      <c r="Q851" s="1220"/>
      <c r="R851" s="1220"/>
      <c r="S851" s="1220"/>
      <c r="T851" s="1220"/>
      <c r="U851" s="1220"/>
      <c r="V851" s="1220">
        <v>4232.4799999999996</v>
      </c>
      <c r="W851" s="1220"/>
      <c r="X851" s="1220"/>
      <c r="Y851" s="1220"/>
      <c r="Z851" s="1220"/>
      <c r="AA851" s="1220"/>
      <c r="AB851" s="1220"/>
      <c r="AC851" s="1220"/>
      <c r="AD851" s="1220"/>
      <c r="AE851" s="1220"/>
      <c r="AF851" s="1220"/>
      <c r="AG851" s="1220"/>
      <c r="AH851" s="1220"/>
      <c r="AI851" s="1220"/>
      <c r="AJ851" s="1220"/>
      <c r="AK851" s="1220"/>
      <c r="AL851" s="1220"/>
      <c r="AM851" s="1224">
        <v>4232.4799999999996</v>
      </c>
      <c r="AN851" s="1224"/>
      <c r="AO851" s="1224"/>
      <c r="AP851" s="1224"/>
      <c r="AQ851" s="1224"/>
      <c r="AR851" s="1224"/>
      <c r="AS851" s="1224"/>
      <c r="AT851" s="1224"/>
      <c r="AU851" s="1224"/>
      <c r="AV851" s="1224"/>
      <c r="AW851" s="1224"/>
      <c r="AX851" s="1224"/>
      <c r="AY851" s="1224"/>
      <c r="AZ851" s="1224"/>
      <c r="BA851" s="1224"/>
      <c r="BB851" s="1224"/>
      <c r="BC851" s="1224"/>
      <c r="BD851" s="1224"/>
      <c r="BE851" s="1224"/>
      <c r="BF851" s="1224"/>
    </row>
    <row r="852" spans="1:58" ht="14.1" customHeight="1">
      <c r="A852" s="1221">
        <v>43255</v>
      </c>
      <c r="B852" s="1221"/>
      <c r="C852" s="1221"/>
      <c r="D852" s="1222" t="s">
        <v>6599</v>
      </c>
      <c r="E852" s="1222"/>
      <c r="F852" s="1222"/>
      <c r="G852" s="1220">
        <v>2666.57</v>
      </c>
      <c r="H852" s="1220"/>
      <c r="I852" s="1220"/>
      <c r="J852" s="1220"/>
      <c r="K852" s="1220"/>
      <c r="L852" s="1220"/>
      <c r="M852" s="1220"/>
      <c r="N852" s="1220"/>
      <c r="O852" s="1220">
        <v>2666.57</v>
      </c>
      <c r="P852" s="1220"/>
      <c r="Q852" s="1220"/>
      <c r="R852" s="1220"/>
      <c r="S852" s="1220"/>
      <c r="T852" s="1220"/>
      <c r="U852" s="1220"/>
      <c r="V852" s="1220">
        <v>6899.05</v>
      </c>
      <c r="W852" s="1220"/>
      <c r="X852" s="1220"/>
      <c r="Y852" s="1220"/>
      <c r="Z852" s="1220"/>
      <c r="AA852" s="1220"/>
      <c r="AB852" s="1220"/>
      <c r="AC852" s="1220"/>
      <c r="AD852" s="1220"/>
      <c r="AE852" s="1220"/>
      <c r="AF852" s="1220"/>
      <c r="AG852" s="1220"/>
      <c r="AH852" s="1220"/>
      <c r="AI852" s="1220"/>
      <c r="AJ852" s="1220"/>
      <c r="AK852" s="1220"/>
      <c r="AL852" s="1220"/>
      <c r="AM852" s="1224">
        <v>2666.57</v>
      </c>
      <c r="AN852" s="1224"/>
      <c r="AO852" s="1224"/>
      <c r="AP852" s="1224"/>
      <c r="AQ852" s="1224"/>
      <c r="AR852" s="1224"/>
      <c r="AS852" s="1224"/>
      <c r="AT852" s="1224"/>
      <c r="AU852" s="1224"/>
      <c r="AV852" s="1224"/>
      <c r="AW852" s="1224"/>
      <c r="AX852" s="1224"/>
      <c r="AY852" s="1224"/>
      <c r="AZ852" s="1224"/>
      <c r="BA852" s="1224"/>
      <c r="BB852" s="1224"/>
      <c r="BC852" s="1224"/>
      <c r="BD852" s="1224"/>
      <c r="BE852" s="1224"/>
      <c r="BF852" s="1224"/>
    </row>
    <row r="853" spans="1:58" ht="14.1" customHeight="1">
      <c r="A853" s="1013" t="s">
        <v>6600</v>
      </c>
    </row>
    <row r="854" spans="1:58" ht="14.1" customHeight="1">
      <c r="A854" s="1013" t="s">
        <v>6601</v>
      </c>
    </row>
    <row r="855" spans="1:58" ht="14.1" customHeight="1">
      <c r="A855" s="1221">
        <v>43232</v>
      </c>
      <c r="B855" s="1221"/>
      <c r="C855" s="1221"/>
      <c r="D855" s="1222" t="s">
        <v>6602</v>
      </c>
      <c r="E855" s="1222"/>
      <c r="F855" s="1222"/>
      <c r="G855" s="1223">
        <v>283.77999999999997</v>
      </c>
      <c r="H855" s="1223"/>
      <c r="I855" s="1223"/>
      <c r="J855" s="1223"/>
      <c r="K855" s="1223"/>
      <c r="L855" s="1223"/>
      <c r="M855" s="1223"/>
      <c r="N855" s="1223"/>
      <c r="O855" s="1223">
        <v>283.77999999999997</v>
      </c>
      <c r="P855" s="1223"/>
      <c r="Q855" s="1223"/>
      <c r="R855" s="1223"/>
      <c r="S855" s="1223"/>
      <c r="T855" s="1223"/>
      <c r="U855" s="1223"/>
      <c r="V855" s="1223">
        <v>283.77999999999997</v>
      </c>
      <c r="W855" s="1223"/>
      <c r="X855" s="1223"/>
      <c r="Y855" s="1223"/>
      <c r="Z855" s="1223"/>
      <c r="AA855" s="1223"/>
      <c r="AB855" s="1223"/>
      <c r="AC855" s="1223"/>
      <c r="AD855" s="1223"/>
      <c r="AE855" s="1223"/>
      <c r="AF855" s="1223"/>
      <c r="AG855" s="1223"/>
      <c r="AH855" s="1223"/>
      <c r="AI855" s="1223"/>
      <c r="AJ855" s="1223"/>
      <c r="AK855" s="1223"/>
      <c r="AL855" s="1223"/>
      <c r="AM855" s="1225">
        <v>283.77999999999997</v>
      </c>
      <c r="AN855" s="1225"/>
      <c r="AO855" s="1225"/>
      <c r="AP855" s="1225"/>
      <c r="AQ855" s="1225"/>
      <c r="AR855" s="1225"/>
      <c r="AS855" s="1225"/>
      <c r="AT855" s="1225"/>
      <c r="AU855" s="1225"/>
      <c r="AV855" s="1225"/>
      <c r="AW855" s="1225"/>
      <c r="AX855" s="1225"/>
      <c r="AY855" s="1225"/>
      <c r="AZ855" s="1225"/>
      <c r="BA855" s="1225"/>
      <c r="BB855" s="1225"/>
      <c r="BC855" s="1225"/>
      <c r="BD855" s="1225"/>
      <c r="BE855" s="1225"/>
      <c r="BF855" s="1225"/>
    </row>
    <row r="856" spans="1:58" ht="9.9499999999999993" customHeight="1">
      <c r="A856" s="1221">
        <v>43232</v>
      </c>
      <c r="B856" s="1221"/>
      <c r="C856" s="1221"/>
      <c r="D856" s="1222" t="s">
        <v>6603</v>
      </c>
      <c r="E856" s="1222"/>
      <c r="F856" s="1222"/>
      <c r="G856" s="1223">
        <v>295.14</v>
      </c>
      <c r="H856" s="1223"/>
      <c r="I856" s="1223"/>
      <c r="J856" s="1223"/>
      <c r="K856" s="1223"/>
      <c r="L856" s="1223"/>
      <c r="M856" s="1223"/>
      <c r="N856" s="1223"/>
      <c r="O856" s="1223">
        <v>295.14</v>
      </c>
      <c r="P856" s="1223"/>
      <c r="Q856" s="1223"/>
      <c r="R856" s="1223"/>
      <c r="S856" s="1223"/>
      <c r="T856" s="1223"/>
      <c r="U856" s="1223"/>
      <c r="V856" s="1223">
        <v>578.91999999999996</v>
      </c>
      <c r="W856" s="1223"/>
      <c r="X856" s="1223"/>
      <c r="Y856" s="1223"/>
      <c r="Z856" s="1223"/>
      <c r="AA856" s="1223"/>
      <c r="AB856" s="1223"/>
      <c r="AC856" s="1223"/>
      <c r="AD856" s="1223"/>
      <c r="AE856" s="1223"/>
      <c r="AF856" s="1223"/>
      <c r="AG856" s="1223"/>
      <c r="AH856" s="1223"/>
      <c r="AI856" s="1223"/>
      <c r="AJ856" s="1223"/>
      <c r="AK856" s="1223"/>
      <c r="AL856" s="1223"/>
      <c r="AM856" s="1225">
        <v>295.14</v>
      </c>
      <c r="AN856" s="1225"/>
      <c r="AO856" s="1225"/>
      <c r="AP856" s="1225"/>
      <c r="AQ856" s="1225"/>
      <c r="AR856" s="1225"/>
      <c r="AS856" s="1225"/>
      <c r="AT856" s="1225"/>
      <c r="AU856" s="1225"/>
      <c r="AV856" s="1225"/>
      <c r="AW856" s="1225"/>
      <c r="AX856" s="1225"/>
      <c r="AY856" s="1225"/>
      <c r="AZ856" s="1225"/>
      <c r="BA856" s="1225"/>
      <c r="BB856" s="1225"/>
      <c r="BC856" s="1225"/>
      <c r="BD856" s="1225"/>
      <c r="BE856" s="1225"/>
      <c r="BF856" s="1225"/>
    </row>
    <row r="857" spans="1:58" ht="9.9499999999999993" customHeight="1">
      <c r="A857" s="1221">
        <v>43232</v>
      </c>
      <c r="B857" s="1221"/>
      <c r="C857" s="1221"/>
      <c r="D857" s="1222" t="s">
        <v>6604</v>
      </c>
      <c r="E857" s="1222"/>
      <c r="F857" s="1222"/>
      <c r="G857" s="1223">
        <v>295.14</v>
      </c>
      <c r="H857" s="1223"/>
      <c r="I857" s="1223"/>
      <c r="J857" s="1223"/>
      <c r="K857" s="1223"/>
      <c r="L857" s="1223"/>
      <c r="M857" s="1223"/>
      <c r="N857" s="1223"/>
      <c r="O857" s="1223">
        <v>295.14</v>
      </c>
      <c r="P857" s="1223"/>
      <c r="Q857" s="1223"/>
      <c r="R857" s="1223"/>
      <c r="S857" s="1223"/>
      <c r="T857" s="1223"/>
      <c r="U857" s="1223"/>
      <c r="V857" s="1223">
        <v>874.06</v>
      </c>
      <c r="W857" s="1223"/>
      <c r="X857" s="1223"/>
      <c r="Y857" s="1223"/>
      <c r="Z857" s="1223"/>
      <c r="AA857" s="1223"/>
      <c r="AB857" s="1223"/>
      <c r="AC857" s="1223"/>
      <c r="AD857" s="1223"/>
      <c r="AE857" s="1223"/>
      <c r="AF857" s="1223"/>
      <c r="AG857" s="1223"/>
      <c r="AH857" s="1223"/>
      <c r="AI857" s="1223"/>
      <c r="AJ857" s="1223"/>
      <c r="AK857" s="1223"/>
      <c r="AL857" s="1223"/>
      <c r="AM857" s="1225">
        <v>295.14</v>
      </c>
      <c r="AN857" s="1225"/>
      <c r="AO857" s="1225"/>
      <c r="AP857" s="1225"/>
      <c r="AQ857" s="1225"/>
      <c r="AR857" s="1225"/>
      <c r="AS857" s="1225"/>
      <c r="AT857" s="1225"/>
      <c r="AU857" s="1225"/>
      <c r="AV857" s="1225"/>
      <c r="AW857" s="1225"/>
      <c r="AX857" s="1225"/>
      <c r="AY857" s="1225"/>
      <c r="AZ857" s="1225"/>
      <c r="BA857" s="1225"/>
      <c r="BB857" s="1225"/>
      <c r="BC857" s="1225"/>
      <c r="BD857" s="1225"/>
      <c r="BE857" s="1225"/>
      <c r="BF857" s="1225"/>
    </row>
    <row r="858" spans="1:58" ht="9.9499999999999993" customHeight="1">
      <c r="A858" s="1221">
        <v>43232</v>
      </c>
      <c r="B858" s="1221"/>
      <c r="C858" s="1221"/>
      <c r="D858" s="1222" t="s">
        <v>6605</v>
      </c>
      <c r="E858" s="1222"/>
      <c r="F858" s="1222"/>
      <c r="G858" s="1223">
        <v>295.14</v>
      </c>
      <c r="H858" s="1223"/>
      <c r="I858" s="1223"/>
      <c r="J858" s="1223"/>
      <c r="K858" s="1223"/>
      <c r="L858" s="1223"/>
      <c r="M858" s="1223"/>
      <c r="N858" s="1223"/>
      <c r="O858" s="1223">
        <v>295.14</v>
      </c>
      <c r="P858" s="1223"/>
      <c r="Q858" s="1223"/>
      <c r="R858" s="1223"/>
      <c r="S858" s="1223"/>
      <c r="T858" s="1223"/>
      <c r="U858" s="1223"/>
      <c r="V858" s="1220">
        <v>1169.2</v>
      </c>
      <c r="W858" s="1220"/>
      <c r="X858" s="1220"/>
      <c r="Y858" s="1220"/>
      <c r="Z858" s="1220"/>
      <c r="AA858" s="1220"/>
      <c r="AB858" s="1220"/>
      <c r="AC858" s="1220"/>
      <c r="AD858" s="1220"/>
      <c r="AE858" s="1220"/>
      <c r="AF858" s="1220"/>
      <c r="AG858" s="1220"/>
      <c r="AH858" s="1220"/>
      <c r="AI858" s="1220"/>
      <c r="AJ858" s="1220"/>
      <c r="AK858" s="1220"/>
      <c r="AL858" s="1220"/>
      <c r="AM858" s="1225">
        <v>295.14</v>
      </c>
      <c r="AN858" s="1225"/>
      <c r="AO858" s="1225"/>
      <c r="AP858" s="1225"/>
      <c r="AQ858" s="1225"/>
      <c r="AR858" s="1225"/>
      <c r="AS858" s="1225"/>
      <c r="AT858" s="1225"/>
      <c r="AU858" s="1225"/>
      <c r="AV858" s="1225"/>
      <c r="AW858" s="1225"/>
      <c r="AX858" s="1225"/>
      <c r="AY858" s="1225"/>
      <c r="AZ858" s="1225"/>
      <c r="BA858" s="1225"/>
      <c r="BB858" s="1225"/>
      <c r="BC858" s="1225"/>
      <c r="BD858" s="1225"/>
      <c r="BE858" s="1225"/>
      <c r="BF858" s="1225"/>
    </row>
    <row r="859" spans="1:58" ht="9.9499999999999993" customHeight="1">
      <c r="A859" s="1221">
        <v>43232</v>
      </c>
      <c r="B859" s="1221"/>
      <c r="C859" s="1221"/>
      <c r="D859" s="1222" t="s">
        <v>6606</v>
      </c>
      <c r="E859" s="1222"/>
      <c r="F859" s="1222"/>
      <c r="G859" s="1223">
        <v>295.14</v>
      </c>
      <c r="H859" s="1223"/>
      <c r="I859" s="1223"/>
      <c r="J859" s="1223"/>
      <c r="K859" s="1223"/>
      <c r="L859" s="1223"/>
      <c r="M859" s="1223"/>
      <c r="N859" s="1223"/>
      <c r="O859" s="1223">
        <v>295.14</v>
      </c>
      <c r="P859" s="1223"/>
      <c r="Q859" s="1223"/>
      <c r="R859" s="1223"/>
      <c r="S859" s="1223"/>
      <c r="T859" s="1223"/>
      <c r="U859" s="1223"/>
      <c r="V859" s="1220">
        <v>1464.34</v>
      </c>
      <c r="W859" s="1220"/>
      <c r="X859" s="1220"/>
      <c r="Y859" s="1220"/>
      <c r="Z859" s="1220"/>
      <c r="AA859" s="1220"/>
      <c r="AB859" s="1220"/>
      <c r="AC859" s="1220"/>
      <c r="AD859" s="1220"/>
      <c r="AE859" s="1220"/>
      <c r="AF859" s="1220"/>
      <c r="AG859" s="1220"/>
      <c r="AH859" s="1220"/>
      <c r="AI859" s="1220"/>
      <c r="AJ859" s="1220"/>
      <c r="AK859" s="1220"/>
      <c r="AL859" s="1220"/>
      <c r="AM859" s="1225">
        <v>295.14</v>
      </c>
      <c r="AN859" s="1225"/>
      <c r="AO859" s="1225"/>
      <c r="AP859" s="1225"/>
      <c r="AQ859" s="1225"/>
      <c r="AR859" s="1225"/>
      <c r="AS859" s="1225"/>
      <c r="AT859" s="1225"/>
      <c r="AU859" s="1225"/>
      <c r="AV859" s="1225"/>
      <c r="AW859" s="1225"/>
      <c r="AX859" s="1225"/>
      <c r="AY859" s="1225"/>
      <c r="AZ859" s="1225"/>
      <c r="BA859" s="1225"/>
      <c r="BB859" s="1225"/>
      <c r="BC859" s="1225"/>
      <c r="BD859" s="1225"/>
      <c r="BE859" s="1225"/>
      <c r="BF859" s="1225"/>
    </row>
    <row r="860" spans="1:58" ht="9.9499999999999993" customHeight="1">
      <c r="A860" s="1221">
        <v>43232</v>
      </c>
      <c r="B860" s="1221"/>
      <c r="C860" s="1221"/>
      <c r="D860" s="1222" t="s">
        <v>6607</v>
      </c>
      <c r="E860" s="1222"/>
      <c r="F860" s="1222"/>
      <c r="G860" s="1223">
        <v>295.14</v>
      </c>
      <c r="H860" s="1223"/>
      <c r="I860" s="1223"/>
      <c r="J860" s="1223"/>
      <c r="K860" s="1223"/>
      <c r="L860" s="1223"/>
      <c r="M860" s="1223"/>
      <c r="N860" s="1223"/>
      <c r="O860" s="1223">
        <v>295.14</v>
      </c>
      <c r="P860" s="1223"/>
      <c r="Q860" s="1223"/>
      <c r="R860" s="1223"/>
      <c r="S860" s="1223"/>
      <c r="T860" s="1223"/>
      <c r="U860" s="1223"/>
      <c r="V860" s="1220">
        <v>1759.48</v>
      </c>
      <c r="W860" s="1220"/>
      <c r="X860" s="1220"/>
      <c r="Y860" s="1220"/>
      <c r="Z860" s="1220"/>
      <c r="AA860" s="1220"/>
      <c r="AB860" s="1220"/>
      <c r="AC860" s="1220"/>
      <c r="AD860" s="1220"/>
      <c r="AE860" s="1220"/>
      <c r="AF860" s="1220"/>
      <c r="AG860" s="1220"/>
      <c r="AH860" s="1220"/>
      <c r="AI860" s="1220"/>
      <c r="AJ860" s="1220"/>
      <c r="AK860" s="1220"/>
      <c r="AL860" s="1220"/>
      <c r="AM860" s="1225">
        <v>295.14</v>
      </c>
      <c r="AN860" s="1225"/>
      <c r="AO860" s="1225"/>
      <c r="AP860" s="1225"/>
      <c r="AQ860" s="1225"/>
      <c r="AR860" s="1225"/>
      <c r="AS860" s="1225"/>
      <c r="AT860" s="1225"/>
      <c r="AU860" s="1225"/>
      <c r="AV860" s="1225"/>
      <c r="AW860" s="1225"/>
      <c r="AX860" s="1225"/>
      <c r="AY860" s="1225"/>
      <c r="AZ860" s="1225"/>
      <c r="BA860" s="1225"/>
      <c r="BB860" s="1225"/>
      <c r="BC860" s="1225"/>
      <c r="BD860" s="1225"/>
      <c r="BE860" s="1225"/>
      <c r="BF860" s="1225"/>
    </row>
    <row r="861" spans="1:58" ht="14.1" customHeight="1">
      <c r="A861" s="1221">
        <v>43232</v>
      </c>
      <c r="B861" s="1221"/>
      <c r="C861" s="1221"/>
      <c r="D861" s="1222" t="s">
        <v>6608</v>
      </c>
      <c r="E861" s="1222"/>
      <c r="F861" s="1222"/>
      <c r="G861" s="1223">
        <v>306.94</v>
      </c>
      <c r="H861" s="1223"/>
      <c r="I861" s="1223"/>
      <c r="J861" s="1223"/>
      <c r="K861" s="1223"/>
      <c r="L861" s="1223"/>
      <c r="M861" s="1223"/>
      <c r="N861" s="1223"/>
      <c r="O861" s="1223">
        <v>306.94</v>
      </c>
      <c r="P861" s="1223"/>
      <c r="Q861" s="1223"/>
      <c r="R861" s="1223"/>
      <c r="S861" s="1223"/>
      <c r="T861" s="1223"/>
      <c r="U861" s="1223"/>
      <c r="V861" s="1220">
        <v>2066.42</v>
      </c>
      <c r="W861" s="1220"/>
      <c r="X861" s="1220"/>
      <c r="Y861" s="1220"/>
      <c r="Z861" s="1220"/>
      <c r="AA861" s="1220"/>
      <c r="AB861" s="1220"/>
      <c r="AC861" s="1220"/>
      <c r="AD861" s="1220"/>
      <c r="AE861" s="1220"/>
      <c r="AF861" s="1220"/>
      <c r="AG861" s="1220"/>
      <c r="AH861" s="1220"/>
      <c r="AI861" s="1220"/>
      <c r="AJ861" s="1220"/>
      <c r="AK861" s="1220"/>
      <c r="AL861" s="1220"/>
      <c r="AM861" s="1225">
        <v>306.94</v>
      </c>
      <c r="AN861" s="1225"/>
      <c r="AO861" s="1225"/>
      <c r="AP861" s="1225"/>
      <c r="AQ861" s="1225"/>
      <c r="AR861" s="1225"/>
      <c r="AS861" s="1225"/>
      <c r="AT861" s="1225"/>
      <c r="AU861" s="1225"/>
      <c r="AV861" s="1225"/>
      <c r="AW861" s="1225"/>
      <c r="AX861" s="1225"/>
      <c r="AY861" s="1225"/>
      <c r="AZ861" s="1225"/>
      <c r="BA861" s="1225"/>
      <c r="BB861" s="1225"/>
      <c r="BC861" s="1225"/>
      <c r="BD861" s="1225"/>
      <c r="BE861" s="1225"/>
      <c r="BF861" s="1225"/>
    </row>
    <row r="862" spans="1:58" ht="14.1" customHeight="1">
      <c r="A862" s="1013" t="s">
        <v>6609</v>
      </c>
    </row>
    <row r="863" spans="1:58" ht="14.1" customHeight="1">
      <c r="A863" s="1013" t="s">
        <v>6610</v>
      </c>
    </row>
    <row r="864" spans="1:58" ht="11.1" customHeight="1">
      <c r="A864" s="1014" t="s">
        <v>6611</v>
      </c>
    </row>
    <row r="865" spans="1:58" ht="14.1" customHeight="1">
      <c r="A865" s="1013" t="s">
        <v>6612</v>
      </c>
    </row>
    <row r="866" spans="1:58" ht="14.1" customHeight="1">
      <c r="A866" s="1013" t="s">
        <v>6613</v>
      </c>
    </row>
    <row r="867" spans="1:58" ht="11.1" customHeight="1">
      <c r="A867" s="1014" t="s">
        <v>6614</v>
      </c>
    </row>
    <row r="868" spans="1:58" ht="12.95" customHeight="1">
      <c r="A868" s="1111"/>
      <c r="B868" s="1111"/>
      <c r="C868" s="1111"/>
      <c r="D868" s="1111"/>
      <c r="E868" s="1111"/>
      <c r="F868" s="1111"/>
      <c r="G868" s="1111"/>
      <c r="H868" s="1111"/>
      <c r="I868" s="1111"/>
      <c r="J868" s="1111"/>
      <c r="K868" s="1111"/>
      <c r="L868" s="1111"/>
      <c r="M868" s="1111"/>
      <c r="N868" s="1111"/>
      <c r="O868" s="1111"/>
      <c r="P868" s="1111"/>
      <c r="Q868" s="1111"/>
      <c r="R868" s="1111"/>
      <c r="S868" s="1111"/>
      <c r="T868" s="1111"/>
      <c r="U868" s="1111"/>
      <c r="V868" s="1111"/>
      <c r="W868" s="1111"/>
      <c r="X868" s="1111"/>
      <c r="Y868" s="1111"/>
    </row>
    <row r="869" spans="1:58" ht="12.95" customHeight="1">
      <c r="A869" s="1111"/>
      <c r="B869" s="1111"/>
      <c r="C869" s="1111"/>
      <c r="D869" s="1111"/>
      <c r="E869" s="1111"/>
      <c r="F869" s="1111"/>
      <c r="G869" s="1111"/>
      <c r="H869" s="1111"/>
      <c r="I869" s="1111"/>
      <c r="J869" s="1111"/>
      <c r="K869" s="1111"/>
      <c r="L869" s="1111"/>
      <c r="M869" s="1111"/>
      <c r="N869" s="1111"/>
      <c r="O869" s="1111"/>
      <c r="P869" s="1111"/>
      <c r="Q869" s="1111"/>
      <c r="R869" s="1111"/>
      <c r="S869" s="1111"/>
      <c r="T869" s="1111"/>
      <c r="U869" s="1111"/>
      <c r="V869" s="1111"/>
      <c r="W869" s="1111"/>
      <c r="X869" s="1111"/>
      <c r="Y869" s="1111"/>
    </row>
    <row r="870" spans="1:58" ht="11.1" customHeight="1">
      <c r="A870" s="1012" t="s">
        <v>5815</v>
      </c>
    </row>
    <row r="871" spans="1:58" ht="14.1" customHeight="1">
      <c r="A871" s="1221">
        <v>43232</v>
      </c>
      <c r="B871" s="1221"/>
      <c r="C871" s="1221"/>
      <c r="D871" s="1222" t="s">
        <v>6615</v>
      </c>
      <c r="E871" s="1222"/>
      <c r="F871" s="1222"/>
      <c r="G871" s="1220">
        <v>3253.57</v>
      </c>
      <c r="H871" s="1220"/>
      <c r="I871" s="1220"/>
      <c r="J871" s="1220"/>
      <c r="K871" s="1220"/>
      <c r="L871" s="1220"/>
      <c r="M871" s="1220"/>
      <c r="N871" s="1220"/>
      <c r="O871" s="1220">
        <v>3253.57</v>
      </c>
      <c r="P871" s="1220"/>
      <c r="Q871" s="1220"/>
      <c r="R871" s="1220"/>
      <c r="S871" s="1220"/>
      <c r="T871" s="1220"/>
      <c r="U871" s="1220">
        <v>6507.14</v>
      </c>
      <c r="V871" s="1220"/>
      <c r="W871" s="1220"/>
      <c r="X871" s="1220"/>
      <c r="Y871" s="1220"/>
      <c r="Z871" s="1220"/>
      <c r="AA871" s="1220"/>
      <c r="AB871" s="1220"/>
      <c r="AC871" s="1220"/>
      <c r="AD871" s="1220"/>
      <c r="AE871" s="1220"/>
      <c r="AF871" s="1220"/>
      <c r="AG871" s="1220"/>
      <c r="AH871" s="1220"/>
      <c r="AI871" s="1220"/>
      <c r="AJ871" s="1220"/>
      <c r="AK871" s="1220"/>
      <c r="AL871" s="1220"/>
      <c r="AM871" s="1224">
        <v>3253.57</v>
      </c>
      <c r="AN871" s="1224"/>
      <c r="AO871" s="1224"/>
      <c r="AP871" s="1224"/>
      <c r="AQ871" s="1224"/>
      <c r="AR871" s="1224"/>
      <c r="AS871" s="1224"/>
      <c r="AT871" s="1224"/>
      <c r="AU871" s="1224"/>
      <c r="AV871" s="1224"/>
      <c r="AW871" s="1224"/>
      <c r="AX871" s="1224"/>
      <c r="AY871" s="1224"/>
      <c r="AZ871" s="1224"/>
      <c r="BA871" s="1224"/>
      <c r="BB871" s="1224"/>
      <c r="BC871" s="1224"/>
      <c r="BD871" s="1224"/>
      <c r="BE871" s="1224"/>
      <c r="BF871" s="1224"/>
    </row>
    <row r="872" spans="1:58" ht="9.9499999999999993" customHeight="1">
      <c r="A872" s="1221">
        <v>43292</v>
      </c>
      <c r="B872" s="1221"/>
      <c r="C872" s="1221"/>
      <c r="D872" s="1222" t="s">
        <v>6616</v>
      </c>
      <c r="E872" s="1222"/>
      <c r="F872" s="1222"/>
      <c r="G872" s="1220">
        <v>4349.93</v>
      </c>
      <c r="H872" s="1220"/>
      <c r="I872" s="1220"/>
      <c r="J872" s="1220"/>
      <c r="K872" s="1220"/>
      <c r="L872" s="1220"/>
      <c r="M872" s="1220"/>
      <c r="N872" s="1220"/>
      <c r="O872" s="1220">
        <v>4349.93</v>
      </c>
      <c r="P872" s="1220"/>
      <c r="Q872" s="1220"/>
      <c r="R872" s="1220"/>
      <c r="S872" s="1220"/>
      <c r="T872" s="1220"/>
      <c r="U872" s="1220">
        <v>10857.07</v>
      </c>
      <c r="V872" s="1220"/>
      <c r="W872" s="1220"/>
      <c r="X872" s="1220"/>
      <c r="Y872" s="1220"/>
      <c r="Z872" s="1220"/>
      <c r="AA872" s="1220"/>
      <c r="AB872" s="1220"/>
      <c r="AC872" s="1220"/>
      <c r="AD872" s="1220"/>
      <c r="AE872" s="1220"/>
      <c r="AF872" s="1220"/>
      <c r="AG872" s="1220"/>
      <c r="AH872" s="1220"/>
      <c r="AI872" s="1220"/>
      <c r="AJ872" s="1220"/>
      <c r="AK872" s="1220"/>
      <c r="AL872" s="1220"/>
      <c r="AM872" s="1224">
        <v>4349.93</v>
      </c>
      <c r="AN872" s="1224"/>
      <c r="AO872" s="1224"/>
      <c r="AP872" s="1224"/>
      <c r="AQ872" s="1224"/>
      <c r="AR872" s="1224"/>
      <c r="AS872" s="1224"/>
      <c r="AT872" s="1224"/>
      <c r="AU872" s="1224"/>
      <c r="AV872" s="1224"/>
      <c r="AW872" s="1224"/>
      <c r="AX872" s="1224"/>
      <c r="AY872" s="1224"/>
      <c r="AZ872" s="1224"/>
      <c r="BA872" s="1224"/>
      <c r="BB872" s="1224"/>
      <c r="BC872" s="1224"/>
      <c r="BD872" s="1224"/>
      <c r="BE872" s="1224"/>
      <c r="BF872" s="1224"/>
    </row>
    <row r="873" spans="1:58" ht="9.9499999999999993" customHeight="1">
      <c r="A873" s="1221">
        <v>43410</v>
      </c>
      <c r="B873" s="1221"/>
      <c r="C873" s="1221"/>
      <c r="D873" s="1222" t="s">
        <v>6617</v>
      </c>
      <c r="E873" s="1222"/>
      <c r="F873" s="1222"/>
      <c r="G873" s="1220">
        <v>4349.93</v>
      </c>
      <c r="H873" s="1220"/>
      <c r="I873" s="1220"/>
      <c r="J873" s="1220"/>
      <c r="K873" s="1220"/>
      <c r="L873" s="1220"/>
      <c r="M873" s="1220"/>
      <c r="N873" s="1220"/>
      <c r="O873" s="1220">
        <v>4349.93</v>
      </c>
      <c r="P873" s="1220"/>
      <c r="Q873" s="1220"/>
      <c r="R873" s="1220"/>
      <c r="S873" s="1220"/>
      <c r="T873" s="1220"/>
      <c r="U873" s="1220">
        <v>15207</v>
      </c>
      <c r="V873" s="1220"/>
      <c r="W873" s="1220"/>
      <c r="X873" s="1220"/>
      <c r="Y873" s="1220"/>
      <c r="Z873" s="1220"/>
      <c r="AA873" s="1220"/>
      <c r="AB873" s="1220"/>
      <c r="AC873" s="1220"/>
      <c r="AD873" s="1220"/>
      <c r="AE873" s="1220"/>
      <c r="AF873" s="1220"/>
      <c r="AG873" s="1220"/>
      <c r="AH873" s="1220"/>
      <c r="AI873" s="1220"/>
      <c r="AJ873" s="1220"/>
      <c r="AK873" s="1220"/>
      <c r="AL873" s="1220"/>
      <c r="AM873" s="1224">
        <v>4349.93</v>
      </c>
      <c r="AN873" s="1224"/>
      <c r="AO873" s="1224"/>
      <c r="AP873" s="1224"/>
      <c r="AQ873" s="1224"/>
      <c r="AR873" s="1224"/>
      <c r="AS873" s="1224"/>
      <c r="AT873" s="1224"/>
      <c r="AU873" s="1224"/>
      <c r="AV873" s="1224"/>
      <c r="AW873" s="1224"/>
      <c r="AX873" s="1224"/>
      <c r="AY873" s="1224"/>
      <c r="AZ873" s="1224"/>
      <c r="BA873" s="1224"/>
      <c r="BB873" s="1224"/>
      <c r="BC873" s="1224"/>
      <c r="BD873" s="1224"/>
      <c r="BE873" s="1224"/>
      <c r="BF873" s="1224"/>
    </row>
    <row r="874" spans="1:58" ht="9.9499999999999993" customHeight="1">
      <c r="A874" s="1221">
        <v>43711</v>
      </c>
      <c r="B874" s="1221"/>
      <c r="C874" s="1221"/>
      <c r="D874" s="1222" t="s">
        <v>6618</v>
      </c>
      <c r="E874" s="1222"/>
      <c r="F874" s="1222"/>
      <c r="G874" s="1220">
        <v>4777.95</v>
      </c>
      <c r="H874" s="1220"/>
      <c r="I874" s="1220"/>
      <c r="J874" s="1220"/>
      <c r="K874" s="1220"/>
      <c r="L874" s="1220"/>
      <c r="M874" s="1220"/>
      <c r="N874" s="1220"/>
      <c r="O874" s="1220">
        <v>4777.95</v>
      </c>
      <c r="P874" s="1220"/>
      <c r="Q874" s="1220"/>
      <c r="R874" s="1220"/>
      <c r="S874" s="1220"/>
      <c r="T874" s="1220"/>
      <c r="U874" s="1220">
        <v>19984.95</v>
      </c>
      <c r="V874" s="1220"/>
      <c r="W874" s="1220"/>
      <c r="X874" s="1220"/>
      <c r="Y874" s="1220"/>
      <c r="Z874" s="1220"/>
      <c r="AA874" s="1220"/>
      <c r="AB874" s="1220"/>
      <c r="AC874" s="1220"/>
      <c r="AD874" s="1220"/>
      <c r="AE874" s="1220"/>
      <c r="AF874" s="1220"/>
      <c r="AG874" s="1220"/>
      <c r="AH874" s="1220"/>
      <c r="AI874" s="1220"/>
      <c r="AJ874" s="1220"/>
      <c r="AK874" s="1220"/>
      <c r="AL874" s="1220"/>
      <c r="AM874" s="1224">
        <v>4777.95</v>
      </c>
      <c r="AN874" s="1224"/>
      <c r="AO874" s="1224"/>
      <c r="AP874" s="1224"/>
      <c r="AQ874" s="1224"/>
      <c r="AR874" s="1224"/>
      <c r="AS874" s="1224"/>
      <c r="AT874" s="1224"/>
      <c r="AU874" s="1224"/>
      <c r="AV874" s="1224"/>
      <c r="AW874" s="1224"/>
      <c r="AX874" s="1224"/>
      <c r="AY874" s="1224"/>
      <c r="AZ874" s="1224"/>
      <c r="BA874" s="1224"/>
      <c r="BB874" s="1224"/>
      <c r="BC874" s="1224"/>
      <c r="BD874" s="1224"/>
      <c r="BE874" s="1224"/>
      <c r="BF874" s="1224"/>
    </row>
    <row r="875" spans="1:58" ht="14.1" customHeight="1">
      <c r="A875" s="1221">
        <v>43800</v>
      </c>
      <c r="B875" s="1221"/>
      <c r="C875" s="1221"/>
      <c r="D875" s="1222" t="s">
        <v>6619</v>
      </c>
      <c r="E875" s="1222"/>
      <c r="F875" s="1222"/>
      <c r="G875" s="1220">
        <v>4777.95</v>
      </c>
      <c r="H875" s="1220"/>
      <c r="I875" s="1220"/>
      <c r="J875" s="1220"/>
      <c r="K875" s="1220"/>
      <c r="L875" s="1220"/>
      <c r="M875" s="1220"/>
      <c r="N875" s="1220"/>
      <c r="O875" s="1220">
        <v>4777.95</v>
      </c>
      <c r="P875" s="1220"/>
      <c r="Q875" s="1220"/>
      <c r="R875" s="1220"/>
      <c r="S875" s="1220"/>
      <c r="T875" s="1220"/>
      <c r="U875" s="1220">
        <v>24762.9</v>
      </c>
      <c r="V875" s="1220"/>
      <c r="W875" s="1220"/>
      <c r="X875" s="1220"/>
      <c r="Y875" s="1220"/>
      <c r="Z875" s="1220"/>
      <c r="AA875" s="1220"/>
      <c r="AB875" s="1220"/>
      <c r="AC875" s="1220"/>
      <c r="AD875" s="1220"/>
      <c r="AE875" s="1220"/>
      <c r="AF875" s="1220"/>
      <c r="AG875" s="1220"/>
      <c r="AH875" s="1220"/>
      <c r="AI875" s="1220"/>
      <c r="AJ875" s="1220"/>
      <c r="AK875" s="1220"/>
      <c r="AL875" s="1220"/>
      <c r="AM875" s="1224">
        <v>4777.95</v>
      </c>
      <c r="AN875" s="1224"/>
      <c r="AO875" s="1224"/>
      <c r="AP875" s="1224"/>
      <c r="AQ875" s="1224"/>
      <c r="AR875" s="1224"/>
      <c r="AS875" s="1224"/>
      <c r="AT875" s="1224"/>
      <c r="AU875" s="1224"/>
      <c r="AV875" s="1224"/>
      <c r="AW875" s="1224"/>
      <c r="AX875" s="1224"/>
      <c r="AY875" s="1224"/>
      <c r="AZ875" s="1224"/>
      <c r="BA875" s="1224"/>
      <c r="BB875" s="1224"/>
      <c r="BC875" s="1224"/>
      <c r="BD875" s="1224"/>
      <c r="BE875" s="1224"/>
      <c r="BF875" s="1224"/>
    </row>
    <row r="876" spans="1:58" ht="14.1" customHeight="1">
      <c r="A876" s="1013" t="s">
        <v>6620</v>
      </c>
    </row>
    <row r="877" spans="1:58" ht="14.1" customHeight="1">
      <c r="A877" s="1013" t="s">
        <v>6621</v>
      </c>
    </row>
    <row r="878" spans="1:58" ht="11.1" customHeight="1">
      <c r="A878" s="1014" t="s">
        <v>6622</v>
      </c>
    </row>
    <row r="879" spans="1:58" ht="14.1" customHeight="1">
      <c r="A879" s="1013" t="s">
        <v>6623</v>
      </c>
    </row>
    <row r="880" spans="1:58" ht="14.1" customHeight="1">
      <c r="A880" s="1013" t="s">
        <v>6624</v>
      </c>
    </row>
    <row r="881" spans="1:58" ht="12.95" customHeight="1">
      <c r="A881" s="1111"/>
      <c r="B881" s="1111"/>
      <c r="C881" s="1111"/>
      <c r="D881" s="1111"/>
      <c r="E881" s="1111"/>
      <c r="F881" s="1111"/>
      <c r="G881" s="1111"/>
      <c r="H881" s="1111"/>
      <c r="I881" s="1111"/>
      <c r="J881" s="1111"/>
      <c r="K881" s="1111"/>
      <c r="L881" s="1111"/>
      <c r="M881" s="1111"/>
      <c r="N881" s="1111"/>
      <c r="O881" s="1111"/>
      <c r="P881" s="1111"/>
      <c r="Q881" s="1111"/>
      <c r="R881" s="1111"/>
      <c r="S881" s="1111"/>
      <c r="T881" s="1111"/>
      <c r="U881" s="1111"/>
      <c r="V881" s="1111"/>
      <c r="W881" s="1111"/>
      <c r="X881" s="1111"/>
      <c r="Y881" s="1111"/>
    </row>
    <row r="882" spans="1:58" ht="14.1" customHeight="1">
      <c r="A882" s="1221">
        <v>43893</v>
      </c>
      <c r="B882" s="1221"/>
      <c r="C882" s="1221"/>
      <c r="D882" s="1222" t="s">
        <v>6625</v>
      </c>
      <c r="E882" s="1222"/>
      <c r="F882" s="1222"/>
      <c r="G882" s="1223">
        <v>425.69</v>
      </c>
      <c r="H882" s="1223"/>
      <c r="I882" s="1223"/>
      <c r="J882" s="1223"/>
      <c r="K882" s="1223"/>
      <c r="L882" s="1223"/>
      <c r="M882" s="1223"/>
      <c r="N882" s="1223"/>
      <c r="O882" s="1223">
        <v>425.69</v>
      </c>
      <c r="P882" s="1223"/>
      <c r="Q882" s="1223"/>
      <c r="R882" s="1223"/>
      <c r="S882" s="1223"/>
      <c r="T882" s="1223"/>
      <c r="U882" s="1223"/>
      <c r="V882" s="1223">
        <v>425.69</v>
      </c>
      <c r="W882" s="1223"/>
      <c r="X882" s="1223"/>
      <c r="Y882" s="1223"/>
      <c r="Z882" s="1223"/>
      <c r="AA882" s="1223"/>
      <c r="AB882" s="1223"/>
      <c r="AC882" s="1223"/>
      <c r="AD882" s="1223"/>
      <c r="AE882" s="1223"/>
      <c r="AF882" s="1223"/>
      <c r="AG882" s="1223"/>
      <c r="AH882" s="1223"/>
      <c r="AI882" s="1223"/>
      <c r="AJ882" s="1111"/>
      <c r="AK882" s="1111"/>
      <c r="AL882" s="1111"/>
      <c r="AM882" s="1111"/>
      <c r="AN882" s="1111"/>
      <c r="AO882" s="1111"/>
      <c r="AP882" s="1111"/>
      <c r="AQ882" s="1111"/>
      <c r="AR882" s="1111"/>
      <c r="AS882" s="1111"/>
      <c r="AT882" s="1111"/>
      <c r="AU882" s="1111"/>
      <c r="AV882" s="1111"/>
      <c r="AW882" s="1111"/>
      <c r="AX882" s="1111"/>
      <c r="AY882" s="1111"/>
      <c r="AZ882" s="1111"/>
      <c r="BA882" s="1111"/>
      <c r="BB882" s="1111"/>
      <c r="BC882" s="1111"/>
      <c r="BD882" s="1223">
        <v>425.69</v>
      </c>
      <c r="BE882" s="1223"/>
      <c r="BF882" s="1223"/>
    </row>
    <row r="883" spans="1:58" ht="9.9499999999999993" customHeight="1">
      <c r="A883" s="1221">
        <v>43948</v>
      </c>
      <c r="B883" s="1221"/>
      <c r="C883" s="1221"/>
      <c r="D883" s="1222" t="s">
        <v>6626</v>
      </c>
      <c r="E883" s="1222"/>
      <c r="F883" s="1222"/>
      <c r="G883" s="1223">
        <v>397.76</v>
      </c>
      <c r="H883" s="1223"/>
      <c r="I883" s="1223"/>
      <c r="J883" s="1223"/>
      <c r="K883" s="1223"/>
      <c r="L883" s="1223"/>
      <c r="M883" s="1223"/>
      <c r="N883" s="1223"/>
      <c r="O883" s="1223">
        <v>397.76</v>
      </c>
      <c r="P883" s="1223"/>
      <c r="Q883" s="1223"/>
      <c r="R883" s="1223"/>
      <c r="S883" s="1223"/>
      <c r="T883" s="1223"/>
      <c r="U883" s="1223"/>
      <c r="V883" s="1223">
        <v>823.45</v>
      </c>
      <c r="W883" s="1223"/>
      <c r="X883" s="1223"/>
      <c r="Y883" s="1223"/>
      <c r="Z883" s="1223"/>
      <c r="AA883" s="1223"/>
      <c r="AB883" s="1223"/>
      <c r="AC883" s="1223"/>
      <c r="AD883" s="1223"/>
      <c r="AE883" s="1223"/>
      <c r="AF883" s="1223"/>
      <c r="AG883" s="1223"/>
      <c r="AH883" s="1223"/>
      <c r="AI883" s="1223"/>
      <c r="AJ883" s="1111"/>
      <c r="AK883" s="1111"/>
      <c r="AL883" s="1111"/>
      <c r="AM883" s="1111"/>
      <c r="AN883" s="1111"/>
      <c r="AO883" s="1111"/>
      <c r="AP883" s="1111"/>
      <c r="AQ883" s="1111"/>
      <c r="AR883" s="1111"/>
      <c r="AS883" s="1111"/>
      <c r="AT883" s="1111"/>
      <c r="AU883" s="1111"/>
      <c r="AV883" s="1111"/>
      <c r="AW883" s="1111"/>
      <c r="AX883" s="1111"/>
      <c r="AY883" s="1111"/>
      <c r="AZ883" s="1111"/>
      <c r="BA883" s="1111"/>
      <c r="BB883" s="1111"/>
      <c r="BC883" s="1111"/>
      <c r="BD883" s="1223">
        <v>397.76</v>
      </c>
      <c r="BE883" s="1223"/>
      <c r="BF883" s="1223"/>
    </row>
    <row r="884" spans="1:58" ht="9.9499999999999993" customHeight="1">
      <c r="A884" s="1221">
        <v>43959</v>
      </c>
      <c r="B884" s="1221"/>
      <c r="C884" s="1221"/>
      <c r="D884" s="1222" t="s">
        <v>6627</v>
      </c>
      <c r="E884" s="1222"/>
      <c r="F884" s="1222"/>
      <c r="G884" s="1223">
        <v>352.85</v>
      </c>
      <c r="H884" s="1223"/>
      <c r="I884" s="1223"/>
      <c r="J884" s="1223"/>
      <c r="K884" s="1223"/>
      <c r="L884" s="1223"/>
      <c r="M884" s="1223"/>
      <c r="N884" s="1223"/>
      <c r="O884" s="1223">
        <v>352.85</v>
      </c>
      <c r="P884" s="1223"/>
      <c r="Q884" s="1223"/>
      <c r="R884" s="1223"/>
      <c r="S884" s="1223"/>
      <c r="T884" s="1223"/>
      <c r="U884" s="1223"/>
      <c r="V884" s="1220">
        <v>1176.3</v>
      </c>
      <c r="W884" s="1220"/>
      <c r="X884" s="1220"/>
      <c r="Y884" s="1220"/>
      <c r="Z884" s="1220"/>
      <c r="AA884" s="1220"/>
      <c r="AB884" s="1220"/>
      <c r="AC884" s="1220"/>
      <c r="AD884" s="1220"/>
      <c r="AE884" s="1220"/>
      <c r="AF884" s="1220"/>
      <c r="AG884" s="1220"/>
      <c r="AH884" s="1220"/>
      <c r="AI884" s="1220"/>
      <c r="AJ884" s="1111"/>
      <c r="AK884" s="1111"/>
      <c r="AL884" s="1111"/>
      <c r="AM884" s="1111"/>
      <c r="AN884" s="1111"/>
      <c r="AO884" s="1111"/>
      <c r="AP884" s="1111"/>
      <c r="AQ884" s="1111"/>
      <c r="AR884" s="1111"/>
      <c r="AS884" s="1111"/>
      <c r="AT884" s="1111"/>
      <c r="AU884" s="1111"/>
      <c r="AV884" s="1111"/>
      <c r="AW884" s="1111"/>
      <c r="AX884" s="1111"/>
      <c r="AY884" s="1111"/>
      <c r="AZ884" s="1111"/>
      <c r="BA884" s="1111"/>
      <c r="BB884" s="1111"/>
      <c r="BC884" s="1111"/>
      <c r="BD884" s="1223">
        <v>352.85</v>
      </c>
      <c r="BE884" s="1223"/>
      <c r="BF884" s="1223"/>
    </row>
    <row r="885" spans="1:58" ht="9.9499999999999993" customHeight="1">
      <c r="A885" s="1221">
        <v>43984</v>
      </c>
      <c r="B885" s="1221"/>
      <c r="C885" s="1221"/>
      <c r="D885" s="1222" t="s">
        <v>6628</v>
      </c>
      <c r="E885" s="1222"/>
      <c r="F885" s="1222"/>
      <c r="G885" s="1223">
        <v>273.2</v>
      </c>
      <c r="H885" s="1223"/>
      <c r="I885" s="1223"/>
      <c r="J885" s="1223"/>
      <c r="K885" s="1223"/>
      <c r="L885" s="1223"/>
      <c r="M885" s="1223"/>
      <c r="N885" s="1223"/>
      <c r="O885" s="1223">
        <v>273.2</v>
      </c>
      <c r="P885" s="1223"/>
      <c r="Q885" s="1223"/>
      <c r="R885" s="1223"/>
      <c r="S885" s="1223"/>
      <c r="T885" s="1223"/>
      <c r="U885" s="1223"/>
      <c r="V885" s="1220">
        <v>1449.5</v>
      </c>
      <c r="W885" s="1220"/>
      <c r="X885" s="1220"/>
      <c r="Y885" s="1220"/>
      <c r="Z885" s="1220"/>
      <c r="AA885" s="1220"/>
      <c r="AB885" s="1220"/>
      <c r="AC885" s="1220"/>
      <c r="AD885" s="1220"/>
      <c r="AE885" s="1220"/>
      <c r="AF885" s="1220"/>
      <c r="AG885" s="1220"/>
      <c r="AH885" s="1220"/>
      <c r="AI885" s="1220"/>
      <c r="AJ885" s="1111"/>
      <c r="AK885" s="1111"/>
      <c r="AL885" s="1111"/>
      <c r="AM885" s="1111"/>
      <c r="AN885" s="1111"/>
      <c r="AO885" s="1111"/>
      <c r="AP885" s="1111"/>
      <c r="AQ885" s="1111"/>
      <c r="AR885" s="1111"/>
      <c r="AS885" s="1111"/>
      <c r="AT885" s="1111"/>
      <c r="AU885" s="1111"/>
      <c r="AV885" s="1111"/>
      <c r="AW885" s="1111"/>
      <c r="AX885" s="1111"/>
      <c r="AY885" s="1111"/>
      <c r="AZ885" s="1111"/>
      <c r="BA885" s="1111"/>
      <c r="BB885" s="1111"/>
      <c r="BC885" s="1111"/>
      <c r="BD885" s="1223">
        <v>273.2</v>
      </c>
      <c r="BE885" s="1223"/>
      <c r="BF885" s="1223"/>
    </row>
    <row r="886" spans="1:58" ht="14.1" customHeight="1">
      <c r="A886" s="1221">
        <v>44013</v>
      </c>
      <c r="B886" s="1221"/>
      <c r="C886" s="1221"/>
      <c r="D886" s="1222" t="s">
        <v>6629</v>
      </c>
      <c r="E886" s="1222"/>
      <c r="F886" s="1222"/>
      <c r="G886" s="1223">
        <v>286.02999999999997</v>
      </c>
      <c r="H886" s="1223"/>
      <c r="I886" s="1223"/>
      <c r="J886" s="1223"/>
      <c r="K886" s="1223"/>
      <c r="L886" s="1223"/>
      <c r="M886" s="1223"/>
      <c r="N886" s="1223"/>
      <c r="O886" s="1223">
        <v>286.02999999999997</v>
      </c>
      <c r="P886" s="1223"/>
      <c r="Q886" s="1223"/>
      <c r="R886" s="1223"/>
      <c r="S886" s="1223"/>
      <c r="T886" s="1223"/>
      <c r="U886" s="1223"/>
      <c r="V886" s="1220">
        <v>1735.53</v>
      </c>
      <c r="W886" s="1220"/>
      <c r="X886" s="1220"/>
      <c r="Y886" s="1220"/>
      <c r="Z886" s="1220"/>
      <c r="AA886" s="1220"/>
      <c r="AB886" s="1220"/>
      <c r="AC886" s="1220"/>
      <c r="AD886" s="1220"/>
      <c r="AE886" s="1220"/>
      <c r="AF886" s="1220"/>
      <c r="AG886" s="1220"/>
      <c r="AH886" s="1220"/>
      <c r="AI886" s="1220"/>
      <c r="AJ886" s="1225">
        <v>286.02999999999997</v>
      </c>
      <c r="AK886" s="1225"/>
      <c r="AL886" s="1225"/>
      <c r="AM886" s="1225"/>
      <c r="AN886" s="1225"/>
      <c r="AO886" s="1225"/>
      <c r="AP886" s="1225"/>
      <c r="AQ886" s="1225"/>
      <c r="AR886" s="1225"/>
      <c r="AS886" s="1225"/>
      <c r="AT886" s="1225"/>
      <c r="AU886" s="1225"/>
      <c r="AV886" s="1225"/>
      <c r="AW886" s="1225"/>
      <c r="AX886" s="1225"/>
      <c r="AY886" s="1225"/>
      <c r="AZ886" s="1225"/>
      <c r="BA886" s="1225"/>
      <c r="BB886" s="1225"/>
      <c r="BC886" s="1225"/>
      <c r="BD886" s="1111"/>
      <c r="BE886" s="1111"/>
      <c r="BF886" s="1111"/>
    </row>
    <row r="887" spans="1:58" ht="14.1" customHeight="1">
      <c r="A887" s="1013" t="s">
        <v>6630</v>
      </c>
    </row>
    <row r="888" spans="1:58" ht="14.1" customHeight="1">
      <c r="A888" s="1013" t="s">
        <v>6631</v>
      </c>
    </row>
    <row r="889" spans="1:58" ht="14.1" customHeight="1">
      <c r="A889" s="1221">
        <v>43893</v>
      </c>
      <c r="B889" s="1221"/>
      <c r="C889" s="1221"/>
      <c r="D889" s="1222" t="s">
        <v>6632</v>
      </c>
      <c r="E889" s="1222"/>
      <c r="F889" s="1222"/>
      <c r="G889" s="1220">
        <v>3180.43</v>
      </c>
      <c r="H889" s="1220"/>
      <c r="I889" s="1220"/>
      <c r="J889" s="1220"/>
      <c r="K889" s="1220"/>
      <c r="L889" s="1220"/>
      <c r="M889" s="1220"/>
      <c r="N889" s="1220"/>
      <c r="O889" s="1220">
        <v>3180.43</v>
      </c>
      <c r="P889" s="1220"/>
      <c r="Q889" s="1220"/>
      <c r="R889" s="1220"/>
      <c r="S889" s="1220"/>
      <c r="T889" s="1220"/>
      <c r="U889" s="1220"/>
      <c r="V889" s="1220">
        <v>3180.43</v>
      </c>
      <c r="W889" s="1220"/>
      <c r="X889" s="1220"/>
      <c r="Y889" s="1220"/>
      <c r="Z889" s="1220"/>
      <c r="AA889" s="1220"/>
      <c r="AB889" s="1220"/>
      <c r="AC889" s="1220"/>
      <c r="AD889" s="1220"/>
      <c r="AE889" s="1220"/>
      <c r="AF889" s="1220"/>
      <c r="AG889" s="1220"/>
      <c r="AH889" s="1220"/>
      <c r="AI889" s="1220"/>
      <c r="AJ889" s="1111"/>
      <c r="AK889" s="1111"/>
      <c r="AL889" s="1111"/>
      <c r="AM889" s="1111"/>
      <c r="AN889" s="1111"/>
      <c r="AO889" s="1111"/>
      <c r="AP889" s="1111"/>
      <c r="AQ889" s="1111"/>
      <c r="AR889" s="1111"/>
      <c r="AS889" s="1111"/>
      <c r="AT889" s="1111"/>
      <c r="AU889" s="1111"/>
      <c r="AV889" s="1111"/>
      <c r="AW889" s="1111"/>
      <c r="AX889" s="1111"/>
      <c r="AY889" s="1111"/>
      <c r="AZ889" s="1111"/>
      <c r="BA889" s="1111"/>
      <c r="BB889" s="1111"/>
      <c r="BC889" s="1111"/>
      <c r="BD889" s="1220">
        <v>3180.43</v>
      </c>
      <c r="BE889" s="1220"/>
      <c r="BF889" s="1220"/>
    </row>
    <row r="890" spans="1:58" ht="9.9499999999999993" customHeight="1">
      <c r="A890" s="1221">
        <v>43948</v>
      </c>
      <c r="B890" s="1221"/>
      <c r="C890" s="1221"/>
      <c r="D890" s="1222" t="s">
        <v>6633</v>
      </c>
      <c r="E890" s="1222"/>
      <c r="F890" s="1222"/>
      <c r="G890" s="1220">
        <v>2034.44</v>
      </c>
      <c r="H890" s="1220"/>
      <c r="I890" s="1220"/>
      <c r="J890" s="1220"/>
      <c r="K890" s="1220"/>
      <c r="L890" s="1220"/>
      <c r="M890" s="1220"/>
      <c r="N890" s="1220"/>
      <c r="O890" s="1220">
        <v>2034.44</v>
      </c>
      <c r="P890" s="1220"/>
      <c r="Q890" s="1220"/>
      <c r="R890" s="1220"/>
      <c r="S890" s="1220"/>
      <c r="T890" s="1220"/>
      <c r="U890" s="1220"/>
      <c r="V890" s="1220">
        <v>5214.87</v>
      </c>
      <c r="W890" s="1220"/>
      <c r="X890" s="1220"/>
      <c r="Y890" s="1220"/>
      <c r="Z890" s="1220"/>
      <c r="AA890" s="1220"/>
      <c r="AB890" s="1220"/>
      <c r="AC890" s="1220"/>
      <c r="AD890" s="1220"/>
      <c r="AE890" s="1220"/>
      <c r="AF890" s="1220"/>
      <c r="AG890" s="1220"/>
      <c r="AH890" s="1220"/>
      <c r="AI890" s="1220"/>
      <c r="AJ890" s="1111"/>
      <c r="AK890" s="1111"/>
      <c r="AL890" s="1111"/>
      <c r="AM890" s="1111"/>
      <c r="AN890" s="1111"/>
      <c r="AO890" s="1111"/>
      <c r="AP890" s="1111"/>
      <c r="AQ890" s="1111"/>
      <c r="AR890" s="1111"/>
      <c r="AS890" s="1111"/>
      <c r="AT890" s="1111"/>
      <c r="AU890" s="1111"/>
      <c r="AV890" s="1111"/>
      <c r="AW890" s="1111"/>
      <c r="AX890" s="1111"/>
      <c r="AY890" s="1111"/>
      <c r="AZ890" s="1111"/>
      <c r="BA890" s="1111"/>
      <c r="BB890" s="1111"/>
      <c r="BC890" s="1111"/>
      <c r="BD890" s="1220">
        <v>2034.44</v>
      </c>
      <c r="BE890" s="1220"/>
      <c r="BF890" s="1220"/>
    </row>
    <row r="891" spans="1:58" ht="9.9499999999999993" customHeight="1">
      <c r="A891" s="1221">
        <v>43959</v>
      </c>
      <c r="B891" s="1221"/>
      <c r="C891" s="1221"/>
      <c r="D891" s="1222" t="s">
        <v>6634</v>
      </c>
      <c r="E891" s="1222"/>
      <c r="F891" s="1222"/>
      <c r="G891" s="1220">
        <v>1514.3</v>
      </c>
      <c r="H891" s="1220"/>
      <c r="I891" s="1220"/>
      <c r="J891" s="1220"/>
      <c r="K891" s="1220"/>
      <c r="L891" s="1220"/>
      <c r="M891" s="1220"/>
      <c r="N891" s="1220"/>
      <c r="O891" s="1220">
        <v>1514.3</v>
      </c>
      <c r="P891" s="1220"/>
      <c r="Q891" s="1220"/>
      <c r="R891" s="1220"/>
      <c r="S891" s="1220"/>
      <c r="T891" s="1220"/>
      <c r="U891" s="1220"/>
      <c r="V891" s="1220">
        <v>6729.17</v>
      </c>
      <c r="W891" s="1220"/>
      <c r="X891" s="1220"/>
      <c r="Y891" s="1220"/>
      <c r="Z891" s="1220"/>
      <c r="AA891" s="1220"/>
      <c r="AB891" s="1220"/>
      <c r="AC891" s="1220"/>
      <c r="AD891" s="1220"/>
      <c r="AE891" s="1220"/>
      <c r="AF891" s="1220"/>
      <c r="AG891" s="1220"/>
      <c r="AH891" s="1220"/>
      <c r="AI891" s="1220"/>
      <c r="AJ891" s="1111"/>
      <c r="AK891" s="1111"/>
      <c r="AL891" s="1111"/>
      <c r="AM891" s="1111"/>
      <c r="AN891" s="1111"/>
      <c r="AO891" s="1111"/>
      <c r="AP891" s="1111"/>
      <c r="AQ891" s="1111"/>
      <c r="AR891" s="1111"/>
      <c r="AS891" s="1111"/>
      <c r="AT891" s="1111"/>
      <c r="AU891" s="1111"/>
      <c r="AV891" s="1111"/>
      <c r="AW891" s="1111"/>
      <c r="AX891" s="1111"/>
      <c r="AY891" s="1111"/>
      <c r="AZ891" s="1111"/>
      <c r="BA891" s="1111"/>
      <c r="BB891" s="1111"/>
      <c r="BC891" s="1111"/>
      <c r="BD891" s="1220">
        <v>1514.3</v>
      </c>
      <c r="BE891" s="1220"/>
      <c r="BF891" s="1220"/>
    </row>
    <row r="892" spans="1:58" ht="9.9499999999999993" customHeight="1">
      <c r="A892" s="1221">
        <v>43984</v>
      </c>
      <c r="B892" s="1221"/>
      <c r="C892" s="1221"/>
      <c r="D892" s="1222" t="s">
        <v>6635</v>
      </c>
      <c r="E892" s="1222"/>
      <c r="F892" s="1222"/>
      <c r="G892" s="1220">
        <v>1050.02</v>
      </c>
      <c r="H892" s="1220"/>
      <c r="I892" s="1220"/>
      <c r="J892" s="1220"/>
      <c r="K892" s="1220"/>
      <c r="L892" s="1220"/>
      <c r="M892" s="1220"/>
      <c r="N892" s="1220"/>
      <c r="O892" s="1220">
        <v>1050.02</v>
      </c>
      <c r="P892" s="1220"/>
      <c r="Q892" s="1220"/>
      <c r="R892" s="1220"/>
      <c r="S892" s="1220"/>
      <c r="T892" s="1220"/>
      <c r="U892" s="1220"/>
      <c r="V892" s="1220">
        <v>7779.19</v>
      </c>
      <c r="W892" s="1220"/>
      <c r="X892" s="1220"/>
      <c r="Y892" s="1220"/>
      <c r="Z892" s="1220"/>
      <c r="AA892" s="1220"/>
      <c r="AB892" s="1220"/>
      <c r="AC892" s="1220"/>
      <c r="AD892" s="1220"/>
      <c r="AE892" s="1220"/>
      <c r="AF892" s="1220"/>
      <c r="AG892" s="1220"/>
      <c r="AH892" s="1220"/>
      <c r="AI892" s="1220"/>
      <c r="AJ892" s="1111"/>
      <c r="AK892" s="1111"/>
      <c r="AL892" s="1111"/>
      <c r="AM892" s="1111"/>
      <c r="AN892" s="1111"/>
      <c r="AO892" s="1111"/>
      <c r="AP892" s="1111"/>
      <c r="AQ892" s="1111"/>
      <c r="AR892" s="1111"/>
      <c r="AS892" s="1111"/>
      <c r="AT892" s="1111"/>
      <c r="AU892" s="1111"/>
      <c r="AV892" s="1111"/>
      <c r="AW892" s="1111"/>
      <c r="AX892" s="1111"/>
      <c r="AY892" s="1111"/>
      <c r="AZ892" s="1111"/>
      <c r="BA892" s="1111"/>
      <c r="BB892" s="1111"/>
      <c r="BC892" s="1111"/>
      <c r="BD892" s="1220">
        <v>1050.02</v>
      </c>
      <c r="BE892" s="1220"/>
      <c r="BF892" s="1220"/>
    </row>
    <row r="893" spans="1:58" ht="14.1" customHeight="1">
      <c r="A893" s="1221">
        <v>44013</v>
      </c>
      <c r="B893" s="1221"/>
      <c r="C893" s="1221"/>
      <c r="D893" s="1222" t="s">
        <v>6636</v>
      </c>
      <c r="E893" s="1222"/>
      <c r="F893" s="1222"/>
      <c r="G893" s="1220">
        <v>1424.46</v>
      </c>
      <c r="H893" s="1220"/>
      <c r="I893" s="1220"/>
      <c r="J893" s="1220"/>
      <c r="K893" s="1220"/>
      <c r="L893" s="1220"/>
      <c r="M893" s="1220"/>
      <c r="N893" s="1220"/>
      <c r="O893" s="1220">
        <v>1424.46</v>
      </c>
      <c r="P893" s="1220"/>
      <c r="Q893" s="1220"/>
      <c r="R893" s="1220"/>
      <c r="S893" s="1220"/>
      <c r="T893" s="1220"/>
      <c r="U893" s="1220"/>
      <c r="V893" s="1220">
        <v>9203.65</v>
      </c>
      <c r="W893" s="1220"/>
      <c r="X893" s="1220"/>
      <c r="Y893" s="1220"/>
      <c r="Z893" s="1220"/>
      <c r="AA893" s="1220"/>
      <c r="AB893" s="1220"/>
      <c r="AC893" s="1220"/>
      <c r="AD893" s="1220"/>
      <c r="AE893" s="1220"/>
      <c r="AF893" s="1220"/>
      <c r="AG893" s="1220"/>
      <c r="AH893" s="1220"/>
      <c r="AI893" s="1220"/>
      <c r="AJ893" s="1220">
        <v>1424.46</v>
      </c>
      <c r="AK893" s="1220"/>
      <c r="AL893" s="1220"/>
      <c r="AM893" s="1220"/>
      <c r="AN893" s="1220"/>
      <c r="AO893" s="1220"/>
      <c r="AP893" s="1220"/>
      <c r="AQ893" s="1220"/>
      <c r="AR893" s="1220"/>
      <c r="AS893" s="1220"/>
      <c r="AT893" s="1220"/>
      <c r="AU893" s="1220"/>
      <c r="AV893" s="1220"/>
      <c r="AW893" s="1220"/>
      <c r="AX893" s="1220"/>
      <c r="AY893" s="1220"/>
      <c r="AZ893" s="1220"/>
      <c r="BA893" s="1220"/>
      <c r="BB893" s="1220"/>
      <c r="BC893" s="1220"/>
      <c r="BD893" s="1111"/>
      <c r="BE893" s="1111"/>
      <c r="BF893" s="1111"/>
    </row>
    <row r="894" spans="1:58" ht="14.1" customHeight="1">
      <c r="A894" s="1013" t="s">
        <v>6637</v>
      </c>
    </row>
    <row r="895" spans="1:58" ht="14.1" customHeight="1">
      <c r="A895" s="1013" t="s">
        <v>6638</v>
      </c>
    </row>
    <row r="896" spans="1:58" ht="11.1" customHeight="1">
      <c r="A896" s="1014" t="s">
        <v>6639</v>
      </c>
    </row>
    <row r="897" spans="1:58" ht="14.1" customHeight="1">
      <c r="A897" s="1013" t="s">
        <v>6640</v>
      </c>
    </row>
    <row r="898" spans="1:58" ht="14.1" customHeight="1">
      <c r="A898" s="1013" t="s">
        <v>6641</v>
      </c>
    </row>
    <row r="899" spans="1:58" ht="11.1" customHeight="1">
      <c r="A899" s="1014" t="s">
        <v>6642</v>
      </c>
    </row>
    <row r="900" spans="1:58" ht="12.95" customHeight="1">
      <c r="A900" s="1111"/>
      <c r="B900" s="1111"/>
      <c r="C900" s="1111"/>
      <c r="D900" s="1111"/>
      <c r="E900" s="1111"/>
      <c r="F900" s="1111"/>
      <c r="G900" s="1111"/>
      <c r="H900" s="1111"/>
      <c r="I900" s="1111"/>
      <c r="J900" s="1111"/>
      <c r="K900" s="1111"/>
      <c r="L900" s="1111"/>
      <c r="M900" s="1111"/>
      <c r="N900" s="1111"/>
      <c r="O900" s="1111"/>
      <c r="P900" s="1111"/>
      <c r="Q900" s="1111"/>
      <c r="R900" s="1111"/>
      <c r="S900" s="1111"/>
      <c r="T900" s="1111"/>
      <c r="U900" s="1111"/>
      <c r="V900" s="1111"/>
      <c r="W900" s="1111"/>
      <c r="X900" s="1111"/>
      <c r="Y900" s="1111"/>
    </row>
    <row r="901" spans="1:58" ht="12.95" customHeight="1">
      <c r="A901" s="1111"/>
      <c r="B901" s="1111"/>
      <c r="C901" s="1111"/>
      <c r="D901" s="1111"/>
      <c r="E901" s="1111"/>
      <c r="F901" s="1111"/>
      <c r="G901" s="1111"/>
      <c r="H901" s="1111"/>
      <c r="I901" s="1111"/>
      <c r="J901" s="1111"/>
      <c r="K901" s="1111"/>
      <c r="L901" s="1111"/>
      <c r="M901" s="1111"/>
      <c r="N901" s="1111"/>
      <c r="O901" s="1111"/>
      <c r="P901" s="1111"/>
      <c r="Q901" s="1111"/>
      <c r="R901" s="1111"/>
      <c r="S901" s="1111"/>
      <c r="T901" s="1111"/>
      <c r="U901" s="1111"/>
      <c r="V901" s="1111"/>
      <c r="W901" s="1111"/>
      <c r="X901" s="1111"/>
      <c r="Y901" s="1111"/>
    </row>
    <row r="902" spans="1:58" ht="11.1" customHeight="1">
      <c r="A902" s="1012" t="s">
        <v>5815</v>
      </c>
    </row>
    <row r="903" spans="1:58" ht="14.1" customHeight="1">
      <c r="A903" s="1221">
        <v>43318</v>
      </c>
      <c r="B903" s="1221"/>
      <c r="C903" s="1221"/>
      <c r="D903" s="1222" t="s">
        <v>6643</v>
      </c>
      <c r="E903" s="1222"/>
      <c r="F903" s="1222"/>
      <c r="G903" s="1223">
        <v>434.51</v>
      </c>
      <c r="H903" s="1223"/>
      <c r="I903" s="1223"/>
      <c r="J903" s="1223"/>
      <c r="K903" s="1223"/>
      <c r="L903" s="1223"/>
      <c r="M903" s="1223"/>
      <c r="N903" s="1223"/>
      <c r="O903" s="1223">
        <v>434.51</v>
      </c>
      <c r="P903" s="1223"/>
      <c r="Q903" s="1223"/>
      <c r="R903" s="1223"/>
      <c r="S903" s="1223"/>
      <c r="T903" s="1223"/>
      <c r="U903" s="1223">
        <v>476.97</v>
      </c>
      <c r="V903" s="1223"/>
      <c r="W903" s="1223"/>
      <c r="X903" s="1223"/>
      <c r="Y903" s="1223"/>
      <c r="Z903" s="1223"/>
      <c r="AA903" s="1223"/>
      <c r="AB903" s="1223"/>
      <c r="AC903" s="1223"/>
      <c r="AD903" s="1111"/>
      <c r="AE903" s="1111"/>
      <c r="AF903" s="1111"/>
      <c r="AG903" s="1111"/>
      <c r="AH903" s="1111"/>
      <c r="AI903" s="1111"/>
      <c r="AJ903" s="1111"/>
      <c r="AK903" s="1111"/>
      <c r="AL903" s="1111"/>
      <c r="AM903" s="1111"/>
      <c r="AN903" s="1111"/>
      <c r="AO903" s="1111"/>
      <c r="AP903" s="1111"/>
      <c r="AQ903" s="1111"/>
      <c r="AR903" s="1111"/>
      <c r="AS903" s="1111"/>
      <c r="AT903" s="1111"/>
      <c r="AU903" s="1111"/>
      <c r="AV903" s="1111"/>
      <c r="AW903" s="1225">
        <v>434.51</v>
      </c>
      <c r="AX903" s="1225"/>
      <c r="AY903" s="1225"/>
      <c r="AZ903" s="1225"/>
      <c r="BA903" s="1225"/>
      <c r="BB903" s="1225"/>
      <c r="BC903" s="1225"/>
      <c r="BD903" s="1225"/>
      <c r="BE903" s="1225"/>
      <c r="BF903" s="1225"/>
    </row>
    <row r="904" spans="1:58" ht="9.9499999999999993" customHeight="1">
      <c r="A904" s="1221">
        <v>43410</v>
      </c>
      <c r="B904" s="1221"/>
      <c r="C904" s="1221"/>
      <c r="D904" s="1222" t="s">
        <v>6644</v>
      </c>
      <c r="E904" s="1222"/>
      <c r="F904" s="1222"/>
      <c r="G904" s="1223">
        <v>960.75</v>
      </c>
      <c r="H904" s="1223"/>
      <c r="I904" s="1223"/>
      <c r="J904" s="1223"/>
      <c r="K904" s="1223"/>
      <c r="L904" s="1223"/>
      <c r="M904" s="1223"/>
      <c r="N904" s="1223"/>
      <c r="O904" s="1223">
        <v>960.75</v>
      </c>
      <c r="P904" s="1223"/>
      <c r="Q904" s="1223"/>
      <c r="R904" s="1223"/>
      <c r="S904" s="1223"/>
      <c r="T904" s="1223"/>
      <c r="U904" s="1220">
        <v>1437.72</v>
      </c>
      <c r="V904" s="1220"/>
      <c r="W904" s="1220"/>
      <c r="X904" s="1220"/>
      <c r="Y904" s="1220"/>
      <c r="Z904" s="1220"/>
      <c r="AA904" s="1220"/>
      <c r="AB904" s="1220"/>
      <c r="AC904" s="1220"/>
      <c r="AD904" s="1111"/>
      <c r="AE904" s="1111"/>
      <c r="AF904" s="1111"/>
      <c r="AG904" s="1111"/>
      <c r="AH904" s="1111"/>
      <c r="AI904" s="1111"/>
      <c r="AJ904" s="1111"/>
      <c r="AK904" s="1111"/>
      <c r="AL904" s="1111"/>
      <c r="AM904" s="1111"/>
      <c r="AN904" s="1111"/>
      <c r="AO904" s="1111"/>
      <c r="AP904" s="1111"/>
      <c r="AQ904" s="1111"/>
      <c r="AR904" s="1111"/>
      <c r="AS904" s="1111"/>
      <c r="AT904" s="1111"/>
      <c r="AU904" s="1111"/>
      <c r="AV904" s="1111"/>
      <c r="AW904" s="1225">
        <v>960.75</v>
      </c>
      <c r="AX904" s="1225"/>
      <c r="AY904" s="1225"/>
      <c r="AZ904" s="1225"/>
      <c r="BA904" s="1225"/>
      <c r="BB904" s="1225"/>
      <c r="BC904" s="1225"/>
      <c r="BD904" s="1225"/>
      <c r="BE904" s="1225"/>
      <c r="BF904" s="1225"/>
    </row>
    <row r="905" spans="1:58" ht="9.9499999999999993" customHeight="1">
      <c r="A905" s="1221">
        <v>43438</v>
      </c>
      <c r="B905" s="1221"/>
      <c r="C905" s="1221"/>
      <c r="D905" s="1222" t="s">
        <v>6645</v>
      </c>
      <c r="E905" s="1222"/>
      <c r="F905" s="1222"/>
      <c r="G905" s="1223">
        <v>434.51</v>
      </c>
      <c r="H905" s="1223"/>
      <c r="I905" s="1223"/>
      <c r="J905" s="1223"/>
      <c r="K905" s="1223"/>
      <c r="L905" s="1223"/>
      <c r="M905" s="1223"/>
      <c r="N905" s="1223"/>
      <c r="O905" s="1223">
        <v>434.51</v>
      </c>
      <c r="P905" s="1223"/>
      <c r="Q905" s="1223"/>
      <c r="R905" s="1223"/>
      <c r="S905" s="1223"/>
      <c r="T905" s="1223"/>
      <c r="U905" s="1220">
        <v>1872.23</v>
      </c>
      <c r="V905" s="1220"/>
      <c r="W905" s="1220"/>
      <c r="X905" s="1220"/>
      <c r="Y905" s="1220"/>
      <c r="Z905" s="1220"/>
      <c r="AA905" s="1220"/>
      <c r="AB905" s="1220"/>
      <c r="AC905" s="1220"/>
      <c r="AD905" s="1111"/>
      <c r="AE905" s="1111"/>
      <c r="AF905" s="1111"/>
      <c r="AG905" s="1111"/>
      <c r="AH905" s="1111"/>
      <c r="AI905" s="1111"/>
      <c r="AJ905" s="1111"/>
      <c r="AK905" s="1111"/>
      <c r="AL905" s="1111"/>
      <c r="AM905" s="1111"/>
      <c r="AN905" s="1111"/>
      <c r="AO905" s="1111"/>
      <c r="AP905" s="1111"/>
      <c r="AQ905" s="1111"/>
      <c r="AR905" s="1111"/>
      <c r="AS905" s="1111"/>
      <c r="AT905" s="1111"/>
      <c r="AU905" s="1111"/>
      <c r="AV905" s="1111"/>
      <c r="AW905" s="1225">
        <v>434.51</v>
      </c>
      <c r="AX905" s="1225"/>
      <c r="AY905" s="1225"/>
      <c r="AZ905" s="1225"/>
      <c r="BA905" s="1225"/>
      <c r="BB905" s="1225"/>
      <c r="BC905" s="1225"/>
      <c r="BD905" s="1225"/>
      <c r="BE905" s="1225"/>
      <c r="BF905" s="1225"/>
    </row>
    <row r="906" spans="1:58" ht="9.9499999999999993" customHeight="1">
      <c r="A906" s="1221">
        <v>43438</v>
      </c>
      <c r="B906" s="1221"/>
      <c r="C906" s="1221"/>
      <c r="D906" s="1222" t="s">
        <v>6646</v>
      </c>
      <c r="E906" s="1222"/>
      <c r="F906" s="1222"/>
      <c r="G906" s="1223">
        <v>960.75</v>
      </c>
      <c r="H906" s="1223"/>
      <c r="I906" s="1223"/>
      <c r="J906" s="1223"/>
      <c r="K906" s="1223"/>
      <c r="L906" s="1223"/>
      <c r="M906" s="1223"/>
      <c r="N906" s="1223"/>
      <c r="O906" s="1223">
        <v>960.75</v>
      </c>
      <c r="P906" s="1223"/>
      <c r="Q906" s="1223"/>
      <c r="R906" s="1223"/>
      <c r="S906" s="1223"/>
      <c r="T906" s="1223"/>
      <c r="U906" s="1220">
        <v>2832.98</v>
      </c>
      <c r="V906" s="1220"/>
      <c r="W906" s="1220"/>
      <c r="X906" s="1220"/>
      <c r="Y906" s="1220"/>
      <c r="Z906" s="1220"/>
      <c r="AA906" s="1220"/>
      <c r="AB906" s="1220"/>
      <c r="AC906" s="1220"/>
      <c r="AD906" s="1111"/>
      <c r="AE906" s="1111"/>
      <c r="AF906" s="1111"/>
      <c r="AG906" s="1111"/>
      <c r="AH906" s="1111"/>
      <c r="AI906" s="1111"/>
      <c r="AJ906" s="1111"/>
      <c r="AK906" s="1111"/>
      <c r="AL906" s="1111"/>
      <c r="AM906" s="1111"/>
      <c r="AN906" s="1111"/>
      <c r="AO906" s="1111"/>
      <c r="AP906" s="1111"/>
      <c r="AQ906" s="1111"/>
      <c r="AR906" s="1111"/>
      <c r="AS906" s="1111"/>
      <c r="AT906" s="1111"/>
      <c r="AU906" s="1111"/>
      <c r="AV906" s="1111"/>
      <c r="AW906" s="1225">
        <v>960.75</v>
      </c>
      <c r="AX906" s="1225"/>
      <c r="AY906" s="1225"/>
      <c r="AZ906" s="1225"/>
      <c r="BA906" s="1225"/>
      <c r="BB906" s="1225"/>
      <c r="BC906" s="1225"/>
      <c r="BD906" s="1225"/>
      <c r="BE906" s="1225"/>
      <c r="BF906" s="1225"/>
    </row>
    <row r="907" spans="1:58" ht="9.9499999999999993" customHeight="1">
      <c r="A907" s="1221">
        <v>43438</v>
      </c>
      <c r="B907" s="1221"/>
      <c r="C907" s="1221"/>
      <c r="D907" s="1222" t="s">
        <v>6647</v>
      </c>
      <c r="E907" s="1222"/>
      <c r="F907" s="1222"/>
      <c r="G907" s="1223">
        <v>16.96</v>
      </c>
      <c r="H907" s="1223"/>
      <c r="I907" s="1223"/>
      <c r="J907" s="1223"/>
      <c r="K907" s="1223"/>
      <c r="L907" s="1223"/>
      <c r="M907" s="1223"/>
      <c r="N907" s="1223"/>
      <c r="O907" s="1223">
        <v>16.96</v>
      </c>
      <c r="P907" s="1223"/>
      <c r="Q907" s="1223"/>
      <c r="R907" s="1223"/>
      <c r="S907" s="1223"/>
      <c r="T907" s="1223"/>
      <c r="U907" s="1220">
        <v>2849.94</v>
      </c>
      <c r="V907" s="1220"/>
      <c r="W907" s="1220"/>
      <c r="X907" s="1220"/>
      <c r="Y907" s="1220"/>
      <c r="Z907" s="1220"/>
      <c r="AA907" s="1220"/>
      <c r="AB907" s="1220"/>
      <c r="AC907" s="1220"/>
      <c r="AD907" s="1111"/>
      <c r="AE907" s="1111"/>
      <c r="AF907" s="1111"/>
      <c r="AG907" s="1111"/>
      <c r="AH907" s="1111"/>
      <c r="AI907" s="1111"/>
      <c r="AJ907" s="1111"/>
      <c r="AK907" s="1111"/>
      <c r="AL907" s="1111"/>
      <c r="AM907" s="1111"/>
      <c r="AN907" s="1111"/>
      <c r="AO907" s="1111"/>
      <c r="AP907" s="1111"/>
      <c r="AQ907" s="1111"/>
      <c r="AR907" s="1111"/>
      <c r="AS907" s="1111"/>
      <c r="AT907" s="1111"/>
      <c r="AU907" s="1111"/>
      <c r="AV907" s="1111"/>
      <c r="AW907" s="1225">
        <v>16.96</v>
      </c>
      <c r="AX907" s="1225"/>
      <c r="AY907" s="1225"/>
      <c r="AZ907" s="1225"/>
      <c r="BA907" s="1225"/>
      <c r="BB907" s="1225"/>
      <c r="BC907" s="1225"/>
      <c r="BD907" s="1225"/>
      <c r="BE907" s="1225"/>
      <c r="BF907" s="1225"/>
    </row>
    <row r="908" spans="1:58" ht="9.9499999999999993" customHeight="1">
      <c r="A908" s="1221">
        <v>43800</v>
      </c>
      <c r="B908" s="1221"/>
      <c r="C908" s="1221"/>
      <c r="D908" s="1222" t="s">
        <v>6648</v>
      </c>
      <c r="E908" s="1222"/>
      <c r="F908" s="1222"/>
      <c r="G908" s="1223">
        <v>475.8</v>
      </c>
      <c r="H908" s="1223"/>
      <c r="I908" s="1223"/>
      <c r="J908" s="1223"/>
      <c r="K908" s="1223"/>
      <c r="L908" s="1223"/>
      <c r="M908" s="1223"/>
      <c r="N908" s="1223"/>
      <c r="O908" s="1223">
        <v>475.8</v>
      </c>
      <c r="P908" s="1223"/>
      <c r="Q908" s="1223"/>
      <c r="R908" s="1223"/>
      <c r="S908" s="1223"/>
      <c r="T908" s="1223"/>
      <c r="U908" s="1220">
        <v>3325.74</v>
      </c>
      <c r="V908" s="1220"/>
      <c r="W908" s="1220"/>
      <c r="X908" s="1220"/>
      <c r="Y908" s="1220"/>
      <c r="Z908" s="1220"/>
      <c r="AA908" s="1220"/>
      <c r="AB908" s="1220"/>
      <c r="AC908" s="1220"/>
      <c r="AD908" s="1111"/>
      <c r="AE908" s="1111"/>
      <c r="AF908" s="1111"/>
      <c r="AG908" s="1111"/>
      <c r="AH908" s="1111"/>
      <c r="AI908" s="1111"/>
      <c r="AJ908" s="1111"/>
      <c r="AK908" s="1111"/>
      <c r="AL908" s="1111"/>
      <c r="AM908" s="1111"/>
      <c r="AN908" s="1111"/>
      <c r="AO908" s="1111"/>
      <c r="AP908" s="1111"/>
      <c r="AQ908" s="1111"/>
      <c r="AR908" s="1111"/>
      <c r="AS908" s="1111"/>
      <c r="AT908" s="1111"/>
      <c r="AU908" s="1111"/>
      <c r="AV908" s="1111"/>
      <c r="AW908" s="1225">
        <v>475.8</v>
      </c>
      <c r="AX908" s="1225"/>
      <c r="AY908" s="1225"/>
      <c r="AZ908" s="1225"/>
      <c r="BA908" s="1225"/>
      <c r="BB908" s="1225"/>
      <c r="BC908" s="1225"/>
      <c r="BD908" s="1225"/>
      <c r="BE908" s="1225"/>
      <c r="BF908" s="1225"/>
    </row>
    <row r="909" spans="1:58" ht="9.9499999999999993" customHeight="1">
      <c r="A909" s="1221">
        <v>43944</v>
      </c>
      <c r="B909" s="1221"/>
      <c r="C909" s="1221"/>
      <c r="D909" s="1222" t="s">
        <v>6649</v>
      </c>
      <c r="E909" s="1222"/>
      <c r="F909" s="1222"/>
      <c r="G909" s="1220">
        <v>1135.8399999999999</v>
      </c>
      <c r="H909" s="1220"/>
      <c r="I909" s="1220"/>
      <c r="J909" s="1220"/>
      <c r="K909" s="1220"/>
      <c r="L909" s="1220"/>
      <c r="M909" s="1220"/>
      <c r="N909" s="1220"/>
      <c r="O909" s="1220">
        <v>1135.8399999999999</v>
      </c>
      <c r="P909" s="1220"/>
      <c r="Q909" s="1220"/>
      <c r="R909" s="1220"/>
      <c r="S909" s="1220"/>
      <c r="T909" s="1220"/>
      <c r="U909" s="1220">
        <v>4461.58</v>
      </c>
      <c r="V909" s="1220"/>
      <c r="W909" s="1220"/>
      <c r="X909" s="1220"/>
      <c r="Y909" s="1220"/>
      <c r="Z909" s="1220"/>
      <c r="AA909" s="1220"/>
      <c r="AB909" s="1220"/>
      <c r="AC909" s="1220"/>
      <c r="AD909" s="1111"/>
      <c r="AE909" s="1111"/>
      <c r="AF909" s="1111"/>
      <c r="AG909" s="1111"/>
      <c r="AH909" s="1111"/>
      <c r="AI909" s="1111"/>
      <c r="AJ909" s="1111"/>
      <c r="AK909" s="1111"/>
      <c r="AL909" s="1111"/>
      <c r="AM909" s="1111"/>
      <c r="AN909" s="1111"/>
      <c r="AO909" s="1111"/>
      <c r="AP909" s="1111"/>
      <c r="AQ909" s="1111"/>
      <c r="AR909" s="1111"/>
      <c r="AS909" s="1111"/>
      <c r="AT909" s="1111"/>
      <c r="AU909" s="1111"/>
      <c r="AV909" s="1111"/>
      <c r="AW909" s="1224">
        <v>1135.8399999999999</v>
      </c>
      <c r="AX909" s="1224"/>
      <c r="AY909" s="1224"/>
      <c r="AZ909" s="1224"/>
      <c r="BA909" s="1224"/>
      <c r="BB909" s="1224"/>
      <c r="BC909" s="1224"/>
      <c r="BD909" s="1224"/>
      <c r="BE909" s="1224"/>
      <c r="BF909" s="1224"/>
    </row>
    <row r="910" spans="1:58" ht="9.9499999999999993" customHeight="1">
      <c r="A910" s="1221">
        <v>43944</v>
      </c>
      <c r="B910" s="1221"/>
      <c r="C910" s="1221"/>
      <c r="D910" s="1222" t="s">
        <v>6650</v>
      </c>
      <c r="E910" s="1222"/>
      <c r="F910" s="1222"/>
      <c r="G910" s="1223">
        <v>659.03</v>
      </c>
      <c r="H910" s="1223"/>
      <c r="I910" s="1223"/>
      <c r="J910" s="1223"/>
      <c r="K910" s="1223"/>
      <c r="L910" s="1223"/>
      <c r="M910" s="1223"/>
      <c r="N910" s="1223"/>
      <c r="O910" s="1223">
        <v>659.03</v>
      </c>
      <c r="P910" s="1223"/>
      <c r="Q910" s="1223"/>
      <c r="R910" s="1223"/>
      <c r="S910" s="1223"/>
      <c r="T910" s="1223"/>
      <c r="U910" s="1220">
        <v>5120.6099999999997</v>
      </c>
      <c r="V910" s="1220"/>
      <c r="W910" s="1220"/>
      <c r="X910" s="1220"/>
      <c r="Y910" s="1220"/>
      <c r="Z910" s="1220"/>
      <c r="AA910" s="1220"/>
      <c r="AB910" s="1220"/>
      <c r="AC910" s="1220"/>
      <c r="AD910" s="1111"/>
      <c r="AE910" s="1111"/>
      <c r="AF910" s="1111"/>
      <c r="AG910" s="1111"/>
      <c r="AH910" s="1111"/>
      <c r="AI910" s="1111"/>
      <c r="AJ910" s="1111"/>
      <c r="AK910" s="1111"/>
      <c r="AL910" s="1111"/>
      <c r="AM910" s="1111"/>
      <c r="AN910" s="1111"/>
      <c r="AO910" s="1111"/>
      <c r="AP910" s="1111"/>
      <c r="AQ910" s="1111"/>
      <c r="AR910" s="1111"/>
      <c r="AS910" s="1111"/>
      <c r="AT910" s="1111"/>
      <c r="AU910" s="1111"/>
      <c r="AV910" s="1111"/>
      <c r="AW910" s="1225">
        <v>659.03</v>
      </c>
      <c r="AX910" s="1225"/>
      <c r="AY910" s="1225"/>
      <c r="AZ910" s="1225"/>
      <c r="BA910" s="1225"/>
      <c r="BB910" s="1225"/>
      <c r="BC910" s="1225"/>
      <c r="BD910" s="1225"/>
      <c r="BE910" s="1225"/>
      <c r="BF910" s="1225"/>
    </row>
    <row r="911" spans="1:58" ht="9.9499999999999993" customHeight="1">
      <c r="A911" s="1221">
        <v>43971</v>
      </c>
      <c r="B911" s="1221"/>
      <c r="C911" s="1221"/>
      <c r="D911" s="1222" t="s">
        <v>6651</v>
      </c>
      <c r="E911" s="1222"/>
      <c r="F911" s="1222"/>
      <c r="G911" s="1220">
        <v>1135.8399999999999</v>
      </c>
      <c r="H911" s="1220"/>
      <c r="I911" s="1220"/>
      <c r="J911" s="1220"/>
      <c r="K911" s="1220"/>
      <c r="L911" s="1220"/>
      <c r="M911" s="1220"/>
      <c r="N911" s="1220"/>
      <c r="O911" s="1220">
        <v>1135.8399999999999</v>
      </c>
      <c r="P911" s="1220"/>
      <c r="Q911" s="1220"/>
      <c r="R911" s="1220"/>
      <c r="S911" s="1220"/>
      <c r="T911" s="1220"/>
      <c r="U911" s="1220">
        <v>6256.45</v>
      </c>
      <c r="V911" s="1220"/>
      <c r="W911" s="1220"/>
      <c r="X911" s="1220"/>
      <c r="Y911" s="1220"/>
      <c r="Z911" s="1220"/>
      <c r="AA911" s="1220"/>
      <c r="AB911" s="1220"/>
      <c r="AC911" s="1220"/>
      <c r="AD911" s="1111"/>
      <c r="AE911" s="1111"/>
      <c r="AF911" s="1111"/>
      <c r="AG911" s="1111"/>
      <c r="AH911" s="1111"/>
      <c r="AI911" s="1111"/>
      <c r="AJ911" s="1111"/>
      <c r="AK911" s="1111"/>
      <c r="AL911" s="1111"/>
      <c r="AM911" s="1111"/>
      <c r="AN911" s="1111"/>
      <c r="AO911" s="1111"/>
      <c r="AP911" s="1111"/>
      <c r="AQ911" s="1111"/>
      <c r="AR911" s="1111"/>
      <c r="AS911" s="1111"/>
      <c r="AT911" s="1111"/>
      <c r="AU911" s="1111"/>
      <c r="AV911" s="1111"/>
      <c r="AW911" s="1224">
        <v>1135.8399999999999</v>
      </c>
      <c r="AX911" s="1224"/>
      <c r="AY911" s="1224"/>
      <c r="AZ911" s="1224"/>
      <c r="BA911" s="1224"/>
      <c r="BB911" s="1224"/>
      <c r="BC911" s="1224"/>
      <c r="BD911" s="1224"/>
      <c r="BE911" s="1224"/>
      <c r="BF911" s="1224"/>
    </row>
    <row r="912" spans="1:58" ht="9.9499999999999993" customHeight="1">
      <c r="A912" s="1221">
        <v>43971</v>
      </c>
      <c r="B912" s="1221"/>
      <c r="C912" s="1221"/>
      <c r="D912" s="1222" t="s">
        <v>6652</v>
      </c>
      <c r="E912" s="1222"/>
      <c r="F912" s="1222"/>
      <c r="G912" s="1223">
        <v>659.03</v>
      </c>
      <c r="H912" s="1223"/>
      <c r="I912" s="1223"/>
      <c r="J912" s="1223"/>
      <c r="K912" s="1223"/>
      <c r="L912" s="1223"/>
      <c r="M912" s="1223"/>
      <c r="N912" s="1223"/>
      <c r="O912" s="1223">
        <v>659.03</v>
      </c>
      <c r="P912" s="1223"/>
      <c r="Q912" s="1223"/>
      <c r="R912" s="1223"/>
      <c r="S912" s="1223"/>
      <c r="T912" s="1223"/>
      <c r="U912" s="1220">
        <v>6915.48</v>
      </c>
      <c r="V912" s="1220"/>
      <c r="W912" s="1220"/>
      <c r="X912" s="1220"/>
      <c r="Y912" s="1220"/>
      <c r="Z912" s="1220"/>
      <c r="AA912" s="1220"/>
      <c r="AB912" s="1220"/>
      <c r="AC912" s="1220"/>
      <c r="AD912" s="1111"/>
      <c r="AE912" s="1111"/>
      <c r="AF912" s="1111"/>
      <c r="AG912" s="1111"/>
      <c r="AH912" s="1111"/>
      <c r="AI912" s="1111"/>
      <c r="AJ912" s="1111"/>
      <c r="AK912" s="1111"/>
      <c r="AL912" s="1111"/>
      <c r="AM912" s="1111"/>
      <c r="AN912" s="1111"/>
      <c r="AO912" s="1111"/>
      <c r="AP912" s="1111"/>
      <c r="AQ912" s="1111"/>
      <c r="AR912" s="1111"/>
      <c r="AS912" s="1111"/>
      <c r="AT912" s="1111"/>
      <c r="AU912" s="1111"/>
      <c r="AV912" s="1111"/>
      <c r="AW912" s="1225">
        <v>659.03</v>
      </c>
      <c r="AX912" s="1225"/>
      <c r="AY912" s="1225"/>
      <c r="AZ912" s="1225"/>
      <c r="BA912" s="1225"/>
      <c r="BB912" s="1225"/>
      <c r="BC912" s="1225"/>
      <c r="BD912" s="1225"/>
      <c r="BE912" s="1225"/>
      <c r="BF912" s="1225"/>
    </row>
    <row r="913" spans="1:58" ht="9.9499999999999993" customHeight="1">
      <c r="A913" s="1221">
        <v>43986</v>
      </c>
      <c r="B913" s="1221"/>
      <c r="C913" s="1221"/>
      <c r="D913" s="1222" t="s">
        <v>6653</v>
      </c>
      <c r="E913" s="1222"/>
      <c r="F913" s="1222"/>
      <c r="G913" s="1223">
        <v>12.83</v>
      </c>
      <c r="H913" s="1223"/>
      <c r="I913" s="1223"/>
      <c r="J913" s="1223"/>
      <c r="K913" s="1223"/>
      <c r="L913" s="1223"/>
      <c r="M913" s="1223"/>
      <c r="N913" s="1223"/>
      <c r="O913" s="1223">
        <v>12.83</v>
      </c>
      <c r="P913" s="1223"/>
      <c r="Q913" s="1223"/>
      <c r="R913" s="1223"/>
      <c r="S913" s="1223"/>
      <c r="T913" s="1223"/>
      <c r="U913" s="1220">
        <v>6928.31</v>
      </c>
      <c r="V913" s="1220"/>
      <c r="W913" s="1220"/>
      <c r="X913" s="1220"/>
      <c r="Y913" s="1220"/>
      <c r="Z913" s="1220"/>
      <c r="AA913" s="1220"/>
      <c r="AB913" s="1220"/>
      <c r="AC913" s="1220"/>
      <c r="AD913" s="1111"/>
      <c r="AE913" s="1111"/>
      <c r="AF913" s="1111"/>
      <c r="AG913" s="1111"/>
      <c r="AH913" s="1111"/>
      <c r="AI913" s="1111"/>
      <c r="AJ913" s="1111"/>
      <c r="AK913" s="1111"/>
      <c r="AL913" s="1111"/>
      <c r="AM913" s="1111"/>
      <c r="AN913" s="1111"/>
      <c r="AO913" s="1111"/>
      <c r="AP913" s="1111"/>
      <c r="AQ913" s="1111"/>
      <c r="AR913" s="1111"/>
      <c r="AS913" s="1111"/>
      <c r="AT913" s="1111"/>
      <c r="AU913" s="1111"/>
      <c r="AV913" s="1111"/>
      <c r="AW913" s="1225">
        <v>12.83</v>
      </c>
      <c r="AX913" s="1225"/>
      <c r="AY913" s="1225"/>
      <c r="AZ913" s="1225"/>
      <c r="BA913" s="1225"/>
      <c r="BB913" s="1225"/>
      <c r="BC913" s="1225"/>
      <c r="BD913" s="1225"/>
      <c r="BE913" s="1225"/>
      <c r="BF913" s="1225"/>
    </row>
    <row r="914" spans="1:58" ht="9.9499999999999993" customHeight="1">
      <c r="A914" s="1221">
        <v>43986</v>
      </c>
      <c r="B914" s="1221"/>
      <c r="C914" s="1221"/>
      <c r="D914" s="1222" t="s">
        <v>6654</v>
      </c>
      <c r="E914" s="1222"/>
      <c r="F914" s="1222"/>
      <c r="G914" s="1220">
        <v>1135.8399999999999</v>
      </c>
      <c r="H914" s="1220"/>
      <c r="I914" s="1220"/>
      <c r="J914" s="1220"/>
      <c r="K914" s="1220"/>
      <c r="L914" s="1220"/>
      <c r="M914" s="1220"/>
      <c r="N914" s="1220"/>
      <c r="O914" s="1220">
        <v>1135.8399999999999</v>
      </c>
      <c r="P914" s="1220"/>
      <c r="Q914" s="1220"/>
      <c r="R914" s="1220"/>
      <c r="S914" s="1220"/>
      <c r="T914" s="1220"/>
      <c r="U914" s="1220">
        <v>8064.15</v>
      </c>
      <c r="V914" s="1220"/>
      <c r="W914" s="1220"/>
      <c r="X914" s="1220"/>
      <c r="Y914" s="1220"/>
      <c r="Z914" s="1220"/>
      <c r="AA914" s="1220"/>
      <c r="AB914" s="1220"/>
      <c r="AC914" s="1220"/>
      <c r="AD914" s="1111"/>
      <c r="AE914" s="1111"/>
      <c r="AF914" s="1111"/>
      <c r="AG914" s="1111"/>
      <c r="AH914" s="1111"/>
      <c r="AI914" s="1111"/>
      <c r="AJ914" s="1111"/>
      <c r="AK914" s="1111"/>
      <c r="AL914" s="1111"/>
      <c r="AM914" s="1111"/>
      <c r="AN914" s="1111"/>
      <c r="AO914" s="1111"/>
      <c r="AP914" s="1111"/>
      <c r="AQ914" s="1111"/>
      <c r="AR914" s="1111"/>
      <c r="AS914" s="1111"/>
      <c r="AT914" s="1111"/>
      <c r="AU914" s="1111"/>
      <c r="AV914" s="1111"/>
      <c r="AW914" s="1224">
        <v>1135.8399999999999</v>
      </c>
      <c r="AX914" s="1224"/>
      <c r="AY914" s="1224"/>
      <c r="AZ914" s="1224"/>
      <c r="BA914" s="1224"/>
      <c r="BB914" s="1224"/>
      <c r="BC914" s="1224"/>
      <c r="BD914" s="1224"/>
      <c r="BE914" s="1224"/>
      <c r="BF914" s="1224"/>
    </row>
    <row r="915" spans="1:58" ht="9.9499999999999993" customHeight="1">
      <c r="A915" s="1221">
        <v>43986</v>
      </c>
      <c r="B915" s="1221"/>
      <c r="C915" s="1221"/>
      <c r="D915" s="1222" t="s">
        <v>6655</v>
      </c>
      <c r="E915" s="1222"/>
      <c r="F915" s="1222"/>
      <c r="G915" s="1223">
        <v>659.03</v>
      </c>
      <c r="H915" s="1223"/>
      <c r="I915" s="1223"/>
      <c r="J915" s="1223"/>
      <c r="K915" s="1223"/>
      <c r="L915" s="1223"/>
      <c r="M915" s="1223"/>
      <c r="N915" s="1223"/>
      <c r="O915" s="1223">
        <v>659.03</v>
      </c>
      <c r="P915" s="1223"/>
      <c r="Q915" s="1223"/>
      <c r="R915" s="1223"/>
      <c r="S915" s="1223"/>
      <c r="T915" s="1223"/>
      <c r="U915" s="1220">
        <v>8723.18</v>
      </c>
      <c r="V915" s="1220"/>
      <c r="W915" s="1220"/>
      <c r="X915" s="1220"/>
      <c r="Y915" s="1220"/>
      <c r="Z915" s="1220"/>
      <c r="AA915" s="1220"/>
      <c r="AB915" s="1220"/>
      <c r="AC915" s="1220"/>
      <c r="AD915" s="1111"/>
      <c r="AE915" s="1111"/>
      <c r="AF915" s="1111"/>
      <c r="AG915" s="1111"/>
      <c r="AH915" s="1111"/>
      <c r="AI915" s="1111"/>
      <c r="AJ915" s="1111"/>
      <c r="AK915" s="1111"/>
      <c r="AL915" s="1111"/>
      <c r="AM915" s="1111"/>
      <c r="AN915" s="1111"/>
      <c r="AO915" s="1111"/>
      <c r="AP915" s="1111"/>
      <c r="AQ915" s="1111"/>
      <c r="AR915" s="1111"/>
      <c r="AS915" s="1111"/>
      <c r="AT915" s="1111"/>
      <c r="AU915" s="1111"/>
      <c r="AV915" s="1111"/>
      <c r="AW915" s="1225">
        <v>659.03</v>
      </c>
      <c r="AX915" s="1225"/>
      <c r="AY915" s="1225"/>
      <c r="AZ915" s="1225"/>
      <c r="BA915" s="1225"/>
      <c r="BB915" s="1225"/>
      <c r="BC915" s="1225"/>
      <c r="BD915" s="1225"/>
      <c r="BE915" s="1225"/>
      <c r="BF915" s="1225"/>
    </row>
    <row r="916" spans="1:58" ht="9.9499999999999993" customHeight="1">
      <c r="A916" s="1221">
        <v>44026</v>
      </c>
      <c r="B916" s="1221"/>
      <c r="C916" s="1221"/>
      <c r="D916" s="1222" t="s">
        <v>6656</v>
      </c>
      <c r="E916" s="1222"/>
      <c r="F916" s="1222"/>
      <c r="G916" s="1223">
        <v>31.7</v>
      </c>
      <c r="H916" s="1223"/>
      <c r="I916" s="1223"/>
      <c r="J916" s="1223"/>
      <c r="K916" s="1223"/>
      <c r="L916" s="1223"/>
      <c r="M916" s="1223"/>
      <c r="N916" s="1223"/>
      <c r="O916" s="1223">
        <v>31.7</v>
      </c>
      <c r="P916" s="1223"/>
      <c r="Q916" s="1223"/>
      <c r="R916" s="1223"/>
      <c r="S916" s="1223"/>
      <c r="T916" s="1223"/>
      <c r="U916" s="1220">
        <v>8754.8799999999992</v>
      </c>
      <c r="V916" s="1220"/>
      <c r="W916" s="1220"/>
      <c r="X916" s="1220"/>
      <c r="Y916" s="1220"/>
      <c r="Z916" s="1220"/>
      <c r="AA916" s="1220"/>
      <c r="AB916" s="1220"/>
      <c r="AC916" s="1220"/>
      <c r="AD916" s="1226">
        <v>31.7</v>
      </c>
      <c r="AE916" s="1226"/>
      <c r="AF916" s="1226"/>
      <c r="AG916" s="1226"/>
      <c r="AH916" s="1226"/>
      <c r="AI916" s="1226"/>
      <c r="AJ916" s="1226"/>
      <c r="AK916" s="1226"/>
      <c r="AL916" s="1226"/>
      <c r="AM916" s="1226"/>
      <c r="AN916" s="1226"/>
      <c r="AO916" s="1226"/>
      <c r="AP916" s="1226"/>
      <c r="AQ916" s="1226"/>
      <c r="AR916" s="1226"/>
      <c r="AS916" s="1226"/>
      <c r="AT916" s="1226"/>
      <c r="AU916" s="1226"/>
      <c r="AV916" s="1226"/>
      <c r="AW916" s="1111"/>
      <c r="AX916" s="1111"/>
      <c r="AY916" s="1111"/>
      <c r="AZ916" s="1111"/>
      <c r="BA916" s="1111"/>
      <c r="BB916" s="1111"/>
      <c r="BC916" s="1111"/>
      <c r="BD916" s="1111"/>
      <c r="BE916" s="1111"/>
      <c r="BF916" s="1111"/>
    </row>
    <row r="917" spans="1:58" ht="9.9499999999999993" customHeight="1">
      <c r="A917" s="1221">
        <v>44026</v>
      </c>
      <c r="B917" s="1221"/>
      <c r="C917" s="1221"/>
      <c r="D917" s="1222" t="s">
        <v>6657</v>
      </c>
      <c r="E917" s="1222"/>
      <c r="F917" s="1222"/>
      <c r="G917" s="1220">
        <v>1135.8399999999999</v>
      </c>
      <c r="H917" s="1220"/>
      <c r="I917" s="1220"/>
      <c r="J917" s="1220"/>
      <c r="K917" s="1220"/>
      <c r="L917" s="1220"/>
      <c r="M917" s="1220"/>
      <c r="N917" s="1220"/>
      <c r="O917" s="1220">
        <v>1135.8399999999999</v>
      </c>
      <c r="P917" s="1220"/>
      <c r="Q917" s="1220"/>
      <c r="R917" s="1220"/>
      <c r="S917" s="1220"/>
      <c r="T917" s="1220"/>
      <c r="U917" s="1220">
        <v>9890.7199999999993</v>
      </c>
      <c r="V917" s="1220"/>
      <c r="W917" s="1220"/>
      <c r="X917" s="1220"/>
      <c r="Y917" s="1220"/>
      <c r="Z917" s="1220"/>
      <c r="AA917" s="1220"/>
      <c r="AB917" s="1220"/>
      <c r="AC917" s="1220"/>
      <c r="AD917" s="1232">
        <v>1135.8399999999999</v>
      </c>
      <c r="AE917" s="1232"/>
      <c r="AF917" s="1232"/>
      <c r="AG917" s="1232"/>
      <c r="AH917" s="1232"/>
      <c r="AI917" s="1232"/>
      <c r="AJ917" s="1232"/>
      <c r="AK917" s="1232"/>
      <c r="AL917" s="1232"/>
      <c r="AM917" s="1232"/>
      <c r="AN917" s="1232"/>
      <c r="AO917" s="1232"/>
      <c r="AP917" s="1232"/>
      <c r="AQ917" s="1232"/>
      <c r="AR917" s="1232"/>
      <c r="AS917" s="1232"/>
      <c r="AT917" s="1232"/>
      <c r="AU917" s="1232"/>
      <c r="AV917" s="1232"/>
      <c r="AW917" s="1111"/>
      <c r="AX917" s="1111"/>
      <c r="AY917" s="1111"/>
      <c r="AZ917" s="1111"/>
      <c r="BA917" s="1111"/>
      <c r="BB917" s="1111"/>
      <c r="BC917" s="1111"/>
      <c r="BD917" s="1111"/>
      <c r="BE917" s="1111"/>
      <c r="BF917" s="1111"/>
    </row>
    <row r="918" spans="1:58" ht="14.1" customHeight="1">
      <c r="A918" s="1221">
        <v>44026</v>
      </c>
      <c r="B918" s="1221"/>
      <c r="C918" s="1221"/>
      <c r="D918" s="1222" t="s">
        <v>6658</v>
      </c>
      <c r="E918" s="1222"/>
      <c r="F918" s="1222"/>
      <c r="G918" s="1223">
        <v>659.03</v>
      </c>
      <c r="H918" s="1223"/>
      <c r="I918" s="1223"/>
      <c r="J918" s="1223"/>
      <c r="K918" s="1223"/>
      <c r="L918" s="1223"/>
      <c r="M918" s="1223"/>
      <c r="N918" s="1223"/>
      <c r="O918" s="1223">
        <v>659.03</v>
      </c>
      <c r="P918" s="1223"/>
      <c r="Q918" s="1223"/>
      <c r="R918" s="1223"/>
      <c r="S918" s="1223"/>
      <c r="T918" s="1223"/>
      <c r="U918" s="1220">
        <v>10549.75</v>
      </c>
      <c r="V918" s="1220"/>
      <c r="W918" s="1220"/>
      <c r="X918" s="1220"/>
      <c r="Y918" s="1220"/>
      <c r="Z918" s="1220"/>
      <c r="AA918" s="1220"/>
      <c r="AB918" s="1220"/>
      <c r="AC918" s="1220"/>
      <c r="AD918" s="1226">
        <v>659.03</v>
      </c>
      <c r="AE918" s="1226"/>
      <c r="AF918" s="1226"/>
      <c r="AG918" s="1226"/>
      <c r="AH918" s="1226"/>
      <c r="AI918" s="1226"/>
      <c r="AJ918" s="1226"/>
      <c r="AK918" s="1226"/>
      <c r="AL918" s="1226"/>
      <c r="AM918" s="1226"/>
      <c r="AN918" s="1226"/>
      <c r="AO918" s="1226"/>
      <c r="AP918" s="1226"/>
      <c r="AQ918" s="1226"/>
      <c r="AR918" s="1226"/>
      <c r="AS918" s="1226"/>
      <c r="AT918" s="1226"/>
      <c r="AU918" s="1226"/>
      <c r="AV918" s="1226"/>
      <c r="AW918" s="1111"/>
      <c r="AX918" s="1111"/>
      <c r="AY918" s="1111"/>
      <c r="AZ918" s="1111"/>
      <c r="BA918" s="1111"/>
      <c r="BB918" s="1111"/>
      <c r="BC918" s="1111"/>
      <c r="BD918" s="1111"/>
      <c r="BE918" s="1111"/>
      <c r="BF918" s="1111"/>
    </row>
    <row r="919" spans="1:58" ht="14.1" customHeight="1">
      <c r="A919" s="1013" t="s">
        <v>6659</v>
      </c>
    </row>
    <row r="920" spans="1:58" ht="14.1" customHeight="1">
      <c r="A920" s="1013" t="s">
        <v>6660</v>
      </c>
    </row>
    <row r="921" spans="1:58" ht="14.1" customHeight="1">
      <c r="A921" s="1221">
        <v>43384</v>
      </c>
      <c r="B921" s="1221"/>
      <c r="C921" s="1221"/>
      <c r="D921" s="1222" t="s">
        <v>6661</v>
      </c>
      <c r="E921" s="1222"/>
      <c r="F921" s="1222"/>
      <c r="G921" s="1223">
        <v>129.4</v>
      </c>
      <c r="H921" s="1223"/>
      <c r="I921" s="1223"/>
      <c r="J921" s="1223"/>
      <c r="K921" s="1223"/>
      <c r="L921" s="1223"/>
      <c r="M921" s="1223"/>
      <c r="N921" s="1223"/>
      <c r="O921" s="1223">
        <v>129.4</v>
      </c>
      <c r="P921" s="1223"/>
      <c r="Q921" s="1223"/>
      <c r="R921" s="1223"/>
      <c r="S921" s="1223"/>
      <c r="T921" s="1223"/>
      <c r="U921" s="1223"/>
      <c r="V921" s="1223">
        <v>129.4</v>
      </c>
      <c r="W921" s="1223"/>
      <c r="X921" s="1223"/>
      <c r="Y921" s="1223"/>
      <c r="Z921" s="1223"/>
      <c r="AA921" s="1223"/>
      <c r="AB921" s="1223"/>
      <c r="AC921" s="1223"/>
      <c r="AD921" s="1223"/>
      <c r="AE921" s="1223"/>
      <c r="AF921" s="1223"/>
      <c r="AG921" s="1223"/>
      <c r="AH921" s="1223"/>
      <c r="AI921" s="1223"/>
      <c r="AJ921" s="1223"/>
      <c r="AK921" s="1223"/>
      <c r="AL921" s="1223"/>
      <c r="AM921" s="1225">
        <v>129.4</v>
      </c>
      <c r="AN921" s="1225"/>
      <c r="AO921" s="1225"/>
      <c r="AP921" s="1225"/>
      <c r="AQ921" s="1225"/>
      <c r="AR921" s="1225"/>
      <c r="AS921" s="1225"/>
      <c r="AT921" s="1225"/>
      <c r="AU921" s="1225"/>
      <c r="AV921" s="1225"/>
      <c r="AW921" s="1225"/>
      <c r="AX921" s="1225"/>
      <c r="AY921" s="1225"/>
      <c r="AZ921" s="1225"/>
      <c r="BA921" s="1225"/>
      <c r="BB921" s="1225"/>
      <c r="BC921" s="1225"/>
      <c r="BD921" s="1225"/>
      <c r="BE921" s="1225"/>
      <c r="BF921" s="1225"/>
    </row>
    <row r="922" spans="1:58" ht="9.9499999999999993" customHeight="1">
      <c r="A922" s="1221">
        <v>43439</v>
      </c>
      <c r="B922" s="1221"/>
      <c r="C922" s="1221"/>
      <c r="D922" s="1222" t="s">
        <v>6662</v>
      </c>
      <c r="E922" s="1222"/>
      <c r="F922" s="1222"/>
      <c r="G922" s="1223">
        <v>129.4</v>
      </c>
      <c r="H922" s="1223"/>
      <c r="I922" s="1223"/>
      <c r="J922" s="1223"/>
      <c r="K922" s="1223"/>
      <c r="L922" s="1223"/>
      <c r="M922" s="1223"/>
      <c r="N922" s="1223"/>
      <c r="O922" s="1223">
        <v>95.48</v>
      </c>
      <c r="P922" s="1223"/>
      <c r="Q922" s="1223"/>
      <c r="R922" s="1223"/>
      <c r="S922" s="1223"/>
      <c r="T922" s="1223"/>
      <c r="U922" s="1223"/>
      <c r="V922" s="1223">
        <v>224.88</v>
      </c>
      <c r="W922" s="1223"/>
      <c r="X922" s="1223"/>
      <c r="Y922" s="1223"/>
      <c r="Z922" s="1223"/>
      <c r="AA922" s="1223"/>
      <c r="AB922" s="1223"/>
      <c r="AC922" s="1223"/>
      <c r="AD922" s="1223"/>
      <c r="AE922" s="1223"/>
      <c r="AF922" s="1223"/>
      <c r="AG922" s="1223"/>
      <c r="AH922" s="1223"/>
      <c r="AI922" s="1223"/>
      <c r="AJ922" s="1223"/>
      <c r="AK922" s="1223"/>
      <c r="AL922" s="1223"/>
      <c r="AM922" s="1225">
        <v>95.48</v>
      </c>
      <c r="AN922" s="1225"/>
      <c r="AO922" s="1225"/>
      <c r="AP922" s="1225"/>
      <c r="AQ922" s="1225"/>
      <c r="AR922" s="1225"/>
      <c r="AS922" s="1225"/>
      <c r="AT922" s="1225"/>
      <c r="AU922" s="1225"/>
      <c r="AV922" s="1225"/>
      <c r="AW922" s="1225"/>
      <c r="AX922" s="1225"/>
      <c r="AY922" s="1225"/>
      <c r="AZ922" s="1225"/>
      <c r="BA922" s="1225"/>
      <c r="BB922" s="1225"/>
      <c r="BC922" s="1225"/>
      <c r="BD922" s="1225"/>
      <c r="BE922" s="1225"/>
      <c r="BF922" s="1225"/>
    </row>
    <row r="923" spans="1:58" ht="9.9499999999999993" customHeight="1">
      <c r="A923" s="1221">
        <v>43508</v>
      </c>
      <c r="B923" s="1221"/>
      <c r="C923" s="1221"/>
      <c r="D923" s="1222" t="s">
        <v>6663</v>
      </c>
      <c r="E923" s="1222"/>
      <c r="F923" s="1222"/>
      <c r="G923" s="1223">
        <v>103.57</v>
      </c>
      <c r="H923" s="1223"/>
      <c r="I923" s="1223"/>
      <c r="J923" s="1223"/>
      <c r="K923" s="1223"/>
      <c r="L923" s="1223"/>
      <c r="M923" s="1223"/>
      <c r="N923" s="1223"/>
      <c r="O923" s="1223">
        <v>103.57</v>
      </c>
      <c r="P923" s="1223"/>
      <c r="Q923" s="1223"/>
      <c r="R923" s="1223"/>
      <c r="S923" s="1223"/>
      <c r="T923" s="1223"/>
      <c r="U923" s="1223"/>
      <c r="V923" s="1223">
        <v>328.45</v>
      </c>
      <c r="W923" s="1223"/>
      <c r="X923" s="1223"/>
      <c r="Y923" s="1223"/>
      <c r="Z923" s="1223"/>
      <c r="AA923" s="1223"/>
      <c r="AB923" s="1223"/>
      <c r="AC923" s="1223"/>
      <c r="AD923" s="1223"/>
      <c r="AE923" s="1223"/>
      <c r="AF923" s="1223"/>
      <c r="AG923" s="1223"/>
      <c r="AH923" s="1223"/>
      <c r="AI923" s="1223"/>
      <c r="AJ923" s="1223"/>
      <c r="AK923" s="1223"/>
      <c r="AL923" s="1223"/>
      <c r="AM923" s="1225">
        <v>103.57</v>
      </c>
      <c r="AN923" s="1225"/>
      <c r="AO923" s="1225"/>
      <c r="AP923" s="1225"/>
      <c r="AQ923" s="1225"/>
      <c r="AR923" s="1225"/>
      <c r="AS923" s="1225"/>
      <c r="AT923" s="1225"/>
      <c r="AU923" s="1225"/>
      <c r="AV923" s="1225"/>
      <c r="AW923" s="1225"/>
      <c r="AX923" s="1225"/>
      <c r="AY923" s="1225"/>
      <c r="AZ923" s="1225"/>
      <c r="BA923" s="1225"/>
      <c r="BB923" s="1225"/>
      <c r="BC923" s="1225"/>
      <c r="BD923" s="1225"/>
      <c r="BE923" s="1225"/>
      <c r="BF923" s="1225"/>
    </row>
    <row r="924" spans="1:58" ht="9.9499999999999993" customHeight="1">
      <c r="A924" s="1221">
        <v>43531</v>
      </c>
      <c r="B924" s="1221"/>
      <c r="C924" s="1221"/>
      <c r="D924" s="1222" t="s">
        <v>6664</v>
      </c>
      <c r="E924" s="1222"/>
      <c r="F924" s="1222"/>
      <c r="G924" s="1223">
        <v>103.57</v>
      </c>
      <c r="H924" s="1223"/>
      <c r="I924" s="1223"/>
      <c r="J924" s="1223"/>
      <c r="K924" s="1223"/>
      <c r="L924" s="1223"/>
      <c r="M924" s="1223"/>
      <c r="N924" s="1223"/>
      <c r="O924" s="1223">
        <v>103.57</v>
      </c>
      <c r="P924" s="1223"/>
      <c r="Q924" s="1223"/>
      <c r="R924" s="1223"/>
      <c r="S924" s="1223"/>
      <c r="T924" s="1223"/>
      <c r="U924" s="1223"/>
      <c r="V924" s="1223">
        <v>432.02</v>
      </c>
      <c r="W924" s="1223"/>
      <c r="X924" s="1223"/>
      <c r="Y924" s="1223"/>
      <c r="Z924" s="1223"/>
      <c r="AA924" s="1223"/>
      <c r="AB924" s="1223"/>
      <c r="AC924" s="1223"/>
      <c r="AD924" s="1223"/>
      <c r="AE924" s="1223"/>
      <c r="AF924" s="1223"/>
      <c r="AG924" s="1223"/>
      <c r="AH924" s="1223"/>
      <c r="AI924" s="1223"/>
      <c r="AJ924" s="1223"/>
      <c r="AK924" s="1223"/>
      <c r="AL924" s="1223"/>
      <c r="AM924" s="1225">
        <v>103.57</v>
      </c>
      <c r="AN924" s="1225"/>
      <c r="AO924" s="1225"/>
      <c r="AP924" s="1225"/>
      <c r="AQ924" s="1225"/>
      <c r="AR924" s="1225"/>
      <c r="AS924" s="1225"/>
      <c r="AT924" s="1225"/>
      <c r="AU924" s="1225"/>
      <c r="AV924" s="1225"/>
      <c r="AW924" s="1225"/>
      <c r="AX924" s="1225"/>
      <c r="AY924" s="1225"/>
      <c r="AZ924" s="1225"/>
      <c r="BA924" s="1225"/>
      <c r="BB924" s="1225"/>
      <c r="BC924" s="1225"/>
      <c r="BD924" s="1225"/>
      <c r="BE924" s="1225"/>
      <c r="BF924" s="1225"/>
    </row>
    <row r="925" spans="1:58" ht="9.9499999999999993" customHeight="1">
      <c r="A925" s="1221">
        <v>43593</v>
      </c>
      <c r="B925" s="1221"/>
      <c r="C925" s="1221"/>
      <c r="D925" s="1222" t="s">
        <v>6665</v>
      </c>
      <c r="E925" s="1222"/>
      <c r="F925" s="1222"/>
      <c r="G925" s="1223">
        <v>103.57</v>
      </c>
      <c r="H925" s="1223"/>
      <c r="I925" s="1223"/>
      <c r="J925" s="1223"/>
      <c r="K925" s="1223"/>
      <c r="L925" s="1223"/>
      <c r="M925" s="1223"/>
      <c r="N925" s="1223"/>
      <c r="O925" s="1223">
        <v>103.57</v>
      </c>
      <c r="P925" s="1223"/>
      <c r="Q925" s="1223"/>
      <c r="R925" s="1223"/>
      <c r="S925" s="1223"/>
      <c r="T925" s="1223"/>
      <c r="U925" s="1223"/>
      <c r="V925" s="1223">
        <v>535.59</v>
      </c>
      <c r="W925" s="1223"/>
      <c r="X925" s="1223"/>
      <c r="Y925" s="1223"/>
      <c r="Z925" s="1223"/>
      <c r="AA925" s="1223"/>
      <c r="AB925" s="1223"/>
      <c r="AC925" s="1223"/>
      <c r="AD925" s="1223"/>
      <c r="AE925" s="1223"/>
      <c r="AF925" s="1223"/>
      <c r="AG925" s="1223"/>
      <c r="AH925" s="1223"/>
      <c r="AI925" s="1223"/>
      <c r="AJ925" s="1223"/>
      <c r="AK925" s="1223"/>
      <c r="AL925" s="1223"/>
      <c r="AM925" s="1225">
        <v>103.57</v>
      </c>
      <c r="AN925" s="1225"/>
      <c r="AO925" s="1225"/>
      <c r="AP925" s="1225"/>
      <c r="AQ925" s="1225"/>
      <c r="AR925" s="1225"/>
      <c r="AS925" s="1225"/>
      <c r="AT925" s="1225"/>
      <c r="AU925" s="1225"/>
      <c r="AV925" s="1225"/>
      <c r="AW925" s="1225"/>
      <c r="AX925" s="1225"/>
      <c r="AY925" s="1225"/>
      <c r="AZ925" s="1225"/>
      <c r="BA925" s="1225"/>
      <c r="BB925" s="1225"/>
      <c r="BC925" s="1225"/>
      <c r="BD925" s="1225"/>
      <c r="BE925" s="1225"/>
      <c r="BF925" s="1225"/>
    </row>
    <row r="926" spans="1:58" ht="9.9499999999999993" customHeight="1">
      <c r="A926" s="1221">
        <v>43621</v>
      </c>
      <c r="B926" s="1221"/>
      <c r="C926" s="1221"/>
      <c r="D926" s="1222" t="s">
        <v>6666</v>
      </c>
      <c r="E926" s="1222"/>
      <c r="F926" s="1222"/>
      <c r="G926" s="1223">
        <v>139.52000000000001</v>
      </c>
      <c r="H926" s="1223"/>
      <c r="I926" s="1223"/>
      <c r="J926" s="1223"/>
      <c r="K926" s="1223"/>
      <c r="L926" s="1223"/>
      <c r="M926" s="1223"/>
      <c r="N926" s="1223"/>
      <c r="O926" s="1223">
        <v>139.52000000000001</v>
      </c>
      <c r="P926" s="1223"/>
      <c r="Q926" s="1223"/>
      <c r="R926" s="1223"/>
      <c r="S926" s="1223"/>
      <c r="T926" s="1223"/>
      <c r="U926" s="1223"/>
      <c r="V926" s="1223">
        <v>675.11</v>
      </c>
      <c r="W926" s="1223"/>
      <c r="X926" s="1223"/>
      <c r="Y926" s="1223"/>
      <c r="Z926" s="1223"/>
      <c r="AA926" s="1223"/>
      <c r="AB926" s="1223"/>
      <c r="AC926" s="1223"/>
      <c r="AD926" s="1223"/>
      <c r="AE926" s="1223"/>
      <c r="AF926" s="1223"/>
      <c r="AG926" s="1223"/>
      <c r="AH926" s="1223"/>
      <c r="AI926" s="1223"/>
      <c r="AJ926" s="1223"/>
      <c r="AK926" s="1223"/>
      <c r="AL926" s="1223"/>
      <c r="AM926" s="1225">
        <v>139.52000000000001</v>
      </c>
      <c r="AN926" s="1225"/>
      <c r="AO926" s="1225"/>
      <c r="AP926" s="1225"/>
      <c r="AQ926" s="1225"/>
      <c r="AR926" s="1225"/>
      <c r="AS926" s="1225"/>
      <c r="AT926" s="1225"/>
      <c r="AU926" s="1225"/>
      <c r="AV926" s="1225"/>
      <c r="AW926" s="1225"/>
      <c r="AX926" s="1225"/>
      <c r="AY926" s="1225"/>
      <c r="AZ926" s="1225"/>
      <c r="BA926" s="1225"/>
      <c r="BB926" s="1225"/>
      <c r="BC926" s="1225"/>
      <c r="BD926" s="1225"/>
      <c r="BE926" s="1225"/>
      <c r="BF926" s="1225"/>
    </row>
    <row r="927" spans="1:58" ht="9.9499999999999993" customHeight="1">
      <c r="A927" s="1221">
        <v>43650</v>
      </c>
      <c r="B927" s="1221"/>
      <c r="C927" s="1221"/>
      <c r="D927" s="1222" t="s">
        <v>6667</v>
      </c>
      <c r="E927" s="1222"/>
      <c r="F927" s="1222"/>
      <c r="G927" s="1223">
        <v>103.57</v>
      </c>
      <c r="H927" s="1223"/>
      <c r="I927" s="1223"/>
      <c r="J927" s="1223"/>
      <c r="K927" s="1223"/>
      <c r="L927" s="1223"/>
      <c r="M927" s="1223"/>
      <c r="N927" s="1223"/>
      <c r="O927" s="1223">
        <v>103.57</v>
      </c>
      <c r="P927" s="1223"/>
      <c r="Q927" s="1223"/>
      <c r="R927" s="1223"/>
      <c r="S927" s="1223"/>
      <c r="T927" s="1223"/>
      <c r="U927" s="1223"/>
      <c r="V927" s="1223">
        <v>778.68</v>
      </c>
      <c r="W927" s="1223"/>
      <c r="X927" s="1223"/>
      <c r="Y927" s="1223"/>
      <c r="Z927" s="1223"/>
      <c r="AA927" s="1223"/>
      <c r="AB927" s="1223"/>
      <c r="AC927" s="1223"/>
      <c r="AD927" s="1223"/>
      <c r="AE927" s="1223"/>
      <c r="AF927" s="1223"/>
      <c r="AG927" s="1223"/>
      <c r="AH927" s="1223"/>
      <c r="AI927" s="1223"/>
      <c r="AJ927" s="1223"/>
      <c r="AK927" s="1223"/>
      <c r="AL927" s="1223"/>
      <c r="AM927" s="1225">
        <v>103.57</v>
      </c>
      <c r="AN927" s="1225"/>
      <c r="AO927" s="1225"/>
      <c r="AP927" s="1225"/>
      <c r="AQ927" s="1225"/>
      <c r="AR927" s="1225"/>
      <c r="AS927" s="1225"/>
      <c r="AT927" s="1225"/>
      <c r="AU927" s="1225"/>
      <c r="AV927" s="1225"/>
      <c r="AW927" s="1225"/>
      <c r="AX927" s="1225"/>
      <c r="AY927" s="1225"/>
      <c r="AZ927" s="1225"/>
      <c r="BA927" s="1225"/>
      <c r="BB927" s="1225"/>
      <c r="BC927" s="1225"/>
      <c r="BD927" s="1225"/>
      <c r="BE927" s="1225"/>
      <c r="BF927" s="1225"/>
    </row>
    <row r="928" spans="1:58" ht="14.1" customHeight="1">
      <c r="A928" s="1221">
        <v>43684</v>
      </c>
      <c r="B928" s="1221"/>
      <c r="C928" s="1221"/>
      <c r="D928" s="1222" t="s">
        <v>6668</v>
      </c>
      <c r="E928" s="1222"/>
      <c r="F928" s="1222"/>
      <c r="G928" s="1223">
        <v>534.95000000000005</v>
      </c>
      <c r="H928" s="1223"/>
      <c r="I928" s="1223"/>
      <c r="J928" s="1223"/>
      <c r="K928" s="1223"/>
      <c r="L928" s="1223"/>
      <c r="M928" s="1223"/>
      <c r="N928" s="1223"/>
      <c r="O928" s="1223">
        <v>534.95000000000005</v>
      </c>
      <c r="P928" s="1223"/>
      <c r="Q928" s="1223"/>
      <c r="R928" s="1223"/>
      <c r="S928" s="1223"/>
      <c r="T928" s="1223"/>
      <c r="U928" s="1223"/>
      <c r="V928" s="1220">
        <v>1313.63</v>
      </c>
      <c r="W928" s="1220"/>
      <c r="X928" s="1220"/>
      <c r="Y928" s="1220"/>
      <c r="Z928" s="1220"/>
      <c r="AA928" s="1220"/>
      <c r="AB928" s="1220"/>
      <c r="AC928" s="1220"/>
      <c r="AD928" s="1220"/>
      <c r="AE928" s="1220"/>
      <c r="AF928" s="1220"/>
      <c r="AG928" s="1220"/>
      <c r="AH928" s="1220"/>
      <c r="AI928" s="1220"/>
      <c r="AJ928" s="1220"/>
      <c r="AK928" s="1220"/>
      <c r="AL928" s="1220"/>
      <c r="AM928" s="1225">
        <v>534.95000000000005</v>
      </c>
      <c r="AN928" s="1225"/>
      <c r="AO928" s="1225"/>
      <c r="AP928" s="1225"/>
      <c r="AQ928" s="1225"/>
      <c r="AR928" s="1225"/>
      <c r="AS928" s="1225"/>
      <c r="AT928" s="1225"/>
      <c r="AU928" s="1225"/>
      <c r="AV928" s="1225"/>
      <c r="AW928" s="1225"/>
      <c r="AX928" s="1225"/>
      <c r="AY928" s="1225"/>
      <c r="AZ928" s="1225"/>
      <c r="BA928" s="1225"/>
      <c r="BB928" s="1225"/>
      <c r="BC928" s="1225"/>
      <c r="BD928" s="1225"/>
      <c r="BE928" s="1225"/>
      <c r="BF928" s="1225"/>
    </row>
    <row r="929" spans="1:58" ht="14.1" customHeight="1">
      <c r="A929" s="1013" t="s">
        <v>6669</v>
      </c>
    </row>
    <row r="930" spans="1:58" ht="14.1" customHeight="1">
      <c r="A930" s="1013" t="s">
        <v>6670</v>
      </c>
    </row>
    <row r="931" spans="1:58" ht="14.1" customHeight="1">
      <c r="A931" s="1221">
        <v>43232</v>
      </c>
      <c r="B931" s="1221"/>
      <c r="C931" s="1221"/>
      <c r="D931" s="1222" t="s">
        <v>6671</v>
      </c>
      <c r="E931" s="1222"/>
      <c r="F931" s="1222"/>
      <c r="G931" s="1220">
        <v>1073.82</v>
      </c>
      <c r="H931" s="1220"/>
      <c r="I931" s="1220"/>
      <c r="J931" s="1220"/>
      <c r="K931" s="1220"/>
      <c r="L931" s="1220"/>
      <c r="M931" s="1220"/>
      <c r="N931" s="1220"/>
      <c r="O931" s="1223">
        <v>535.91999999999996</v>
      </c>
      <c r="P931" s="1223"/>
      <c r="Q931" s="1223"/>
      <c r="R931" s="1223"/>
      <c r="S931" s="1223"/>
      <c r="T931" s="1223"/>
      <c r="U931" s="1223"/>
      <c r="V931" s="1223">
        <v>535.91999999999996</v>
      </c>
      <c r="W931" s="1223"/>
      <c r="X931" s="1223"/>
      <c r="Y931" s="1223"/>
      <c r="Z931" s="1223"/>
      <c r="AA931" s="1223"/>
      <c r="AB931" s="1223"/>
      <c r="AC931" s="1223"/>
      <c r="AD931" s="1223"/>
      <c r="AE931" s="1223"/>
      <c r="AF931" s="1223"/>
      <c r="AG931" s="1223"/>
      <c r="AH931" s="1223"/>
      <c r="AI931" s="1223"/>
      <c r="AJ931" s="1223"/>
      <c r="AK931" s="1223"/>
      <c r="AL931" s="1223"/>
      <c r="AM931" s="1225">
        <v>535.91999999999996</v>
      </c>
      <c r="AN931" s="1225"/>
      <c r="AO931" s="1225"/>
      <c r="AP931" s="1225"/>
      <c r="AQ931" s="1225"/>
      <c r="AR931" s="1225"/>
      <c r="AS931" s="1225"/>
      <c r="AT931" s="1225"/>
      <c r="AU931" s="1225"/>
      <c r="AV931" s="1225"/>
      <c r="AW931" s="1225"/>
      <c r="AX931" s="1225"/>
      <c r="AY931" s="1225"/>
      <c r="AZ931" s="1225"/>
      <c r="BA931" s="1225"/>
      <c r="BB931" s="1225"/>
      <c r="BC931" s="1225"/>
      <c r="BD931" s="1225"/>
      <c r="BE931" s="1225"/>
      <c r="BF931" s="1225"/>
    </row>
    <row r="932" spans="1:58" ht="14.1" customHeight="1">
      <c r="A932" s="1221">
        <v>43232</v>
      </c>
      <c r="B932" s="1221"/>
      <c r="C932" s="1221"/>
      <c r="D932" s="1222" t="s">
        <v>6672</v>
      </c>
      <c r="E932" s="1222"/>
      <c r="F932" s="1222"/>
      <c r="G932" s="1223">
        <v>869.07</v>
      </c>
      <c r="H932" s="1223"/>
      <c r="I932" s="1223"/>
      <c r="J932" s="1223"/>
      <c r="K932" s="1223"/>
      <c r="L932" s="1223"/>
      <c r="M932" s="1223"/>
      <c r="N932" s="1223"/>
      <c r="O932" s="1223">
        <v>869.07</v>
      </c>
      <c r="P932" s="1223"/>
      <c r="Q932" s="1223"/>
      <c r="R932" s="1223"/>
      <c r="S932" s="1223"/>
      <c r="T932" s="1223"/>
      <c r="U932" s="1223"/>
      <c r="V932" s="1220">
        <v>1404.99</v>
      </c>
      <c r="W932" s="1220"/>
      <c r="X932" s="1220"/>
      <c r="Y932" s="1220"/>
      <c r="Z932" s="1220"/>
      <c r="AA932" s="1220"/>
      <c r="AB932" s="1220"/>
      <c r="AC932" s="1220"/>
      <c r="AD932" s="1220"/>
      <c r="AE932" s="1220"/>
      <c r="AF932" s="1220"/>
      <c r="AG932" s="1220"/>
      <c r="AH932" s="1220"/>
      <c r="AI932" s="1220"/>
      <c r="AJ932" s="1220"/>
      <c r="AK932" s="1220"/>
      <c r="AL932" s="1220"/>
      <c r="AM932" s="1225">
        <v>869.07</v>
      </c>
      <c r="AN932" s="1225"/>
      <c r="AO932" s="1225"/>
      <c r="AP932" s="1225"/>
      <c r="AQ932" s="1225"/>
      <c r="AR932" s="1225"/>
      <c r="AS932" s="1225"/>
      <c r="AT932" s="1225"/>
      <c r="AU932" s="1225"/>
      <c r="AV932" s="1225"/>
      <c r="AW932" s="1225"/>
      <c r="AX932" s="1225"/>
      <c r="AY932" s="1225"/>
      <c r="AZ932" s="1225"/>
      <c r="BA932" s="1225"/>
      <c r="BB932" s="1225"/>
      <c r="BC932" s="1225"/>
      <c r="BD932" s="1225"/>
      <c r="BE932" s="1225"/>
      <c r="BF932" s="1225"/>
    </row>
    <row r="933" spans="1:58" ht="14.1" customHeight="1">
      <c r="A933" s="1013" t="s">
        <v>6673</v>
      </c>
    </row>
    <row r="934" spans="1:58" ht="14.1" customHeight="1">
      <c r="A934" s="1013" t="s">
        <v>6674</v>
      </c>
    </row>
    <row r="935" spans="1:58" ht="11.1" customHeight="1">
      <c r="A935" s="1014" t="s">
        <v>6675</v>
      </c>
    </row>
    <row r="936" spans="1:58" ht="12.95" customHeight="1">
      <c r="A936" s="1111"/>
      <c r="B936" s="1111"/>
      <c r="C936" s="1111"/>
      <c r="D936" s="1111"/>
      <c r="E936" s="1111"/>
      <c r="F936" s="1111"/>
      <c r="G936" s="1111"/>
      <c r="H936" s="1111"/>
      <c r="I936" s="1111"/>
      <c r="J936" s="1111"/>
      <c r="K936" s="1111"/>
      <c r="L936" s="1111"/>
      <c r="M936" s="1111"/>
      <c r="N936" s="1111"/>
      <c r="O936" s="1111"/>
      <c r="P936" s="1111"/>
      <c r="Q936" s="1111"/>
      <c r="R936" s="1111"/>
      <c r="S936" s="1111"/>
      <c r="T936" s="1111"/>
      <c r="U936" s="1111"/>
      <c r="V936" s="1111"/>
      <c r="W936" s="1111"/>
      <c r="X936" s="1111"/>
      <c r="Y936" s="1111"/>
    </row>
    <row r="937" spans="1:58" ht="14.1" customHeight="1">
      <c r="A937" s="1222" t="s">
        <v>6676</v>
      </c>
      <c r="B937" s="1222"/>
      <c r="C937" s="1222"/>
      <c r="D937" s="1222"/>
      <c r="E937" s="1222"/>
      <c r="F937" s="1222"/>
      <c r="G937" s="1222"/>
      <c r="H937" s="1222"/>
      <c r="I937" s="1222"/>
      <c r="J937" s="1222"/>
      <c r="K937" s="1222"/>
      <c r="L937" s="1222"/>
      <c r="M937" s="1222"/>
      <c r="N937" s="1222"/>
      <c r="O937" s="1223">
        <v>173.08</v>
      </c>
      <c r="P937" s="1223"/>
      <c r="Q937" s="1223"/>
      <c r="R937" s="1223"/>
      <c r="S937" s="1223"/>
      <c r="T937" s="1223"/>
      <c r="U937" s="1223"/>
      <c r="V937" s="1223">
        <v>298.14</v>
      </c>
      <c r="W937" s="1223"/>
      <c r="X937" s="1223"/>
      <c r="Y937" s="1223"/>
      <c r="Z937" s="1223"/>
      <c r="AA937" s="1223"/>
      <c r="AB937" s="1111"/>
      <c r="AC937" s="1111"/>
      <c r="AD937" s="1111"/>
      <c r="AE937" s="1111"/>
      <c r="AF937" s="1111"/>
      <c r="AG937" s="1111"/>
      <c r="AH937" s="1111"/>
      <c r="AI937" s="1111"/>
      <c r="AJ937" s="1111"/>
      <c r="AK937" s="1111"/>
      <c r="AL937" s="1111"/>
      <c r="AM937" s="1111"/>
      <c r="AN937" s="1111"/>
      <c r="AO937" s="1111"/>
      <c r="AP937" s="1111"/>
      <c r="AQ937" s="1111"/>
      <c r="AR937" s="1111"/>
      <c r="AS937" s="1111"/>
      <c r="AT937" s="1111"/>
      <c r="AU937" s="1111"/>
      <c r="AV937" s="1111"/>
      <c r="AW937" s="1111"/>
      <c r="AX937" s="1111"/>
      <c r="AY937" s="1111"/>
      <c r="AZ937" s="1111"/>
      <c r="BA937" s="1111"/>
      <c r="BB937" s="1111"/>
      <c r="BC937" s="1111"/>
      <c r="BD937" s="1223">
        <v>173.08</v>
      </c>
      <c r="BE937" s="1223"/>
      <c r="BF937" s="1223"/>
    </row>
    <row r="938" spans="1:58" ht="14.1" customHeight="1">
      <c r="A938" s="1222" t="s">
        <v>6677</v>
      </c>
      <c r="B938" s="1222"/>
      <c r="C938" s="1222"/>
      <c r="D938" s="1222"/>
      <c r="E938" s="1222"/>
      <c r="F938" s="1222"/>
      <c r="G938" s="1222"/>
      <c r="H938" s="1222"/>
      <c r="I938" s="1222"/>
      <c r="J938" s="1222"/>
      <c r="K938" s="1222"/>
      <c r="L938" s="1222"/>
      <c r="M938" s="1222"/>
      <c r="N938" s="1222"/>
      <c r="O938" s="1223">
        <v>163.32</v>
      </c>
      <c r="P938" s="1223"/>
      <c r="Q938" s="1223"/>
      <c r="R938" s="1223"/>
      <c r="S938" s="1223"/>
      <c r="T938" s="1223"/>
      <c r="U938" s="1223"/>
      <c r="V938" s="1223">
        <v>461.46</v>
      </c>
      <c r="W938" s="1223"/>
      <c r="X938" s="1223"/>
      <c r="Y938" s="1223"/>
      <c r="Z938" s="1223"/>
      <c r="AA938" s="1223"/>
      <c r="AB938" s="1111"/>
      <c r="AC938" s="1111"/>
      <c r="AD938" s="1111"/>
      <c r="AE938" s="1111"/>
      <c r="AF938" s="1111"/>
      <c r="AG938" s="1111"/>
      <c r="AH938" s="1111"/>
      <c r="AI938" s="1111"/>
      <c r="AJ938" s="1111"/>
      <c r="AK938" s="1111"/>
      <c r="AL938" s="1111"/>
      <c r="AM938" s="1111"/>
      <c r="AN938" s="1111"/>
      <c r="AO938" s="1111"/>
      <c r="AP938" s="1111"/>
      <c r="AQ938" s="1111"/>
      <c r="AR938" s="1111"/>
      <c r="AS938" s="1111"/>
      <c r="AT938" s="1111"/>
      <c r="AU938" s="1111"/>
      <c r="AV938" s="1111"/>
      <c r="AW938" s="1111"/>
      <c r="AX938" s="1111"/>
      <c r="AY938" s="1111"/>
      <c r="AZ938" s="1111"/>
      <c r="BA938" s="1111"/>
      <c r="BB938" s="1111"/>
      <c r="BC938" s="1111"/>
      <c r="BD938" s="1223">
        <v>163.32</v>
      </c>
      <c r="BE938" s="1223"/>
      <c r="BF938" s="1223"/>
    </row>
    <row r="939" spans="1:58" ht="24.95" customHeight="1">
      <c r="A939" s="1229" t="s">
        <v>6678</v>
      </c>
      <c r="B939" s="1229"/>
      <c r="C939" s="1229"/>
      <c r="D939" s="1229"/>
      <c r="E939" s="1229"/>
      <c r="F939" s="1229"/>
      <c r="G939" s="1229"/>
      <c r="H939" s="1229"/>
      <c r="I939" s="1229"/>
      <c r="J939" s="1229"/>
      <c r="K939" s="1229"/>
      <c r="L939" s="1229"/>
      <c r="M939" s="1229"/>
      <c r="N939" s="1229"/>
      <c r="O939" s="1231">
        <v>461.46</v>
      </c>
      <c r="P939" s="1231"/>
      <c r="Q939" s="1231"/>
      <c r="R939" s="1231"/>
      <c r="S939" s="1231"/>
      <c r="T939" s="1231"/>
      <c r="U939" s="1231"/>
      <c r="V939" s="1111"/>
      <c r="W939" s="1111"/>
      <c r="X939" s="1111"/>
      <c r="Y939" s="1111"/>
      <c r="Z939" s="1111"/>
      <c r="AA939" s="1111"/>
      <c r="AB939" s="1230">
        <v>0</v>
      </c>
      <c r="AC939" s="1230"/>
      <c r="AD939" s="1230"/>
      <c r="AE939" s="1230"/>
      <c r="AF939" s="1230"/>
      <c r="AG939" s="1230"/>
      <c r="AH939" s="1230"/>
      <c r="AI939" s="1230"/>
      <c r="AJ939" s="1230">
        <v>0</v>
      </c>
      <c r="AK939" s="1230"/>
      <c r="AL939" s="1230"/>
      <c r="AM939" s="1230"/>
      <c r="AN939" s="1230"/>
      <c r="AO939" s="1230"/>
      <c r="AP939" s="1230"/>
      <c r="AQ939" s="1230"/>
      <c r="AR939" s="1230"/>
      <c r="AS939" s="1230">
        <v>0</v>
      </c>
      <c r="AT939" s="1230"/>
      <c r="AU939" s="1230"/>
      <c r="AV939" s="1230"/>
      <c r="AW939" s="1230"/>
      <c r="AX939" s="1230"/>
      <c r="AY939" s="1230"/>
      <c r="AZ939" s="1230"/>
      <c r="BA939" s="1230"/>
      <c r="BB939" s="1230"/>
      <c r="BC939" s="1230"/>
      <c r="BD939" s="1231">
        <v>461.46</v>
      </c>
      <c r="BE939" s="1231"/>
      <c r="BF939" s="1231"/>
    </row>
    <row r="940" spans="1:58" ht="24.95" customHeight="1">
      <c r="A940" s="1228" t="s">
        <v>6679</v>
      </c>
      <c r="B940" s="1228"/>
      <c r="C940" s="1228"/>
      <c r="D940" s="1228"/>
      <c r="E940" s="1228"/>
      <c r="F940" s="1228"/>
      <c r="G940" s="1228"/>
      <c r="H940" s="1228"/>
      <c r="I940" s="1228"/>
      <c r="J940" s="1228"/>
      <c r="K940" s="1228"/>
      <c r="L940" s="1228"/>
      <c r="M940" s="1228"/>
      <c r="N940" s="1228"/>
      <c r="O940" s="1111"/>
      <c r="P940" s="1111"/>
      <c r="Q940" s="1111"/>
      <c r="R940" s="1111"/>
      <c r="S940" s="1111"/>
      <c r="T940" s="1111"/>
      <c r="U940" s="1111"/>
      <c r="V940" s="1111"/>
      <c r="W940" s="1111"/>
      <c r="X940" s="1111"/>
      <c r="Y940" s="1111"/>
      <c r="Z940" s="1111"/>
      <c r="AA940" s="1111"/>
      <c r="AB940" s="1111"/>
      <c r="AC940" s="1111"/>
      <c r="AD940" s="1111"/>
      <c r="AE940" s="1111"/>
      <c r="AF940" s="1111"/>
      <c r="AG940" s="1111"/>
      <c r="AH940" s="1111"/>
      <c r="AI940" s="1111"/>
      <c r="AJ940" s="1111"/>
      <c r="AK940" s="1111"/>
      <c r="AL940" s="1111"/>
      <c r="AM940" s="1111"/>
      <c r="AN940" s="1111"/>
      <c r="AO940" s="1111"/>
      <c r="AP940" s="1111"/>
      <c r="AQ940" s="1111"/>
      <c r="AR940" s="1111"/>
      <c r="AS940" s="1111"/>
      <c r="AT940" s="1111"/>
      <c r="AU940" s="1111"/>
      <c r="AV940" s="1111"/>
      <c r="AW940" s="1111"/>
      <c r="AX940" s="1111"/>
      <c r="AY940" s="1111"/>
      <c r="AZ940" s="1111"/>
      <c r="BA940" s="1111"/>
      <c r="BB940" s="1111"/>
      <c r="BC940" s="1111"/>
      <c r="BD940" s="1111"/>
      <c r="BE940" s="1111"/>
      <c r="BF940" s="1111"/>
    </row>
    <row r="941" spans="1:58" ht="14.1" customHeight="1">
      <c r="A941" s="1222" t="s">
        <v>6680</v>
      </c>
      <c r="B941" s="1222"/>
      <c r="C941" s="1222"/>
      <c r="D941" s="1222"/>
      <c r="E941" s="1222"/>
      <c r="F941" s="1222"/>
      <c r="G941" s="1222"/>
      <c r="H941" s="1222"/>
      <c r="I941" s="1222"/>
      <c r="J941" s="1222"/>
      <c r="K941" s="1222"/>
      <c r="L941" s="1222"/>
      <c r="M941" s="1222"/>
      <c r="N941" s="1222"/>
      <c r="O941" s="1223">
        <v>116.93</v>
      </c>
      <c r="P941" s="1223"/>
      <c r="Q941" s="1223"/>
      <c r="R941" s="1223"/>
      <c r="S941" s="1223"/>
      <c r="T941" s="1223"/>
      <c r="U941" s="1223"/>
      <c r="V941" s="1223">
        <v>116.93</v>
      </c>
      <c r="W941" s="1223"/>
      <c r="X941" s="1223"/>
      <c r="Y941" s="1223"/>
      <c r="Z941" s="1223"/>
      <c r="AA941" s="1223"/>
      <c r="AB941" s="1111"/>
      <c r="AC941" s="1111"/>
      <c r="AD941" s="1111"/>
      <c r="AE941" s="1111"/>
      <c r="AF941" s="1111"/>
      <c r="AG941" s="1111"/>
      <c r="AH941" s="1111"/>
      <c r="AI941" s="1111"/>
      <c r="AJ941" s="1111"/>
      <c r="AK941" s="1111"/>
      <c r="AL941" s="1111"/>
      <c r="AM941" s="1111"/>
      <c r="AN941" s="1111"/>
      <c r="AO941" s="1111"/>
      <c r="AP941" s="1111"/>
      <c r="AQ941" s="1111"/>
      <c r="AR941" s="1111"/>
      <c r="AS941" s="1111"/>
      <c r="AT941" s="1111"/>
      <c r="AU941" s="1111"/>
      <c r="AV941" s="1111"/>
      <c r="AW941" s="1111"/>
      <c r="AX941" s="1111"/>
      <c r="AY941" s="1111"/>
      <c r="AZ941" s="1111"/>
      <c r="BA941" s="1111"/>
      <c r="BB941" s="1111"/>
      <c r="BC941" s="1111"/>
      <c r="BD941" s="1223">
        <v>116.93</v>
      </c>
      <c r="BE941" s="1223"/>
      <c r="BF941" s="1223"/>
    </row>
    <row r="942" spans="1:58" ht="14.1" customHeight="1">
      <c r="A942" s="1222" t="s">
        <v>6681</v>
      </c>
      <c r="B942" s="1222"/>
      <c r="C942" s="1222"/>
      <c r="D942" s="1222"/>
      <c r="E942" s="1222"/>
      <c r="F942" s="1222"/>
      <c r="G942" s="1222"/>
      <c r="H942" s="1222"/>
      <c r="I942" s="1222"/>
      <c r="J942" s="1222"/>
      <c r="K942" s="1222"/>
      <c r="L942" s="1222"/>
      <c r="M942" s="1222"/>
      <c r="N942" s="1222"/>
      <c r="O942" s="1223">
        <v>116.93</v>
      </c>
      <c r="P942" s="1223"/>
      <c r="Q942" s="1223"/>
      <c r="R942" s="1223"/>
      <c r="S942" s="1223"/>
      <c r="T942" s="1223"/>
      <c r="U942" s="1223"/>
      <c r="V942" s="1223">
        <v>233.86</v>
      </c>
      <c r="W942" s="1223"/>
      <c r="X942" s="1223"/>
      <c r="Y942" s="1223"/>
      <c r="Z942" s="1223"/>
      <c r="AA942" s="1223"/>
      <c r="AB942" s="1111"/>
      <c r="AC942" s="1111"/>
      <c r="AD942" s="1111"/>
      <c r="AE942" s="1111"/>
      <c r="AF942" s="1111"/>
      <c r="AG942" s="1111"/>
      <c r="AH942" s="1111"/>
      <c r="AI942" s="1111"/>
      <c r="AJ942" s="1111"/>
      <c r="AK942" s="1111"/>
      <c r="AL942" s="1111"/>
      <c r="AM942" s="1111"/>
      <c r="AN942" s="1111"/>
      <c r="AO942" s="1111"/>
      <c r="AP942" s="1111"/>
      <c r="AQ942" s="1111"/>
      <c r="AR942" s="1111"/>
      <c r="AS942" s="1226">
        <v>116.93</v>
      </c>
      <c r="AT942" s="1226"/>
      <c r="AU942" s="1226"/>
      <c r="AV942" s="1226"/>
      <c r="AW942" s="1226"/>
      <c r="AX942" s="1226"/>
      <c r="AY942" s="1226"/>
      <c r="AZ942" s="1226"/>
      <c r="BA942" s="1226"/>
      <c r="BB942" s="1226"/>
      <c r="BC942" s="1226"/>
      <c r="BD942" s="1111"/>
      <c r="BE942" s="1111"/>
      <c r="BF942" s="1111"/>
    </row>
    <row r="943" spans="1:58" ht="20.100000000000001" customHeight="1">
      <c r="A943" s="1229" t="s">
        <v>6682</v>
      </c>
      <c r="B943" s="1229"/>
      <c r="C943" s="1229"/>
      <c r="D943" s="1229"/>
      <c r="E943" s="1229"/>
      <c r="F943" s="1229"/>
      <c r="G943" s="1229"/>
      <c r="H943" s="1229"/>
      <c r="I943" s="1229"/>
      <c r="J943" s="1229"/>
      <c r="K943" s="1229"/>
      <c r="L943" s="1229"/>
      <c r="M943" s="1229"/>
      <c r="N943" s="1229"/>
      <c r="O943" s="1231">
        <v>233.86</v>
      </c>
      <c r="P943" s="1231"/>
      <c r="Q943" s="1231"/>
      <c r="R943" s="1231"/>
      <c r="S943" s="1231"/>
      <c r="T943" s="1231"/>
      <c r="U943" s="1231"/>
      <c r="V943" s="1111"/>
      <c r="W943" s="1111"/>
      <c r="X943" s="1111"/>
      <c r="Y943" s="1111"/>
      <c r="Z943" s="1111"/>
      <c r="AA943" s="1111"/>
      <c r="AB943" s="1230">
        <v>0</v>
      </c>
      <c r="AC943" s="1230"/>
      <c r="AD943" s="1230"/>
      <c r="AE943" s="1230"/>
      <c r="AF943" s="1230"/>
      <c r="AG943" s="1230"/>
      <c r="AH943" s="1230"/>
      <c r="AI943" s="1230"/>
      <c r="AJ943" s="1230">
        <v>0</v>
      </c>
      <c r="AK943" s="1230"/>
      <c r="AL943" s="1230"/>
      <c r="AM943" s="1230"/>
      <c r="AN943" s="1230"/>
      <c r="AO943" s="1230"/>
      <c r="AP943" s="1230"/>
      <c r="AQ943" s="1230"/>
      <c r="AR943" s="1230"/>
      <c r="AS943" s="1230">
        <v>116.93</v>
      </c>
      <c r="AT943" s="1230"/>
      <c r="AU943" s="1230"/>
      <c r="AV943" s="1230"/>
      <c r="AW943" s="1230"/>
      <c r="AX943" s="1230"/>
      <c r="AY943" s="1230"/>
      <c r="AZ943" s="1230"/>
      <c r="BA943" s="1230"/>
      <c r="BB943" s="1230"/>
      <c r="BC943" s="1230"/>
      <c r="BD943" s="1231">
        <v>116.93</v>
      </c>
      <c r="BE943" s="1231"/>
      <c r="BF943" s="1231"/>
    </row>
    <row r="944" spans="1:58" ht="14.1" customHeight="1">
      <c r="A944" s="1013" t="s">
        <v>6683</v>
      </c>
    </row>
    <row r="945" spans="1:58" ht="14.1" customHeight="1">
      <c r="A945" s="1221">
        <v>43836</v>
      </c>
      <c r="B945" s="1221"/>
      <c r="C945" s="1221"/>
      <c r="D945" s="1222" t="s">
        <v>6684</v>
      </c>
      <c r="E945" s="1222"/>
      <c r="F945" s="1222"/>
      <c r="G945" s="1223">
        <v>295.83999999999997</v>
      </c>
      <c r="H945" s="1223"/>
      <c r="I945" s="1223"/>
      <c r="J945" s="1223"/>
      <c r="K945" s="1223"/>
      <c r="L945" s="1223"/>
      <c r="M945" s="1223"/>
      <c r="N945" s="1223"/>
      <c r="O945" s="1223">
        <v>295.83999999999997</v>
      </c>
      <c r="P945" s="1223"/>
      <c r="Q945" s="1223"/>
      <c r="R945" s="1223"/>
      <c r="S945" s="1223"/>
      <c r="T945" s="1223"/>
      <c r="U945" s="1223"/>
      <c r="V945" s="1223">
        <v>295.83999999999997</v>
      </c>
      <c r="W945" s="1223"/>
      <c r="X945" s="1223"/>
      <c r="Y945" s="1223"/>
      <c r="Z945" s="1223"/>
      <c r="AA945" s="1223"/>
      <c r="AB945" s="1223"/>
      <c r="AC945" s="1223"/>
      <c r="AD945" s="1223"/>
      <c r="AE945" s="1223"/>
      <c r="AF945" s="1223"/>
      <c r="AG945" s="1223"/>
      <c r="AH945" s="1223"/>
      <c r="AI945" s="1223"/>
      <c r="AJ945" s="1223"/>
      <c r="AK945" s="1223"/>
      <c r="AL945" s="1223"/>
      <c r="AM945" s="1225">
        <v>295.83999999999997</v>
      </c>
      <c r="AN945" s="1225"/>
      <c r="AO945" s="1225"/>
      <c r="AP945" s="1225"/>
      <c r="AQ945" s="1225"/>
      <c r="AR945" s="1225"/>
      <c r="AS945" s="1225"/>
      <c r="AT945" s="1225"/>
      <c r="AU945" s="1225"/>
      <c r="AV945" s="1225"/>
      <c r="AW945" s="1225"/>
      <c r="AX945" s="1225"/>
      <c r="AY945" s="1225"/>
      <c r="AZ945" s="1225"/>
      <c r="BA945" s="1225"/>
      <c r="BB945" s="1225"/>
      <c r="BC945" s="1225"/>
      <c r="BD945" s="1225"/>
      <c r="BE945" s="1225"/>
      <c r="BF945" s="1225"/>
    </row>
    <row r="946" spans="1:58" ht="14.1" customHeight="1">
      <c r="A946" s="1221">
        <v>43959</v>
      </c>
      <c r="B946" s="1221"/>
      <c r="C946" s="1221"/>
      <c r="D946" s="1222" t="s">
        <v>6685</v>
      </c>
      <c r="E946" s="1222"/>
      <c r="F946" s="1222"/>
      <c r="G946" s="1223">
        <v>338.32</v>
      </c>
      <c r="H946" s="1223"/>
      <c r="I946" s="1223"/>
      <c r="J946" s="1223"/>
      <c r="K946" s="1223"/>
      <c r="L946" s="1223"/>
      <c r="M946" s="1223"/>
      <c r="N946" s="1223"/>
      <c r="O946" s="1223">
        <v>338.32</v>
      </c>
      <c r="P946" s="1223"/>
      <c r="Q946" s="1223"/>
      <c r="R946" s="1223"/>
      <c r="S946" s="1223"/>
      <c r="T946" s="1223"/>
      <c r="U946" s="1223"/>
      <c r="V946" s="1223">
        <v>634.16</v>
      </c>
      <c r="W946" s="1223"/>
      <c r="X946" s="1223"/>
      <c r="Y946" s="1223"/>
      <c r="Z946" s="1223"/>
      <c r="AA946" s="1223"/>
      <c r="AB946" s="1223"/>
      <c r="AC946" s="1223"/>
      <c r="AD946" s="1223"/>
      <c r="AE946" s="1223"/>
      <c r="AF946" s="1223"/>
      <c r="AG946" s="1223"/>
      <c r="AH946" s="1223"/>
      <c r="AI946" s="1223"/>
      <c r="AJ946" s="1223"/>
      <c r="AK946" s="1223"/>
      <c r="AL946" s="1223"/>
      <c r="AM946" s="1225">
        <v>338.32</v>
      </c>
      <c r="AN946" s="1225"/>
      <c r="AO946" s="1225"/>
      <c r="AP946" s="1225"/>
      <c r="AQ946" s="1225"/>
      <c r="AR946" s="1225"/>
      <c r="AS946" s="1225"/>
      <c r="AT946" s="1225"/>
      <c r="AU946" s="1225"/>
      <c r="AV946" s="1225"/>
      <c r="AW946" s="1225"/>
      <c r="AX946" s="1225"/>
      <c r="AY946" s="1225"/>
      <c r="AZ946" s="1225"/>
      <c r="BA946" s="1225"/>
      <c r="BB946" s="1225"/>
      <c r="BC946" s="1225"/>
      <c r="BD946" s="1225"/>
      <c r="BE946" s="1225"/>
      <c r="BF946" s="1225"/>
    </row>
    <row r="947" spans="1:58" ht="14.1" customHeight="1">
      <c r="A947" s="1013" t="s">
        <v>6686</v>
      </c>
    </row>
    <row r="948" spans="1:58" ht="14.1" customHeight="1">
      <c r="A948" s="1013" t="s">
        <v>6687</v>
      </c>
    </row>
    <row r="949" spans="1:58" ht="11.1" customHeight="1">
      <c r="A949" s="1014" t="s">
        <v>6688</v>
      </c>
    </row>
    <row r="950" spans="1:58" ht="14.1" customHeight="1">
      <c r="A950" s="1013" t="s">
        <v>6689</v>
      </c>
    </row>
    <row r="951" spans="1:58" ht="14.1" customHeight="1">
      <c r="A951" s="1013" t="s">
        <v>6690</v>
      </c>
    </row>
    <row r="952" spans="1:58" ht="12.95" customHeight="1">
      <c r="A952" s="1111"/>
      <c r="B952" s="1111"/>
      <c r="C952" s="1111"/>
      <c r="D952" s="1111"/>
      <c r="E952" s="1111"/>
      <c r="F952" s="1111"/>
      <c r="G952" s="1111"/>
      <c r="H952" s="1111"/>
      <c r="I952" s="1111"/>
      <c r="J952" s="1111"/>
      <c r="K952" s="1111"/>
      <c r="L952" s="1111"/>
      <c r="M952" s="1111"/>
      <c r="N952" s="1111"/>
      <c r="O952" s="1111"/>
      <c r="P952" s="1111"/>
      <c r="Q952" s="1111"/>
      <c r="R952" s="1111"/>
      <c r="S952" s="1111"/>
      <c r="T952" s="1111"/>
      <c r="U952" s="1111"/>
      <c r="V952" s="1111"/>
      <c r="W952" s="1111"/>
      <c r="X952" s="1111"/>
      <c r="Y952" s="1111"/>
    </row>
    <row r="953" spans="1:58" ht="14.1" customHeight="1">
      <c r="A953" s="1221">
        <v>43232</v>
      </c>
      <c r="B953" s="1221"/>
      <c r="C953" s="1221"/>
      <c r="D953" s="1222" t="s">
        <v>6691</v>
      </c>
      <c r="E953" s="1222"/>
      <c r="F953" s="1222"/>
      <c r="G953" s="1223">
        <v>109.56</v>
      </c>
      <c r="H953" s="1223"/>
      <c r="I953" s="1223"/>
      <c r="J953" s="1223"/>
      <c r="K953" s="1223"/>
      <c r="L953" s="1223"/>
      <c r="M953" s="1223"/>
      <c r="N953" s="1223"/>
      <c r="O953" s="1223">
        <v>109.56</v>
      </c>
      <c r="P953" s="1223"/>
      <c r="Q953" s="1223"/>
      <c r="R953" s="1223"/>
      <c r="S953" s="1223"/>
      <c r="T953" s="1223"/>
      <c r="U953" s="1223"/>
      <c r="V953" s="1223">
        <v>109.56</v>
      </c>
      <c r="W953" s="1223"/>
      <c r="X953" s="1223"/>
      <c r="Y953" s="1223"/>
      <c r="Z953" s="1223"/>
      <c r="AA953" s="1223"/>
      <c r="AB953" s="1223"/>
      <c r="AC953" s="1223"/>
      <c r="AD953" s="1223"/>
      <c r="AE953" s="1223"/>
      <c r="AF953" s="1223"/>
      <c r="AG953" s="1223"/>
      <c r="AH953" s="1223"/>
      <c r="AI953" s="1223"/>
      <c r="AJ953" s="1223"/>
      <c r="AK953" s="1223"/>
      <c r="AL953" s="1223"/>
      <c r="AM953" s="1225">
        <v>109.56</v>
      </c>
      <c r="AN953" s="1225"/>
      <c r="AO953" s="1225"/>
      <c r="AP953" s="1225"/>
      <c r="AQ953" s="1225"/>
      <c r="AR953" s="1225"/>
      <c r="AS953" s="1225"/>
      <c r="AT953" s="1225"/>
      <c r="AU953" s="1225"/>
      <c r="AV953" s="1225"/>
      <c r="AW953" s="1225"/>
      <c r="AX953" s="1225"/>
      <c r="AY953" s="1225"/>
      <c r="AZ953" s="1225"/>
      <c r="BA953" s="1225"/>
      <c r="BB953" s="1225"/>
      <c r="BC953" s="1225"/>
      <c r="BD953" s="1225"/>
      <c r="BE953" s="1225"/>
      <c r="BF953" s="1225"/>
    </row>
    <row r="954" spans="1:58" ht="9.9499999999999993" customHeight="1">
      <c r="A954" s="1221">
        <v>43232</v>
      </c>
      <c r="B954" s="1221"/>
      <c r="C954" s="1221"/>
      <c r="D954" s="1222" t="s">
        <v>6692</v>
      </c>
      <c r="E954" s="1222"/>
      <c r="F954" s="1222"/>
      <c r="G954" s="1223">
        <v>77.8</v>
      </c>
      <c r="H954" s="1223"/>
      <c r="I954" s="1223"/>
      <c r="J954" s="1223"/>
      <c r="K954" s="1223"/>
      <c r="L954" s="1223"/>
      <c r="M954" s="1223"/>
      <c r="N954" s="1223"/>
      <c r="O954" s="1223">
        <v>77.8</v>
      </c>
      <c r="P954" s="1223"/>
      <c r="Q954" s="1223"/>
      <c r="R954" s="1223"/>
      <c r="S954" s="1223"/>
      <c r="T954" s="1223"/>
      <c r="U954" s="1223"/>
      <c r="V954" s="1223">
        <v>187.36</v>
      </c>
      <c r="W954" s="1223"/>
      <c r="X954" s="1223"/>
      <c r="Y954" s="1223"/>
      <c r="Z954" s="1223"/>
      <c r="AA954" s="1223"/>
      <c r="AB954" s="1223"/>
      <c r="AC954" s="1223"/>
      <c r="AD954" s="1223"/>
      <c r="AE954" s="1223"/>
      <c r="AF954" s="1223"/>
      <c r="AG954" s="1223"/>
      <c r="AH954" s="1223"/>
      <c r="AI954" s="1223"/>
      <c r="AJ954" s="1223"/>
      <c r="AK954" s="1223"/>
      <c r="AL954" s="1223"/>
      <c r="AM954" s="1225">
        <v>77.8</v>
      </c>
      <c r="AN954" s="1225"/>
      <c r="AO954" s="1225"/>
      <c r="AP954" s="1225"/>
      <c r="AQ954" s="1225"/>
      <c r="AR954" s="1225"/>
      <c r="AS954" s="1225"/>
      <c r="AT954" s="1225"/>
      <c r="AU954" s="1225"/>
      <c r="AV954" s="1225"/>
      <c r="AW954" s="1225"/>
      <c r="AX954" s="1225"/>
      <c r="AY954" s="1225"/>
      <c r="AZ954" s="1225"/>
      <c r="BA954" s="1225"/>
      <c r="BB954" s="1225"/>
      <c r="BC954" s="1225"/>
      <c r="BD954" s="1225"/>
      <c r="BE954" s="1225"/>
      <c r="BF954" s="1225"/>
    </row>
    <row r="955" spans="1:58" ht="9.9499999999999993" customHeight="1">
      <c r="A955" s="1221">
        <v>43232</v>
      </c>
      <c r="B955" s="1221"/>
      <c r="C955" s="1221"/>
      <c r="D955" s="1222" t="s">
        <v>6693</v>
      </c>
      <c r="E955" s="1222"/>
      <c r="F955" s="1222"/>
      <c r="G955" s="1223">
        <v>77.8</v>
      </c>
      <c r="H955" s="1223"/>
      <c r="I955" s="1223"/>
      <c r="J955" s="1223"/>
      <c r="K955" s="1223"/>
      <c r="L955" s="1223"/>
      <c r="M955" s="1223"/>
      <c r="N955" s="1223"/>
      <c r="O955" s="1223">
        <v>77.8</v>
      </c>
      <c r="P955" s="1223"/>
      <c r="Q955" s="1223"/>
      <c r="R955" s="1223"/>
      <c r="S955" s="1223"/>
      <c r="T955" s="1223"/>
      <c r="U955" s="1223"/>
      <c r="V955" s="1223">
        <v>265.16000000000003</v>
      </c>
      <c r="W955" s="1223"/>
      <c r="X955" s="1223"/>
      <c r="Y955" s="1223"/>
      <c r="Z955" s="1223"/>
      <c r="AA955" s="1223"/>
      <c r="AB955" s="1223"/>
      <c r="AC955" s="1223"/>
      <c r="AD955" s="1223"/>
      <c r="AE955" s="1223"/>
      <c r="AF955" s="1223"/>
      <c r="AG955" s="1223"/>
      <c r="AH955" s="1223"/>
      <c r="AI955" s="1223"/>
      <c r="AJ955" s="1223"/>
      <c r="AK955" s="1223"/>
      <c r="AL955" s="1223"/>
      <c r="AM955" s="1225">
        <v>77.8</v>
      </c>
      <c r="AN955" s="1225"/>
      <c r="AO955" s="1225"/>
      <c r="AP955" s="1225"/>
      <c r="AQ955" s="1225"/>
      <c r="AR955" s="1225"/>
      <c r="AS955" s="1225"/>
      <c r="AT955" s="1225"/>
      <c r="AU955" s="1225"/>
      <c r="AV955" s="1225"/>
      <c r="AW955" s="1225"/>
      <c r="AX955" s="1225"/>
      <c r="AY955" s="1225"/>
      <c r="AZ955" s="1225"/>
      <c r="BA955" s="1225"/>
      <c r="BB955" s="1225"/>
      <c r="BC955" s="1225"/>
      <c r="BD955" s="1225"/>
      <c r="BE955" s="1225"/>
      <c r="BF955" s="1225"/>
    </row>
    <row r="956" spans="1:58" ht="9.9499999999999993" customHeight="1">
      <c r="A956" s="1221">
        <v>43232</v>
      </c>
      <c r="B956" s="1221"/>
      <c r="C956" s="1221"/>
      <c r="D956" s="1222" t="s">
        <v>6694</v>
      </c>
      <c r="E956" s="1222"/>
      <c r="F956" s="1222"/>
      <c r="G956" s="1223">
        <v>95.48</v>
      </c>
      <c r="H956" s="1223"/>
      <c r="I956" s="1223"/>
      <c r="J956" s="1223"/>
      <c r="K956" s="1223"/>
      <c r="L956" s="1223"/>
      <c r="M956" s="1223"/>
      <c r="N956" s="1223"/>
      <c r="O956" s="1223">
        <v>95.48</v>
      </c>
      <c r="P956" s="1223"/>
      <c r="Q956" s="1223"/>
      <c r="R956" s="1223"/>
      <c r="S956" s="1223"/>
      <c r="T956" s="1223"/>
      <c r="U956" s="1223"/>
      <c r="V956" s="1223">
        <v>360.64</v>
      </c>
      <c r="W956" s="1223"/>
      <c r="X956" s="1223"/>
      <c r="Y956" s="1223"/>
      <c r="Z956" s="1223"/>
      <c r="AA956" s="1223"/>
      <c r="AB956" s="1223"/>
      <c r="AC956" s="1223"/>
      <c r="AD956" s="1223"/>
      <c r="AE956" s="1223"/>
      <c r="AF956" s="1223"/>
      <c r="AG956" s="1223"/>
      <c r="AH956" s="1223"/>
      <c r="AI956" s="1223"/>
      <c r="AJ956" s="1223"/>
      <c r="AK956" s="1223"/>
      <c r="AL956" s="1223"/>
      <c r="AM956" s="1225">
        <v>95.48</v>
      </c>
      <c r="AN956" s="1225"/>
      <c r="AO956" s="1225"/>
      <c r="AP956" s="1225"/>
      <c r="AQ956" s="1225"/>
      <c r="AR956" s="1225"/>
      <c r="AS956" s="1225"/>
      <c r="AT956" s="1225"/>
      <c r="AU956" s="1225"/>
      <c r="AV956" s="1225"/>
      <c r="AW956" s="1225"/>
      <c r="AX956" s="1225"/>
      <c r="AY956" s="1225"/>
      <c r="AZ956" s="1225"/>
      <c r="BA956" s="1225"/>
      <c r="BB956" s="1225"/>
      <c r="BC956" s="1225"/>
      <c r="BD956" s="1225"/>
      <c r="BE956" s="1225"/>
      <c r="BF956" s="1225"/>
    </row>
    <row r="957" spans="1:58" ht="9.9499999999999993" customHeight="1">
      <c r="A957" s="1221">
        <v>43232</v>
      </c>
      <c r="B957" s="1221"/>
      <c r="C957" s="1221"/>
      <c r="D957" s="1222" t="s">
        <v>6695</v>
      </c>
      <c r="E957" s="1222"/>
      <c r="F957" s="1222"/>
      <c r="G957" s="1223">
        <v>95.48</v>
      </c>
      <c r="H957" s="1223"/>
      <c r="I957" s="1223"/>
      <c r="J957" s="1223"/>
      <c r="K957" s="1223"/>
      <c r="L957" s="1223"/>
      <c r="M957" s="1223"/>
      <c r="N957" s="1223"/>
      <c r="O957" s="1223">
        <v>95.48</v>
      </c>
      <c r="P957" s="1223"/>
      <c r="Q957" s="1223"/>
      <c r="R957" s="1223"/>
      <c r="S957" s="1223"/>
      <c r="T957" s="1223"/>
      <c r="U957" s="1223"/>
      <c r="V957" s="1223">
        <v>456.12</v>
      </c>
      <c r="W957" s="1223"/>
      <c r="X957" s="1223"/>
      <c r="Y957" s="1223"/>
      <c r="Z957" s="1223"/>
      <c r="AA957" s="1223"/>
      <c r="AB957" s="1223"/>
      <c r="AC957" s="1223"/>
      <c r="AD957" s="1223"/>
      <c r="AE957" s="1223"/>
      <c r="AF957" s="1223"/>
      <c r="AG957" s="1223"/>
      <c r="AH957" s="1223"/>
      <c r="AI957" s="1223"/>
      <c r="AJ957" s="1223"/>
      <c r="AK957" s="1223"/>
      <c r="AL957" s="1223"/>
      <c r="AM957" s="1225">
        <v>95.48</v>
      </c>
      <c r="AN957" s="1225"/>
      <c r="AO957" s="1225"/>
      <c r="AP957" s="1225"/>
      <c r="AQ957" s="1225"/>
      <c r="AR957" s="1225"/>
      <c r="AS957" s="1225"/>
      <c r="AT957" s="1225"/>
      <c r="AU957" s="1225"/>
      <c r="AV957" s="1225"/>
      <c r="AW957" s="1225"/>
      <c r="AX957" s="1225"/>
      <c r="AY957" s="1225"/>
      <c r="AZ957" s="1225"/>
      <c r="BA957" s="1225"/>
      <c r="BB957" s="1225"/>
      <c r="BC957" s="1225"/>
      <c r="BD957" s="1225"/>
      <c r="BE957" s="1225"/>
      <c r="BF957" s="1225"/>
    </row>
    <row r="958" spans="1:58" ht="9" customHeight="1">
      <c r="A958" s="1221">
        <v>43232</v>
      </c>
      <c r="B958" s="1221"/>
      <c r="C958" s="1221"/>
      <c r="D958" s="1222" t="s">
        <v>6696</v>
      </c>
      <c r="E958" s="1222"/>
      <c r="F958" s="1222"/>
      <c r="G958" s="1223">
        <v>129.4</v>
      </c>
      <c r="H958" s="1223"/>
      <c r="I958" s="1223"/>
      <c r="J958" s="1223"/>
      <c r="K958" s="1223"/>
      <c r="L958" s="1223"/>
      <c r="M958" s="1223"/>
      <c r="N958" s="1223"/>
      <c r="O958" s="1223">
        <v>129.4</v>
      </c>
      <c r="P958" s="1223"/>
      <c r="Q958" s="1223"/>
      <c r="R958" s="1223"/>
      <c r="S958" s="1223"/>
      <c r="T958" s="1223"/>
      <c r="U958" s="1223"/>
      <c r="V958" s="1223">
        <v>585.52</v>
      </c>
      <c r="W958" s="1223"/>
      <c r="X958" s="1223"/>
      <c r="Y958" s="1223"/>
      <c r="Z958" s="1223"/>
      <c r="AA958" s="1223"/>
      <c r="AB958" s="1223"/>
      <c r="AC958" s="1223"/>
      <c r="AD958" s="1223"/>
      <c r="AE958" s="1223"/>
      <c r="AF958" s="1223"/>
      <c r="AG958" s="1223"/>
      <c r="AH958" s="1223"/>
      <c r="AI958" s="1223"/>
      <c r="AJ958" s="1223"/>
      <c r="AK958" s="1223"/>
      <c r="AL958" s="1223"/>
      <c r="AM958" s="1225">
        <v>129.4</v>
      </c>
      <c r="AN958" s="1225"/>
      <c r="AO958" s="1225"/>
      <c r="AP958" s="1225"/>
      <c r="AQ958" s="1225"/>
      <c r="AR958" s="1225"/>
      <c r="AS958" s="1225"/>
      <c r="AT958" s="1225"/>
      <c r="AU958" s="1225"/>
      <c r="AV958" s="1225"/>
      <c r="AW958" s="1225"/>
      <c r="AX958" s="1225"/>
      <c r="AY958" s="1225"/>
      <c r="AZ958" s="1225"/>
      <c r="BA958" s="1225"/>
      <c r="BB958" s="1225"/>
      <c r="BC958" s="1225"/>
      <c r="BD958" s="1225"/>
      <c r="BE958" s="1225"/>
      <c r="BF958" s="1225"/>
    </row>
    <row r="959" spans="1:58" ht="9.9499999999999993" customHeight="1">
      <c r="A959" s="1221">
        <v>43382</v>
      </c>
      <c r="B959" s="1221"/>
      <c r="C959" s="1221"/>
      <c r="D959" s="1222" t="s">
        <v>6697</v>
      </c>
      <c r="E959" s="1222"/>
      <c r="F959" s="1222"/>
      <c r="G959" s="1223">
        <v>95.48</v>
      </c>
      <c r="H959" s="1223"/>
      <c r="I959" s="1223"/>
      <c r="J959" s="1223"/>
      <c r="K959" s="1223"/>
      <c r="L959" s="1223"/>
      <c r="M959" s="1223"/>
      <c r="N959" s="1223"/>
      <c r="O959" s="1223">
        <v>95.48</v>
      </c>
      <c r="P959" s="1223"/>
      <c r="Q959" s="1223"/>
      <c r="R959" s="1223"/>
      <c r="S959" s="1223"/>
      <c r="T959" s="1223"/>
      <c r="U959" s="1223"/>
      <c r="V959" s="1223">
        <v>681</v>
      </c>
      <c r="W959" s="1223"/>
      <c r="X959" s="1223"/>
      <c r="Y959" s="1223"/>
      <c r="Z959" s="1223"/>
      <c r="AA959" s="1223"/>
      <c r="AB959" s="1223"/>
      <c r="AC959" s="1223"/>
      <c r="AD959" s="1223"/>
      <c r="AE959" s="1223"/>
      <c r="AF959" s="1223"/>
      <c r="AG959" s="1223"/>
      <c r="AH959" s="1223"/>
      <c r="AI959" s="1223"/>
      <c r="AJ959" s="1223"/>
      <c r="AK959" s="1223"/>
      <c r="AL959" s="1223"/>
      <c r="AM959" s="1225">
        <v>95.48</v>
      </c>
      <c r="AN959" s="1225"/>
      <c r="AO959" s="1225"/>
      <c r="AP959" s="1225"/>
      <c r="AQ959" s="1225"/>
      <c r="AR959" s="1225"/>
      <c r="AS959" s="1225"/>
      <c r="AT959" s="1225"/>
      <c r="AU959" s="1225"/>
      <c r="AV959" s="1225"/>
      <c r="AW959" s="1225"/>
      <c r="AX959" s="1225"/>
      <c r="AY959" s="1225"/>
      <c r="AZ959" s="1225"/>
      <c r="BA959" s="1225"/>
      <c r="BB959" s="1225"/>
      <c r="BC959" s="1225"/>
      <c r="BD959" s="1225"/>
      <c r="BE959" s="1225"/>
      <c r="BF959" s="1225"/>
    </row>
    <row r="960" spans="1:58" ht="9.9499999999999993" customHeight="1">
      <c r="A960" s="1221">
        <v>43439</v>
      </c>
      <c r="B960" s="1221"/>
      <c r="C960" s="1221"/>
      <c r="D960" s="1222" t="s">
        <v>6698</v>
      </c>
      <c r="E960" s="1222"/>
      <c r="F960" s="1222"/>
      <c r="G960" s="1223">
        <v>95.48</v>
      </c>
      <c r="H960" s="1223"/>
      <c r="I960" s="1223"/>
      <c r="J960" s="1223"/>
      <c r="K960" s="1223"/>
      <c r="L960" s="1223"/>
      <c r="M960" s="1223"/>
      <c r="N960" s="1223"/>
      <c r="O960" s="1223">
        <v>95.48</v>
      </c>
      <c r="P960" s="1223"/>
      <c r="Q960" s="1223"/>
      <c r="R960" s="1223"/>
      <c r="S960" s="1223"/>
      <c r="T960" s="1223"/>
      <c r="U960" s="1223"/>
      <c r="V960" s="1223">
        <v>776.48</v>
      </c>
      <c r="W960" s="1223"/>
      <c r="X960" s="1223"/>
      <c r="Y960" s="1223"/>
      <c r="Z960" s="1223"/>
      <c r="AA960" s="1223"/>
      <c r="AB960" s="1223"/>
      <c r="AC960" s="1223"/>
      <c r="AD960" s="1223"/>
      <c r="AE960" s="1223"/>
      <c r="AF960" s="1223"/>
      <c r="AG960" s="1223"/>
      <c r="AH960" s="1223"/>
      <c r="AI960" s="1223"/>
      <c r="AJ960" s="1223"/>
      <c r="AK960" s="1223"/>
      <c r="AL960" s="1223"/>
      <c r="AM960" s="1225">
        <v>95.48</v>
      </c>
      <c r="AN960" s="1225"/>
      <c r="AO960" s="1225"/>
      <c r="AP960" s="1225"/>
      <c r="AQ960" s="1225"/>
      <c r="AR960" s="1225"/>
      <c r="AS960" s="1225"/>
      <c r="AT960" s="1225"/>
      <c r="AU960" s="1225"/>
      <c r="AV960" s="1225"/>
      <c r="AW960" s="1225"/>
      <c r="AX960" s="1225"/>
      <c r="AY960" s="1225"/>
      <c r="AZ960" s="1225"/>
      <c r="BA960" s="1225"/>
      <c r="BB960" s="1225"/>
      <c r="BC960" s="1225"/>
      <c r="BD960" s="1225"/>
      <c r="BE960" s="1225"/>
      <c r="BF960" s="1225"/>
    </row>
    <row r="961" spans="1:58" ht="14.1" customHeight="1">
      <c r="A961" s="1221">
        <v>43480</v>
      </c>
      <c r="B961" s="1221"/>
      <c r="C961" s="1221"/>
      <c r="D961" s="1222" t="s">
        <v>6699</v>
      </c>
      <c r="E961" s="1222"/>
      <c r="F961" s="1222"/>
      <c r="G961" s="1223">
        <v>95.48</v>
      </c>
      <c r="H961" s="1223"/>
      <c r="I961" s="1223"/>
      <c r="J961" s="1223"/>
      <c r="K961" s="1223"/>
      <c r="L961" s="1223"/>
      <c r="M961" s="1223"/>
      <c r="N961" s="1223"/>
      <c r="O961" s="1223">
        <v>95.48</v>
      </c>
      <c r="P961" s="1223"/>
      <c r="Q961" s="1223"/>
      <c r="R961" s="1223"/>
      <c r="S961" s="1223"/>
      <c r="T961" s="1223"/>
      <c r="U961" s="1223"/>
      <c r="V961" s="1223">
        <v>871.96</v>
      </c>
      <c r="W961" s="1223"/>
      <c r="X961" s="1223"/>
      <c r="Y961" s="1223"/>
      <c r="Z961" s="1223"/>
      <c r="AA961" s="1223"/>
      <c r="AB961" s="1223"/>
      <c r="AC961" s="1223"/>
      <c r="AD961" s="1223"/>
      <c r="AE961" s="1223"/>
      <c r="AF961" s="1223"/>
      <c r="AG961" s="1223"/>
      <c r="AH961" s="1223"/>
      <c r="AI961" s="1223"/>
      <c r="AJ961" s="1223"/>
      <c r="AK961" s="1223"/>
      <c r="AL961" s="1223"/>
      <c r="AM961" s="1225">
        <v>95.48</v>
      </c>
      <c r="AN961" s="1225"/>
      <c r="AO961" s="1225"/>
      <c r="AP961" s="1225"/>
      <c r="AQ961" s="1225"/>
      <c r="AR961" s="1225"/>
      <c r="AS961" s="1225"/>
      <c r="AT961" s="1225"/>
      <c r="AU961" s="1225"/>
      <c r="AV961" s="1225"/>
      <c r="AW961" s="1225"/>
      <c r="AX961" s="1225"/>
      <c r="AY961" s="1225"/>
      <c r="AZ961" s="1225"/>
      <c r="BA961" s="1225"/>
      <c r="BB961" s="1225"/>
      <c r="BC961" s="1225"/>
      <c r="BD961" s="1225"/>
      <c r="BE961" s="1225"/>
      <c r="BF961" s="1225"/>
    </row>
    <row r="962" spans="1:58" ht="14.1" customHeight="1">
      <c r="A962" s="1013" t="s">
        <v>6700</v>
      </c>
    </row>
    <row r="963" spans="1:58" ht="14.1" customHeight="1">
      <c r="A963" s="1013" t="s">
        <v>6701</v>
      </c>
    </row>
    <row r="964" spans="1:58" ht="11.1" customHeight="1">
      <c r="A964" s="1014" t="s">
        <v>6702</v>
      </c>
    </row>
    <row r="965" spans="1:58" ht="12.95" customHeight="1">
      <c r="A965" s="1111"/>
      <c r="B965" s="1111"/>
      <c r="C965" s="1111"/>
      <c r="D965" s="1111"/>
      <c r="E965" s="1111"/>
      <c r="F965" s="1111"/>
      <c r="G965" s="1111"/>
      <c r="H965" s="1111"/>
      <c r="I965" s="1111"/>
      <c r="J965" s="1111"/>
      <c r="K965" s="1111"/>
      <c r="L965" s="1111"/>
      <c r="M965" s="1111"/>
      <c r="N965" s="1111"/>
      <c r="O965" s="1111"/>
      <c r="P965" s="1111"/>
      <c r="Q965" s="1111"/>
      <c r="R965" s="1111"/>
      <c r="S965" s="1111"/>
      <c r="T965" s="1111"/>
      <c r="U965" s="1111"/>
      <c r="V965" s="1111"/>
      <c r="W965" s="1111"/>
      <c r="X965" s="1111"/>
      <c r="Y965" s="1111"/>
    </row>
    <row r="966" spans="1:58" ht="14.1" customHeight="1">
      <c r="A966" s="1013" t="s">
        <v>6703</v>
      </c>
    </row>
    <row r="967" spans="1:58" ht="14.1" customHeight="1">
      <c r="A967" s="1013" t="s">
        <v>6704</v>
      </c>
    </row>
    <row r="968" spans="1:58" ht="14.1" customHeight="1">
      <c r="A968" s="1221">
        <v>43800</v>
      </c>
      <c r="B968" s="1221"/>
      <c r="C968" s="1221"/>
      <c r="D968" s="1222" t="s">
        <v>6705</v>
      </c>
      <c r="E968" s="1222"/>
      <c r="F968" s="1222"/>
      <c r="G968" s="1220">
        <v>3110.35</v>
      </c>
      <c r="H968" s="1220"/>
      <c r="I968" s="1220"/>
      <c r="J968" s="1220"/>
      <c r="K968" s="1220"/>
      <c r="L968" s="1220"/>
      <c r="M968" s="1220"/>
      <c r="N968" s="1220"/>
      <c r="O968" s="1220">
        <v>3110.35</v>
      </c>
      <c r="P968" s="1220"/>
      <c r="Q968" s="1220"/>
      <c r="R968" s="1220"/>
      <c r="S968" s="1220"/>
      <c r="T968" s="1220"/>
      <c r="U968" s="1220">
        <v>3110.35</v>
      </c>
      <c r="V968" s="1220"/>
      <c r="W968" s="1220"/>
      <c r="X968" s="1220"/>
      <c r="Y968" s="1220"/>
      <c r="Z968" s="1220"/>
      <c r="AA968" s="1220"/>
      <c r="AB968" s="1220"/>
      <c r="AC968" s="1220"/>
      <c r="AD968" s="1220"/>
      <c r="AE968" s="1220"/>
      <c r="AF968" s="1220"/>
      <c r="AG968" s="1220"/>
      <c r="AH968" s="1220"/>
      <c r="AI968" s="1220"/>
      <c r="AJ968" s="1111"/>
      <c r="AK968" s="1111"/>
      <c r="AL968" s="1111"/>
      <c r="AM968" s="1111"/>
      <c r="AN968" s="1111"/>
      <c r="AO968" s="1111"/>
      <c r="AP968" s="1111"/>
      <c r="AQ968" s="1111"/>
      <c r="AR968" s="1111"/>
      <c r="AS968" s="1111"/>
      <c r="AT968" s="1111"/>
      <c r="AU968" s="1111"/>
      <c r="AV968" s="1111"/>
      <c r="AW968" s="1111"/>
      <c r="AX968" s="1111"/>
      <c r="AY968" s="1111"/>
      <c r="AZ968" s="1111"/>
      <c r="BA968" s="1111"/>
      <c r="BB968" s="1111"/>
      <c r="BC968" s="1111"/>
      <c r="BD968" s="1220">
        <v>3110.35</v>
      </c>
      <c r="BE968" s="1220"/>
      <c r="BF968" s="1220"/>
    </row>
    <row r="969" spans="1:58" ht="9.9499999999999993" customHeight="1">
      <c r="A969" s="1221">
        <v>43836</v>
      </c>
      <c r="B969" s="1221"/>
      <c r="C969" s="1221"/>
      <c r="D969" s="1222" t="s">
        <v>6706</v>
      </c>
      <c r="E969" s="1222"/>
      <c r="F969" s="1222"/>
      <c r="G969" s="1220">
        <v>4006.55</v>
      </c>
      <c r="H969" s="1220"/>
      <c r="I969" s="1220"/>
      <c r="J969" s="1220"/>
      <c r="K969" s="1220"/>
      <c r="L969" s="1220"/>
      <c r="M969" s="1220"/>
      <c r="N969" s="1220"/>
      <c r="O969" s="1220">
        <v>4006.55</v>
      </c>
      <c r="P969" s="1220"/>
      <c r="Q969" s="1220"/>
      <c r="R969" s="1220"/>
      <c r="S969" s="1220"/>
      <c r="T969" s="1220"/>
      <c r="U969" s="1220">
        <v>7116.9</v>
      </c>
      <c r="V969" s="1220"/>
      <c r="W969" s="1220"/>
      <c r="X969" s="1220"/>
      <c r="Y969" s="1220"/>
      <c r="Z969" s="1220"/>
      <c r="AA969" s="1220"/>
      <c r="AB969" s="1220"/>
      <c r="AC969" s="1220"/>
      <c r="AD969" s="1220"/>
      <c r="AE969" s="1220"/>
      <c r="AF969" s="1220"/>
      <c r="AG969" s="1220"/>
      <c r="AH969" s="1220"/>
      <c r="AI969" s="1220"/>
      <c r="AJ969" s="1111"/>
      <c r="AK969" s="1111"/>
      <c r="AL969" s="1111"/>
      <c r="AM969" s="1111"/>
      <c r="AN969" s="1111"/>
      <c r="AO969" s="1111"/>
      <c r="AP969" s="1111"/>
      <c r="AQ969" s="1111"/>
      <c r="AR969" s="1111"/>
      <c r="AS969" s="1111"/>
      <c r="AT969" s="1111"/>
      <c r="AU969" s="1111"/>
      <c r="AV969" s="1111"/>
      <c r="AW969" s="1111"/>
      <c r="AX969" s="1111"/>
      <c r="AY969" s="1111"/>
      <c r="AZ969" s="1111"/>
      <c r="BA969" s="1111"/>
      <c r="BB969" s="1111"/>
      <c r="BC969" s="1111"/>
      <c r="BD969" s="1220">
        <v>4006.55</v>
      </c>
      <c r="BE969" s="1220"/>
      <c r="BF969" s="1220"/>
    </row>
    <row r="970" spans="1:58" ht="9.9499999999999993" customHeight="1">
      <c r="A970" s="1221">
        <v>43866</v>
      </c>
      <c r="B970" s="1221"/>
      <c r="C970" s="1221"/>
      <c r="D970" s="1222" t="s">
        <v>6707</v>
      </c>
      <c r="E970" s="1222"/>
      <c r="F970" s="1222"/>
      <c r="G970" s="1220">
        <v>3124.2</v>
      </c>
      <c r="H970" s="1220"/>
      <c r="I970" s="1220"/>
      <c r="J970" s="1220"/>
      <c r="K970" s="1220"/>
      <c r="L970" s="1220"/>
      <c r="M970" s="1220"/>
      <c r="N970" s="1220"/>
      <c r="O970" s="1220">
        <v>3124.2</v>
      </c>
      <c r="P970" s="1220"/>
      <c r="Q970" s="1220"/>
      <c r="R970" s="1220"/>
      <c r="S970" s="1220"/>
      <c r="T970" s="1220"/>
      <c r="U970" s="1220">
        <v>10241.1</v>
      </c>
      <c r="V970" s="1220"/>
      <c r="W970" s="1220"/>
      <c r="X970" s="1220"/>
      <c r="Y970" s="1220"/>
      <c r="Z970" s="1220"/>
      <c r="AA970" s="1220"/>
      <c r="AB970" s="1220"/>
      <c r="AC970" s="1220"/>
      <c r="AD970" s="1220"/>
      <c r="AE970" s="1220"/>
      <c r="AF970" s="1220"/>
      <c r="AG970" s="1220"/>
      <c r="AH970" s="1220"/>
      <c r="AI970" s="1220"/>
      <c r="AJ970" s="1111"/>
      <c r="AK970" s="1111"/>
      <c r="AL970" s="1111"/>
      <c r="AM970" s="1111"/>
      <c r="AN970" s="1111"/>
      <c r="AO970" s="1111"/>
      <c r="AP970" s="1111"/>
      <c r="AQ970" s="1111"/>
      <c r="AR970" s="1111"/>
      <c r="AS970" s="1111"/>
      <c r="AT970" s="1111"/>
      <c r="AU970" s="1111"/>
      <c r="AV970" s="1111"/>
      <c r="AW970" s="1111"/>
      <c r="AX970" s="1111"/>
      <c r="AY970" s="1111"/>
      <c r="AZ970" s="1111"/>
      <c r="BA970" s="1111"/>
      <c r="BB970" s="1111"/>
      <c r="BC970" s="1111"/>
      <c r="BD970" s="1220">
        <v>3124.2</v>
      </c>
      <c r="BE970" s="1220"/>
      <c r="BF970" s="1220"/>
    </row>
    <row r="971" spans="1:58" ht="9.9499999999999993" customHeight="1">
      <c r="A971" s="1221">
        <v>43893</v>
      </c>
      <c r="B971" s="1221"/>
      <c r="C971" s="1221"/>
      <c r="D971" s="1222" t="s">
        <v>6708</v>
      </c>
      <c r="E971" s="1222"/>
      <c r="F971" s="1222"/>
      <c r="G971" s="1220">
        <v>3388.42</v>
      </c>
      <c r="H971" s="1220"/>
      <c r="I971" s="1220"/>
      <c r="J971" s="1220"/>
      <c r="K971" s="1220"/>
      <c r="L971" s="1220"/>
      <c r="M971" s="1220"/>
      <c r="N971" s="1220"/>
      <c r="O971" s="1220">
        <v>3388.42</v>
      </c>
      <c r="P971" s="1220"/>
      <c r="Q971" s="1220"/>
      <c r="R971" s="1220"/>
      <c r="S971" s="1220"/>
      <c r="T971" s="1220"/>
      <c r="U971" s="1220">
        <v>13629.52</v>
      </c>
      <c r="V971" s="1220"/>
      <c r="W971" s="1220"/>
      <c r="X971" s="1220"/>
      <c r="Y971" s="1220"/>
      <c r="Z971" s="1220"/>
      <c r="AA971" s="1220"/>
      <c r="AB971" s="1220"/>
      <c r="AC971" s="1220"/>
      <c r="AD971" s="1220"/>
      <c r="AE971" s="1220"/>
      <c r="AF971" s="1220"/>
      <c r="AG971" s="1220"/>
      <c r="AH971" s="1220"/>
      <c r="AI971" s="1220"/>
      <c r="AJ971" s="1111"/>
      <c r="AK971" s="1111"/>
      <c r="AL971" s="1111"/>
      <c r="AM971" s="1111"/>
      <c r="AN971" s="1111"/>
      <c r="AO971" s="1111"/>
      <c r="AP971" s="1111"/>
      <c r="AQ971" s="1111"/>
      <c r="AR971" s="1111"/>
      <c r="AS971" s="1111"/>
      <c r="AT971" s="1111"/>
      <c r="AU971" s="1111"/>
      <c r="AV971" s="1111"/>
      <c r="AW971" s="1111"/>
      <c r="AX971" s="1111"/>
      <c r="AY971" s="1111"/>
      <c r="AZ971" s="1111"/>
      <c r="BA971" s="1111"/>
      <c r="BB971" s="1111"/>
      <c r="BC971" s="1111"/>
      <c r="BD971" s="1220">
        <v>3388.42</v>
      </c>
      <c r="BE971" s="1220"/>
      <c r="BF971" s="1220"/>
    </row>
    <row r="972" spans="1:58" ht="9.9499999999999993" customHeight="1">
      <c r="A972" s="1221">
        <v>43948</v>
      </c>
      <c r="B972" s="1221"/>
      <c r="C972" s="1221"/>
      <c r="D972" s="1222" t="s">
        <v>6709</v>
      </c>
      <c r="E972" s="1222"/>
      <c r="F972" s="1222"/>
      <c r="G972" s="1220">
        <v>3321.23</v>
      </c>
      <c r="H972" s="1220"/>
      <c r="I972" s="1220"/>
      <c r="J972" s="1220"/>
      <c r="K972" s="1220"/>
      <c r="L972" s="1220"/>
      <c r="M972" s="1220"/>
      <c r="N972" s="1220"/>
      <c r="O972" s="1220">
        <v>3321.23</v>
      </c>
      <c r="P972" s="1220"/>
      <c r="Q972" s="1220"/>
      <c r="R972" s="1220"/>
      <c r="S972" s="1220"/>
      <c r="T972" s="1220"/>
      <c r="U972" s="1220">
        <v>16950.75</v>
      </c>
      <c r="V972" s="1220"/>
      <c r="W972" s="1220"/>
      <c r="X972" s="1220"/>
      <c r="Y972" s="1220"/>
      <c r="Z972" s="1220"/>
      <c r="AA972" s="1220"/>
      <c r="AB972" s="1220"/>
      <c r="AC972" s="1220"/>
      <c r="AD972" s="1220"/>
      <c r="AE972" s="1220"/>
      <c r="AF972" s="1220"/>
      <c r="AG972" s="1220"/>
      <c r="AH972" s="1220"/>
      <c r="AI972" s="1220"/>
      <c r="AJ972" s="1111"/>
      <c r="AK972" s="1111"/>
      <c r="AL972" s="1111"/>
      <c r="AM972" s="1111"/>
      <c r="AN972" s="1111"/>
      <c r="AO972" s="1111"/>
      <c r="AP972" s="1111"/>
      <c r="AQ972" s="1111"/>
      <c r="AR972" s="1111"/>
      <c r="AS972" s="1111"/>
      <c r="AT972" s="1111"/>
      <c r="AU972" s="1111"/>
      <c r="AV972" s="1111"/>
      <c r="AW972" s="1111"/>
      <c r="AX972" s="1111"/>
      <c r="AY972" s="1111"/>
      <c r="AZ972" s="1111"/>
      <c r="BA972" s="1111"/>
      <c r="BB972" s="1111"/>
      <c r="BC972" s="1111"/>
      <c r="BD972" s="1220">
        <v>3321.23</v>
      </c>
      <c r="BE972" s="1220"/>
      <c r="BF972" s="1220"/>
    </row>
    <row r="973" spans="1:58" ht="9.9499999999999993" customHeight="1">
      <c r="A973" s="1221">
        <v>43959</v>
      </c>
      <c r="B973" s="1221"/>
      <c r="C973" s="1221"/>
      <c r="D973" s="1222" t="s">
        <v>6710</v>
      </c>
      <c r="E973" s="1222"/>
      <c r="F973" s="1222"/>
      <c r="G973" s="1220">
        <v>3332.18</v>
      </c>
      <c r="H973" s="1220"/>
      <c r="I973" s="1220"/>
      <c r="J973" s="1220"/>
      <c r="K973" s="1220"/>
      <c r="L973" s="1220"/>
      <c r="M973" s="1220"/>
      <c r="N973" s="1220"/>
      <c r="O973" s="1220">
        <v>3332.18</v>
      </c>
      <c r="P973" s="1220"/>
      <c r="Q973" s="1220"/>
      <c r="R973" s="1220"/>
      <c r="S973" s="1220"/>
      <c r="T973" s="1220"/>
      <c r="U973" s="1220">
        <v>20282.93</v>
      </c>
      <c r="V973" s="1220"/>
      <c r="W973" s="1220"/>
      <c r="X973" s="1220"/>
      <c r="Y973" s="1220"/>
      <c r="Z973" s="1220"/>
      <c r="AA973" s="1220"/>
      <c r="AB973" s="1220"/>
      <c r="AC973" s="1220"/>
      <c r="AD973" s="1220"/>
      <c r="AE973" s="1220"/>
      <c r="AF973" s="1220"/>
      <c r="AG973" s="1220"/>
      <c r="AH973" s="1220"/>
      <c r="AI973" s="1220"/>
      <c r="AJ973" s="1111"/>
      <c r="AK973" s="1111"/>
      <c r="AL973" s="1111"/>
      <c r="AM973" s="1111"/>
      <c r="AN973" s="1111"/>
      <c r="AO973" s="1111"/>
      <c r="AP973" s="1111"/>
      <c r="AQ973" s="1111"/>
      <c r="AR973" s="1111"/>
      <c r="AS973" s="1111"/>
      <c r="AT973" s="1111"/>
      <c r="AU973" s="1111"/>
      <c r="AV973" s="1111"/>
      <c r="AW973" s="1111"/>
      <c r="AX973" s="1111"/>
      <c r="AY973" s="1111"/>
      <c r="AZ973" s="1111"/>
      <c r="BA973" s="1111"/>
      <c r="BB973" s="1111"/>
      <c r="BC973" s="1111"/>
      <c r="BD973" s="1220">
        <v>3332.18</v>
      </c>
      <c r="BE973" s="1220"/>
      <c r="BF973" s="1220"/>
    </row>
    <row r="974" spans="1:58" ht="9.9499999999999993" customHeight="1">
      <c r="A974" s="1221">
        <v>43984</v>
      </c>
      <c r="B974" s="1221"/>
      <c r="C974" s="1221"/>
      <c r="D974" s="1222" t="s">
        <v>6711</v>
      </c>
      <c r="E974" s="1222"/>
      <c r="F974" s="1222"/>
      <c r="G974" s="1220">
        <v>5244.79</v>
      </c>
      <c r="H974" s="1220"/>
      <c r="I974" s="1220"/>
      <c r="J974" s="1220"/>
      <c r="K974" s="1220"/>
      <c r="L974" s="1220"/>
      <c r="M974" s="1220"/>
      <c r="N974" s="1220"/>
      <c r="O974" s="1220">
        <v>5244.79</v>
      </c>
      <c r="P974" s="1220"/>
      <c r="Q974" s="1220"/>
      <c r="R974" s="1220"/>
      <c r="S974" s="1220"/>
      <c r="T974" s="1220"/>
      <c r="U974" s="1220">
        <v>25527.72</v>
      </c>
      <c r="V974" s="1220"/>
      <c r="W974" s="1220"/>
      <c r="X974" s="1220"/>
      <c r="Y974" s="1220"/>
      <c r="Z974" s="1220"/>
      <c r="AA974" s="1220"/>
      <c r="AB974" s="1220"/>
      <c r="AC974" s="1220"/>
      <c r="AD974" s="1220"/>
      <c r="AE974" s="1220"/>
      <c r="AF974" s="1220"/>
      <c r="AG974" s="1220"/>
      <c r="AH974" s="1220"/>
      <c r="AI974" s="1220"/>
      <c r="AJ974" s="1111"/>
      <c r="AK974" s="1111"/>
      <c r="AL974" s="1111"/>
      <c r="AM974" s="1111"/>
      <c r="AN974" s="1111"/>
      <c r="AO974" s="1111"/>
      <c r="AP974" s="1111"/>
      <c r="AQ974" s="1111"/>
      <c r="AR974" s="1111"/>
      <c r="AS974" s="1111"/>
      <c r="AT974" s="1111"/>
      <c r="AU974" s="1111"/>
      <c r="AV974" s="1111"/>
      <c r="AW974" s="1111"/>
      <c r="AX974" s="1111"/>
      <c r="AY974" s="1111"/>
      <c r="AZ974" s="1111"/>
      <c r="BA974" s="1111"/>
      <c r="BB974" s="1111"/>
      <c r="BC974" s="1111"/>
      <c r="BD974" s="1220">
        <v>5244.79</v>
      </c>
      <c r="BE974" s="1220"/>
      <c r="BF974" s="1220"/>
    </row>
    <row r="975" spans="1:58" ht="14.1" customHeight="1">
      <c r="A975" s="1221">
        <v>44013</v>
      </c>
      <c r="B975" s="1221"/>
      <c r="C975" s="1221"/>
      <c r="D975" s="1222" t="s">
        <v>6712</v>
      </c>
      <c r="E975" s="1222"/>
      <c r="F975" s="1222"/>
      <c r="G975" s="1220">
        <v>5498.08</v>
      </c>
      <c r="H975" s="1220"/>
      <c r="I975" s="1220"/>
      <c r="J975" s="1220"/>
      <c r="K975" s="1220"/>
      <c r="L975" s="1220"/>
      <c r="M975" s="1220"/>
      <c r="N975" s="1220"/>
      <c r="O975" s="1220">
        <v>5498.08</v>
      </c>
      <c r="P975" s="1220"/>
      <c r="Q975" s="1220"/>
      <c r="R975" s="1220"/>
      <c r="S975" s="1220"/>
      <c r="T975" s="1220"/>
      <c r="U975" s="1220">
        <v>31025.8</v>
      </c>
      <c r="V975" s="1220"/>
      <c r="W975" s="1220"/>
      <c r="X975" s="1220"/>
      <c r="Y975" s="1220"/>
      <c r="Z975" s="1220"/>
      <c r="AA975" s="1220"/>
      <c r="AB975" s="1220"/>
      <c r="AC975" s="1220"/>
      <c r="AD975" s="1220"/>
      <c r="AE975" s="1220"/>
      <c r="AF975" s="1220"/>
      <c r="AG975" s="1220"/>
      <c r="AH975" s="1220"/>
      <c r="AI975" s="1220"/>
      <c r="AJ975" s="1220">
        <v>5498.08</v>
      </c>
      <c r="AK975" s="1220"/>
      <c r="AL975" s="1220"/>
      <c r="AM975" s="1220"/>
      <c r="AN975" s="1220"/>
      <c r="AO975" s="1220"/>
      <c r="AP975" s="1220"/>
      <c r="AQ975" s="1220"/>
      <c r="AR975" s="1220"/>
      <c r="AS975" s="1220"/>
      <c r="AT975" s="1220"/>
      <c r="AU975" s="1220"/>
      <c r="AV975" s="1220"/>
      <c r="AW975" s="1220"/>
      <c r="AX975" s="1220"/>
      <c r="AY975" s="1220"/>
      <c r="AZ975" s="1220"/>
      <c r="BA975" s="1220"/>
      <c r="BB975" s="1220"/>
      <c r="BC975" s="1220"/>
      <c r="BD975" s="1111"/>
      <c r="BE975" s="1111"/>
      <c r="BF975" s="1111"/>
    </row>
    <row r="976" spans="1:58" ht="14.1" customHeight="1">
      <c r="A976" s="1013" t="s">
        <v>6713</v>
      </c>
    </row>
    <row r="977" spans="1:58" ht="14.1" customHeight="1">
      <c r="A977" s="1013" t="s">
        <v>6714</v>
      </c>
    </row>
    <row r="978" spans="1:58" ht="14.1" customHeight="1">
      <c r="A978" s="1221">
        <v>44018</v>
      </c>
      <c r="B978" s="1221"/>
      <c r="C978" s="1221"/>
      <c r="D978" s="1222" t="s">
        <v>6715</v>
      </c>
      <c r="E978" s="1222"/>
      <c r="F978" s="1222"/>
      <c r="G978" s="1222"/>
      <c r="H978" s="1223">
        <v>79.180000000000007</v>
      </c>
      <c r="I978" s="1223"/>
      <c r="J978" s="1223"/>
      <c r="K978" s="1223"/>
      <c r="L978" s="1223"/>
      <c r="M978" s="1223"/>
      <c r="N978" s="1223"/>
      <c r="O978" s="1223"/>
      <c r="P978" s="1223">
        <v>79.180000000000007</v>
      </c>
      <c r="Q978" s="1223"/>
      <c r="R978" s="1223"/>
      <c r="S978" s="1223"/>
      <c r="T978" s="1223"/>
      <c r="U978" s="1223"/>
      <c r="V978" s="1223">
        <v>79.180000000000007</v>
      </c>
      <c r="W978" s="1223"/>
      <c r="X978" s="1223"/>
      <c r="Y978" s="1223"/>
      <c r="Z978" s="1223"/>
      <c r="AA978" s="1223"/>
      <c r="AB978" s="1223"/>
      <c r="AC978" s="1223"/>
      <c r="AD978" s="1223"/>
      <c r="AE978" s="1223"/>
      <c r="AF978" s="1223"/>
      <c r="AG978" s="1223"/>
      <c r="AH978" s="1223"/>
      <c r="AI978" s="1223"/>
      <c r="AJ978" s="1223"/>
      <c r="AK978" s="1225">
        <v>79.180000000000007</v>
      </c>
      <c r="AL978" s="1225"/>
      <c r="AM978" s="1225"/>
      <c r="AN978" s="1225"/>
      <c r="AO978" s="1225"/>
      <c r="AP978" s="1225"/>
      <c r="AQ978" s="1225"/>
      <c r="AR978" s="1225"/>
      <c r="AS978" s="1225"/>
      <c r="AT978" s="1225"/>
      <c r="AU978" s="1225"/>
      <c r="AV978" s="1225"/>
      <c r="AW978" s="1225"/>
      <c r="AX978" s="1225"/>
    </row>
    <row r="979" spans="1:58" ht="14.1" customHeight="1">
      <c r="A979" s="1221">
        <v>44018</v>
      </c>
      <c r="B979" s="1221"/>
      <c r="C979" s="1221"/>
      <c r="D979" s="1222" t="s">
        <v>6716</v>
      </c>
      <c r="E979" s="1222"/>
      <c r="F979" s="1222"/>
      <c r="G979" s="1222"/>
      <c r="H979" s="1223">
        <v>79.180000000000007</v>
      </c>
      <c r="I979" s="1223"/>
      <c r="J979" s="1223"/>
      <c r="K979" s="1223"/>
      <c r="L979" s="1223"/>
      <c r="M979" s="1223"/>
      <c r="N979" s="1223"/>
      <c r="O979" s="1223"/>
      <c r="P979" s="1223">
        <v>79.180000000000007</v>
      </c>
      <c r="Q979" s="1223"/>
      <c r="R979" s="1223"/>
      <c r="S979" s="1223"/>
      <c r="T979" s="1223"/>
      <c r="U979" s="1223"/>
      <c r="V979" s="1223">
        <v>158.36000000000001</v>
      </c>
      <c r="W979" s="1223"/>
      <c r="X979" s="1223"/>
      <c r="Y979" s="1223"/>
      <c r="Z979" s="1223"/>
      <c r="AA979" s="1223"/>
      <c r="AB979" s="1223"/>
      <c r="AC979" s="1223"/>
      <c r="AD979" s="1223"/>
      <c r="AE979" s="1223"/>
      <c r="AF979" s="1223"/>
      <c r="AG979" s="1223"/>
      <c r="AH979" s="1223"/>
      <c r="AI979" s="1223"/>
      <c r="AJ979" s="1223"/>
      <c r="AK979" s="1225">
        <v>79.180000000000007</v>
      </c>
      <c r="AL979" s="1225"/>
      <c r="AM979" s="1225"/>
      <c r="AN979" s="1225"/>
      <c r="AO979" s="1225"/>
      <c r="AP979" s="1225"/>
      <c r="AQ979" s="1225"/>
      <c r="AR979" s="1225"/>
      <c r="AS979" s="1225"/>
      <c r="AT979" s="1225"/>
      <c r="AU979" s="1225"/>
      <c r="AV979" s="1225"/>
      <c r="AW979" s="1225"/>
      <c r="AX979" s="1225"/>
    </row>
    <row r="980" spans="1:58" ht="14.1" customHeight="1">
      <c r="A980" s="1013" t="s">
        <v>6717</v>
      </c>
    </row>
    <row r="981" spans="1:58" ht="14.1" customHeight="1">
      <c r="A981" s="1013" t="s">
        <v>6718</v>
      </c>
    </row>
    <row r="982" spans="1:58" ht="14.1" customHeight="1">
      <c r="A982" s="1221">
        <v>43410</v>
      </c>
      <c r="B982" s="1221"/>
      <c r="C982" s="1221"/>
      <c r="D982" s="1222" t="s">
        <v>6719</v>
      </c>
      <c r="E982" s="1222"/>
      <c r="F982" s="1222"/>
      <c r="G982" s="1223">
        <v>840.43</v>
      </c>
      <c r="H982" s="1223"/>
      <c r="I982" s="1223"/>
      <c r="J982" s="1223"/>
      <c r="K982" s="1223"/>
      <c r="L982" s="1223"/>
      <c r="M982" s="1223"/>
      <c r="N982" s="1223"/>
      <c r="O982" s="1223">
        <v>840.43</v>
      </c>
      <c r="P982" s="1223"/>
      <c r="Q982" s="1223"/>
      <c r="R982" s="1223"/>
      <c r="S982" s="1223"/>
      <c r="T982" s="1223"/>
      <c r="U982" s="1223"/>
      <c r="V982" s="1223">
        <v>840.43</v>
      </c>
      <c r="W982" s="1223"/>
      <c r="X982" s="1223"/>
      <c r="Y982" s="1223"/>
      <c r="Z982" s="1223"/>
      <c r="AA982" s="1223"/>
      <c r="AB982" s="1223"/>
      <c r="AC982" s="1223"/>
      <c r="AD982" s="1223"/>
      <c r="AE982" s="1223"/>
      <c r="AF982" s="1223"/>
      <c r="AG982" s="1223"/>
      <c r="AH982" s="1223"/>
      <c r="AI982" s="1223"/>
      <c r="AJ982" s="1111"/>
      <c r="AK982" s="1111"/>
      <c r="AL982" s="1111"/>
      <c r="AM982" s="1111"/>
      <c r="AN982" s="1111"/>
      <c r="AO982" s="1111"/>
      <c r="AP982" s="1111"/>
      <c r="AQ982" s="1111"/>
      <c r="AR982" s="1111"/>
      <c r="AS982" s="1111"/>
      <c r="AT982" s="1111"/>
      <c r="AU982" s="1111"/>
      <c r="AV982" s="1111"/>
      <c r="AW982" s="1111"/>
      <c r="AX982" s="1111"/>
      <c r="AY982" s="1111"/>
      <c r="AZ982" s="1111"/>
      <c r="BA982" s="1111"/>
      <c r="BB982" s="1111"/>
      <c r="BC982" s="1111"/>
      <c r="BD982" s="1223">
        <v>840.43</v>
      </c>
      <c r="BE982" s="1223"/>
      <c r="BF982" s="1223"/>
    </row>
    <row r="983" spans="1:58" ht="9.9499999999999993" customHeight="1">
      <c r="A983" s="1221">
        <v>43893</v>
      </c>
      <c r="B983" s="1221"/>
      <c r="C983" s="1221"/>
      <c r="D983" s="1222" t="s">
        <v>6720</v>
      </c>
      <c r="E983" s="1222"/>
      <c r="F983" s="1222"/>
      <c r="G983" s="1220">
        <v>1546.6</v>
      </c>
      <c r="H983" s="1220"/>
      <c r="I983" s="1220"/>
      <c r="J983" s="1220"/>
      <c r="K983" s="1220"/>
      <c r="L983" s="1220"/>
      <c r="M983" s="1220"/>
      <c r="N983" s="1220"/>
      <c r="O983" s="1220">
        <v>1546.6</v>
      </c>
      <c r="P983" s="1220"/>
      <c r="Q983" s="1220"/>
      <c r="R983" s="1220"/>
      <c r="S983" s="1220"/>
      <c r="T983" s="1220"/>
      <c r="U983" s="1220"/>
      <c r="V983" s="1220">
        <v>2387.0300000000002</v>
      </c>
      <c r="W983" s="1220"/>
      <c r="X983" s="1220"/>
      <c r="Y983" s="1220"/>
      <c r="Z983" s="1220"/>
      <c r="AA983" s="1220"/>
      <c r="AB983" s="1220"/>
      <c r="AC983" s="1220"/>
      <c r="AD983" s="1220"/>
      <c r="AE983" s="1220"/>
      <c r="AF983" s="1220"/>
      <c r="AG983" s="1220"/>
      <c r="AH983" s="1220"/>
      <c r="AI983" s="1220"/>
      <c r="AJ983" s="1111"/>
      <c r="AK983" s="1111"/>
      <c r="AL983" s="1111"/>
      <c r="AM983" s="1111"/>
      <c r="AN983" s="1111"/>
      <c r="AO983" s="1111"/>
      <c r="AP983" s="1111"/>
      <c r="AQ983" s="1111"/>
      <c r="AR983" s="1111"/>
      <c r="AS983" s="1111"/>
      <c r="AT983" s="1111"/>
      <c r="AU983" s="1111"/>
      <c r="AV983" s="1111"/>
      <c r="AW983" s="1111"/>
      <c r="AX983" s="1111"/>
      <c r="AY983" s="1111"/>
      <c r="AZ983" s="1111"/>
      <c r="BA983" s="1111"/>
      <c r="BB983" s="1111"/>
      <c r="BC983" s="1111"/>
      <c r="BD983" s="1220">
        <v>1546.6</v>
      </c>
      <c r="BE983" s="1220"/>
      <c r="BF983" s="1220"/>
    </row>
    <row r="984" spans="1:58" ht="14.1" customHeight="1">
      <c r="A984" s="1221">
        <v>44013</v>
      </c>
      <c r="B984" s="1221"/>
      <c r="C984" s="1221"/>
      <c r="D984" s="1222" t="s">
        <v>6721</v>
      </c>
      <c r="E984" s="1222"/>
      <c r="F984" s="1222"/>
      <c r="G984" s="1220">
        <v>1803.27</v>
      </c>
      <c r="H984" s="1220"/>
      <c r="I984" s="1220"/>
      <c r="J984" s="1220"/>
      <c r="K984" s="1220"/>
      <c r="L984" s="1220"/>
      <c r="M984" s="1220"/>
      <c r="N984" s="1220"/>
      <c r="O984" s="1220">
        <v>1803.27</v>
      </c>
      <c r="P984" s="1220"/>
      <c r="Q984" s="1220"/>
      <c r="R984" s="1220"/>
      <c r="S984" s="1220"/>
      <c r="T984" s="1220"/>
      <c r="U984" s="1220"/>
      <c r="V984" s="1220">
        <v>4190.3</v>
      </c>
      <c r="W984" s="1220"/>
      <c r="X984" s="1220"/>
      <c r="Y984" s="1220"/>
      <c r="Z984" s="1220"/>
      <c r="AA984" s="1220"/>
      <c r="AB984" s="1220"/>
      <c r="AC984" s="1220"/>
      <c r="AD984" s="1220"/>
      <c r="AE984" s="1220"/>
      <c r="AF984" s="1220"/>
      <c r="AG984" s="1220"/>
      <c r="AH984" s="1220"/>
      <c r="AI984" s="1220"/>
      <c r="AJ984" s="1220">
        <v>1803.27</v>
      </c>
      <c r="AK984" s="1220"/>
      <c r="AL984" s="1220"/>
      <c r="AM984" s="1220"/>
      <c r="AN984" s="1220"/>
      <c r="AO984" s="1220"/>
      <c r="AP984" s="1220"/>
      <c r="AQ984" s="1220"/>
      <c r="AR984" s="1220"/>
      <c r="AS984" s="1220"/>
      <c r="AT984" s="1220"/>
      <c r="AU984" s="1220"/>
      <c r="AV984" s="1220"/>
      <c r="AW984" s="1220"/>
      <c r="AX984" s="1220"/>
      <c r="AY984" s="1220"/>
      <c r="AZ984" s="1220"/>
      <c r="BA984" s="1220"/>
      <c r="BB984" s="1220"/>
      <c r="BC984" s="1220"/>
      <c r="BD984" s="1111"/>
      <c r="BE984" s="1111"/>
      <c r="BF984" s="1111"/>
    </row>
    <row r="985" spans="1:58" ht="14.1" customHeight="1">
      <c r="A985" s="1013" t="s">
        <v>6722</v>
      </c>
    </row>
    <row r="986" spans="1:58" ht="14.1" customHeight="1">
      <c r="A986" s="1013" t="s">
        <v>6723</v>
      </c>
    </row>
    <row r="987" spans="1:58" ht="14.1" customHeight="1">
      <c r="A987" s="1221">
        <v>43232</v>
      </c>
      <c r="B987" s="1221"/>
      <c r="C987" s="1221"/>
      <c r="D987" s="1222" t="s">
        <v>6724</v>
      </c>
      <c r="E987" s="1222"/>
      <c r="F987" s="1223">
        <v>162.33000000000001</v>
      </c>
      <c r="G987" s="1223"/>
      <c r="H987" s="1223"/>
      <c r="I987" s="1223"/>
      <c r="J987" s="1223"/>
      <c r="K987" s="1223"/>
      <c r="L987" s="1223"/>
      <c r="M987" s="1223"/>
      <c r="N987" s="1223">
        <v>162.33000000000001</v>
      </c>
      <c r="O987" s="1223"/>
      <c r="P987" s="1223"/>
      <c r="Q987" s="1223"/>
      <c r="R987" s="1223"/>
      <c r="S987" s="1223"/>
      <c r="T987" s="1223"/>
      <c r="U987" s="1223">
        <v>162.33000000000001</v>
      </c>
      <c r="V987" s="1223"/>
      <c r="W987" s="1223"/>
      <c r="X987" s="1223"/>
      <c r="Y987" s="1223"/>
      <c r="Z987" s="1223"/>
      <c r="AA987" s="1223"/>
      <c r="AB987" s="1223"/>
      <c r="AC987" s="1223"/>
      <c r="AD987" s="1223"/>
      <c r="AE987" s="1223"/>
      <c r="AF987" s="1223"/>
      <c r="AG987" s="1223"/>
      <c r="AH987" s="1223"/>
      <c r="AI987" s="1223"/>
      <c r="AJ987" s="1223"/>
      <c r="AK987" s="1223"/>
      <c r="AL987" s="1225">
        <v>162.33000000000001</v>
      </c>
      <c r="AM987" s="1225"/>
      <c r="AN987" s="1225"/>
      <c r="AO987" s="1225"/>
      <c r="AP987" s="1225"/>
      <c r="AQ987" s="1225"/>
      <c r="AR987" s="1225"/>
      <c r="AS987" s="1225"/>
      <c r="AT987" s="1225"/>
      <c r="AU987" s="1225"/>
      <c r="AV987" s="1225"/>
      <c r="AW987" s="1225"/>
      <c r="AX987" s="1225"/>
      <c r="AY987" s="1225"/>
      <c r="AZ987" s="1225"/>
      <c r="BA987" s="1225"/>
      <c r="BB987" s="1225"/>
      <c r="BC987" s="1225"/>
      <c r="BD987" s="1225"/>
      <c r="BE987" s="1225"/>
      <c r="BF987" s="1225"/>
    </row>
    <row r="988" spans="1:58" ht="9.9499999999999993" customHeight="1">
      <c r="A988" s="1221">
        <v>43232</v>
      </c>
      <c r="B988" s="1221"/>
      <c r="C988" s="1221"/>
      <c r="D988" s="1222" t="s">
        <v>6725</v>
      </c>
      <c r="E988" s="1222"/>
      <c r="F988" s="1220">
        <v>1106.77</v>
      </c>
      <c r="G988" s="1220"/>
      <c r="H988" s="1220"/>
      <c r="I988" s="1220"/>
      <c r="J988" s="1220"/>
      <c r="K988" s="1220"/>
      <c r="L988" s="1220"/>
      <c r="M988" s="1220"/>
      <c r="N988" s="1220">
        <v>1106.77</v>
      </c>
      <c r="O988" s="1220"/>
      <c r="P988" s="1220"/>
      <c r="Q988" s="1220"/>
      <c r="R988" s="1220"/>
      <c r="S988" s="1220"/>
      <c r="T988" s="1220"/>
      <c r="U988" s="1220">
        <v>1269.0999999999999</v>
      </c>
      <c r="V988" s="1220"/>
      <c r="W988" s="1220"/>
      <c r="X988" s="1220"/>
      <c r="Y988" s="1220"/>
      <c r="Z988" s="1220"/>
      <c r="AA988" s="1220"/>
      <c r="AB988" s="1220"/>
      <c r="AC988" s="1220"/>
      <c r="AD988" s="1220"/>
      <c r="AE988" s="1220"/>
      <c r="AF988" s="1220"/>
      <c r="AG988" s="1220"/>
      <c r="AH988" s="1220"/>
      <c r="AI988" s="1220"/>
      <c r="AJ988" s="1220"/>
      <c r="AK988" s="1220"/>
      <c r="AL988" s="1224">
        <v>1106.77</v>
      </c>
      <c r="AM988" s="1224"/>
      <c r="AN988" s="1224"/>
      <c r="AO988" s="1224"/>
      <c r="AP988" s="1224"/>
      <c r="AQ988" s="1224"/>
      <c r="AR988" s="1224"/>
      <c r="AS988" s="1224"/>
      <c r="AT988" s="1224"/>
      <c r="AU988" s="1224"/>
      <c r="AV988" s="1224"/>
      <c r="AW988" s="1224"/>
      <c r="AX988" s="1224"/>
      <c r="AY988" s="1224"/>
      <c r="AZ988" s="1224"/>
      <c r="BA988" s="1224"/>
      <c r="BB988" s="1224"/>
      <c r="BC988" s="1224"/>
      <c r="BD988" s="1224"/>
      <c r="BE988" s="1224"/>
      <c r="BF988" s="1224"/>
    </row>
    <row r="989" spans="1:58" ht="9.9499999999999993" customHeight="1">
      <c r="A989" s="1221">
        <v>43232</v>
      </c>
      <c r="B989" s="1221"/>
      <c r="C989" s="1221"/>
      <c r="D989" s="1222" t="s">
        <v>6726</v>
      </c>
      <c r="E989" s="1222"/>
      <c r="F989" s="1220">
        <v>30259.81</v>
      </c>
      <c r="G989" s="1220"/>
      <c r="H989" s="1220"/>
      <c r="I989" s="1220"/>
      <c r="J989" s="1220"/>
      <c r="K989" s="1220"/>
      <c r="L989" s="1220"/>
      <c r="M989" s="1220"/>
      <c r="N989" s="1220">
        <v>30259.81</v>
      </c>
      <c r="O989" s="1220"/>
      <c r="P989" s="1220"/>
      <c r="Q989" s="1220"/>
      <c r="R989" s="1220"/>
      <c r="S989" s="1220"/>
      <c r="T989" s="1220"/>
      <c r="U989" s="1220">
        <v>31528.91</v>
      </c>
      <c r="V989" s="1220"/>
      <c r="W989" s="1220"/>
      <c r="X989" s="1220"/>
      <c r="Y989" s="1220"/>
      <c r="Z989" s="1220"/>
      <c r="AA989" s="1220"/>
      <c r="AB989" s="1220"/>
      <c r="AC989" s="1220"/>
      <c r="AD989" s="1220"/>
      <c r="AE989" s="1220"/>
      <c r="AF989" s="1220"/>
      <c r="AG989" s="1220"/>
      <c r="AH989" s="1220"/>
      <c r="AI989" s="1220"/>
      <c r="AJ989" s="1220"/>
      <c r="AK989" s="1220"/>
      <c r="AL989" s="1224">
        <v>30259.81</v>
      </c>
      <c r="AM989" s="1224"/>
      <c r="AN989" s="1224"/>
      <c r="AO989" s="1224"/>
      <c r="AP989" s="1224"/>
      <c r="AQ989" s="1224"/>
      <c r="AR989" s="1224"/>
      <c r="AS989" s="1224"/>
      <c r="AT989" s="1224"/>
      <c r="AU989" s="1224"/>
      <c r="AV989" s="1224"/>
      <c r="AW989" s="1224"/>
      <c r="AX989" s="1224"/>
      <c r="AY989" s="1224"/>
      <c r="AZ989" s="1224"/>
      <c r="BA989" s="1224"/>
      <c r="BB989" s="1224"/>
      <c r="BC989" s="1224"/>
      <c r="BD989" s="1224"/>
      <c r="BE989" s="1224"/>
      <c r="BF989" s="1224"/>
    </row>
    <row r="990" spans="1:58" ht="9.9499999999999993" customHeight="1">
      <c r="A990" s="1221">
        <v>43232</v>
      </c>
      <c r="B990" s="1221"/>
      <c r="C990" s="1221"/>
      <c r="D990" s="1222" t="s">
        <v>6727</v>
      </c>
      <c r="E990" s="1222"/>
      <c r="F990" s="1220">
        <v>32927.71</v>
      </c>
      <c r="G990" s="1220"/>
      <c r="H990" s="1220"/>
      <c r="I990" s="1220"/>
      <c r="J990" s="1220"/>
      <c r="K990" s="1220"/>
      <c r="L990" s="1220"/>
      <c r="M990" s="1220"/>
      <c r="N990" s="1220">
        <v>32927.71</v>
      </c>
      <c r="O990" s="1220"/>
      <c r="P990" s="1220"/>
      <c r="Q990" s="1220"/>
      <c r="R990" s="1220"/>
      <c r="S990" s="1220"/>
      <c r="T990" s="1220"/>
      <c r="U990" s="1220">
        <v>64456.62</v>
      </c>
      <c r="V990" s="1220"/>
      <c r="W990" s="1220"/>
      <c r="X990" s="1220"/>
      <c r="Y990" s="1220"/>
      <c r="Z990" s="1220"/>
      <c r="AA990" s="1220"/>
      <c r="AB990" s="1220"/>
      <c r="AC990" s="1220"/>
      <c r="AD990" s="1220"/>
      <c r="AE990" s="1220"/>
      <c r="AF990" s="1220"/>
      <c r="AG990" s="1220"/>
      <c r="AH990" s="1220"/>
      <c r="AI990" s="1220"/>
      <c r="AJ990" s="1220"/>
      <c r="AK990" s="1220"/>
      <c r="AL990" s="1224">
        <v>32927.71</v>
      </c>
      <c r="AM990" s="1224"/>
      <c r="AN990" s="1224"/>
      <c r="AO990" s="1224"/>
      <c r="AP990" s="1224"/>
      <c r="AQ990" s="1224"/>
      <c r="AR990" s="1224"/>
      <c r="AS990" s="1224"/>
      <c r="AT990" s="1224"/>
      <c r="AU990" s="1224"/>
      <c r="AV990" s="1224"/>
      <c r="AW990" s="1224"/>
      <c r="AX990" s="1224"/>
      <c r="AY990" s="1224"/>
      <c r="AZ990" s="1224"/>
      <c r="BA990" s="1224"/>
      <c r="BB990" s="1224"/>
      <c r="BC990" s="1224"/>
      <c r="BD990" s="1224"/>
      <c r="BE990" s="1224"/>
      <c r="BF990" s="1224"/>
    </row>
    <row r="991" spans="1:58" ht="9.9499999999999993" customHeight="1">
      <c r="A991" s="1221">
        <v>43232</v>
      </c>
      <c r="B991" s="1221"/>
      <c r="C991" s="1221"/>
      <c r="D991" s="1222" t="s">
        <v>6728</v>
      </c>
      <c r="E991" s="1222"/>
      <c r="F991" s="1223">
        <v>225.7</v>
      </c>
      <c r="G991" s="1223"/>
      <c r="H991" s="1223"/>
      <c r="I991" s="1223"/>
      <c r="J991" s="1223"/>
      <c r="K991" s="1223"/>
      <c r="L991" s="1223"/>
      <c r="M991" s="1223"/>
      <c r="N991" s="1223">
        <v>225.7</v>
      </c>
      <c r="O991" s="1223"/>
      <c r="P991" s="1223"/>
      <c r="Q991" s="1223"/>
      <c r="R991" s="1223"/>
      <c r="S991" s="1223"/>
      <c r="T991" s="1223"/>
      <c r="U991" s="1220">
        <v>64682.32</v>
      </c>
      <c r="V991" s="1220"/>
      <c r="W991" s="1220"/>
      <c r="X991" s="1220"/>
      <c r="Y991" s="1220"/>
      <c r="Z991" s="1220"/>
      <c r="AA991" s="1220"/>
      <c r="AB991" s="1220"/>
      <c r="AC991" s="1220"/>
      <c r="AD991" s="1220"/>
      <c r="AE991" s="1220"/>
      <c r="AF991" s="1220"/>
      <c r="AG991" s="1220"/>
      <c r="AH991" s="1220"/>
      <c r="AI991" s="1220"/>
      <c r="AJ991" s="1220"/>
      <c r="AK991" s="1220"/>
      <c r="AL991" s="1225">
        <v>225.7</v>
      </c>
      <c r="AM991" s="1225"/>
      <c r="AN991" s="1225"/>
      <c r="AO991" s="1225"/>
      <c r="AP991" s="1225"/>
      <c r="AQ991" s="1225"/>
      <c r="AR991" s="1225"/>
      <c r="AS991" s="1225"/>
      <c r="AT991" s="1225"/>
      <c r="AU991" s="1225"/>
      <c r="AV991" s="1225"/>
      <c r="AW991" s="1225"/>
      <c r="AX991" s="1225"/>
      <c r="AY991" s="1225"/>
      <c r="AZ991" s="1225"/>
      <c r="BA991" s="1225"/>
      <c r="BB991" s="1225"/>
      <c r="BC991" s="1225"/>
      <c r="BD991" s="1225"/>
      <c r="BE991" s="1225"/>
      <c r="BF991" s="1225"/>
    </row>
    <row r="992" spans="1:58" ht="9.9499999999999993" customHeight="1">
      <c r="A992" s="1221">
        <v>43984</v>
      </c>
      <c r="B992" s="1221"/>
      <c r="C992" s="1221"/>
      <c r="D992" s="1222" t="s">
        <v>6729</v>
      </c>
      <c r="E992" s="1222"/>
      <c r="F992" s="1220">
        <v>17471.5</v>
      </c>
      <c r="G992" s="1220"/>
      <c r="H992" s="1220"/>
      <c r="I992" s="1220"/>
      <c r="J992" s="1220"/>
      <c r="K992" s="1220"/>
      <c r="L992" s="1220"/>
      <c r="M992" s="1220"/>
      <c r="N992" s="1220">
        <v>17471.5</v>
      </c>
      <c r="O992" s="1220"/>
      <c r="P992" s="1220"/>
      <c r="Q992" s="1220"/>
      <c r="R992" s="1220"/>
      <c r="S992" s="1220"/>
      <c r="T992" s="1220"/>
      <c r="U992" s="1220">
        <v>82153.820000000007</v>
      </c>
      <c r="V992" s="1220"/>
      <c r="W992" s="1220"/>
      <c r="X992" s="1220"/>
      <c r="Y992" s="1220"/>
      <c r="Z992" s="1220"/>
      <c r="AA992" s="1220"/>
      <c r="AB992" s="1220"/>
      <c r="AC992" s="1220"/>
      <c r="AD992" s="1220"/>
      <c r="AE992" s="1220"/>
      <c r="AF992" s="1220"/>
      <c r="AG992" s="1220"/>
      <c r="AH992" s="1220"/>
      <c r="AI992" s="1220"/>
      <c r="AJ992" s="1220"/>
      <c r="AK992" s="1220"/>
      <c r="AL992" s="1224">
        <v>17471.5</v>
      </c>
      <c r="AM992" s="1224"/>
      <c r="AN992" s="1224"/>
      <c r="AO992" s="1224"/>
      <c r="AP992" s="1224"/>
      <c r="AQ992" s="1224"/>
      <c r="AR992" s="1224"/>
      <c r="AS992" s="1224"/>
      <c r="AT992" s="1224"/>
      <c r="AU992" s="1224"/>
      <c r="AV992" s="1224"/>
      <c r="AW992" s="1224"/>
      <c r="AX992" s="1224"/>
      <c r="AY992" s="1224"/>
      <c r="AZ992" s="1224"/>
      <c r="BA992" s="1224"/>
      <c r="BB992" s="1224"/>
      <c r="BC992" s="1224"/>
      <c r="BD992" s="1224"/>
      <c r="BE992" s="1224"/>
      <c r="BF992" s="1224"/>
    </row>
    <row r="993" spans="1:58" ht="9.9499999999999993" customHeight="1">
      <c r="A993" s="1221">
        <v>43984</v>
      </c>
      <c r="B993" s="1221"/>
      <c r="C993" s="1221"/>
      <c r="D993" s="1222" t="s">
        <v>6730</v>
      </c>
      <c r="E993" s="1222"/>
      <c r="F993" s="1220">
        <v>1979.62</v>
      </c>
      <c r="G993" s="1220"/>
      <c r="H993" s="1220"/>
      <c r="I993" s="1220"/>
      <c r="J993" s="1220"/>
      <c r="K993" s="1220"/>
      <c r="L993" s="1220"/>
      <c r="M993" s="1220"/>
      <c r="N993" s="1220">
        <v>1979.62</v>
      </c>
      <c r="O993" s="1220"/>
      <c r="P993" s="1220"/>
      <c r="Q993" s="1220"/>
      <c r="R993" s="1220"/>
      <c r="S993" s="1220"/>
      <c r="T993" s="1220"/>
      <c r="U993" s="1220">
        <v>84133.440000000002</v>
      </c>
      <c r="V993" s="1220"/>
      <c r="W993" s="1220"/>
      <c r="X993" s="1220"/>
      <c r="Y993" s="1220"/>
      <c r="Z993" s="1220"/>
      <c r="AA993" s="1220"/>
      <c r="AB993" s="1220"/>
      <c r="AC993" s="1220"/>
      <c r="AD993" s="1220"/>
      <c r="AE993" s="1220"/>
      <c r="AF993" s="1220"/>
      <c r="AG993" s="1220"/>
      <c r="AH993" s="1220"/>
      <c r="AI993" s="1220"/>
      <c r="AJ993" s="1220"/>
      <c r="AK993" s="1220"/>
      <c r="AL993" s="1224">
        <v>1979.62</v>
      </c>
      <c r="AM993" s="1224"/>
      <c r="AN993" s="1224"/>
      <c r="AO993" s="1224"/>
      <c r="AP993" s="1224"/>
      <c r="AQ993" s="1224"/>
      <c r="AR993" s="1224"/>
      <c r="AS993" s="1224"/>
      <c r="AT993" s="1224"/>
      <c r="AU993" s="1224"/>
      <c r="AV993" s="1224"/>
      <c r="AW993" s="1224"/>
      <c r="AX993" s="1224"/>
      <c r="AY993" s="1224"/>
      <c r="AZ993" s="1224"/>
      <c r="BA993" s="1224"/>
      <c r="BB993" s="1224"/>
      <c r="BC993" s="1224"/>
      <c r="BD993" s="1224"/>
      <c r="BE993" s="1224"/>
      <c r="BF993" s="1224"/>
    </row>
    <row r="994" spans="1:58" ht="14.1" customHeight="1">
      <c r="A994" s="1221">
        <v>43984</v>
      </c>
      <c r="B994" s="1221"/>
      <c r="C994" s="1221"/>
      <c r="D994" s="1222" t="s">
        <v>6731</v>
      </c>
      <c r="E994" s="1222"/>
      <c r="F994" s="1223">
        <v>290.33</v>
      </c>
      <c r="G994" s="1223"/>
      <c r="H994" s="1223"/>
      <c r="I994" s="1223"/>
      <c r="J994" s="1223"/>
      <c r="K994" s="1223"/>
      <c r="L994" s="1223"/>
      <c r="M994" s="1223"/>
      <c r="N994" s="1223">
        <v>290.33</v>
      </c>
      <c r="O994" s="1223"/>
      <c r="P994" s="1223"/>
      <c r="Q994" s="1223"/>
      <c r="R994" s="1223"/>
      <c r="S994" s="1223"/>
      <c r="T994" s="1223"/>
      <c r="U994" s="1220">
        <v>84423.77</v>
      </c>
      <c r="V994" s="1220"/>
      <c r="W994" s="1220"/>
      <c r="X994" s="1220"/>
      <c r="Y994" s="1220"/>
      <c r="Z994" s="1220"/>
      <c r="AA994" s="1220"/>
      <c r="AB994" s="1220"/>
      <c r="AC994" s="1220"/>
      <c r="AD994" s="1220"/>
      <c r="AE994" s="1220"/>
      <c r="AF994" s="1220"/>
      <c r="AG994" s="1220"/>
      <c r="AH994" s="1220"/>
      <c r="AI994" s="1220"/>
      <c r="AJ994" s="1220"/>
      <c r="AK994" s="1220"/>
      <c r="AL994" s="1225">
        <v>290.33</v>
      </c>
      <c r="AM994" s="1225"/>
      <c r="AN994" s="1225"/>
      <c r="AO994" s="1225"/>
      <c r="AP994" s="1225"/>
      <c r="AQ994" s="1225"/>
      <c r="AR994" s="1225"/>
      <c r="AS994" s="1225"/>
      <c r="AT994" s="1225"/>
      <c r="AU994" s="1225"/>
      <c r="AV994" s="1225"/>
      <c r="AW994" s="1225"/>
      <c r="AX994" s="1225"/>
      <c r="AY994" s="1225"/>
      <c r="AZ994" s="1225"/>
      <c r="BA994" s="1225"/>
      <c r="BB994" s="1225"/>
      <c r="BC994" s="1225"/>
      <c r="BD994" s="1225"/>
      <c r="BE994" s="1225"/>
      <c r="BF994" s="1225"/>
    </row>
    <row r="995" spans="1:58" ht="11.1" customHeight="1">
      <c r="A995" s="1012" t="s">
        <v>5815</v>
      </c>
    </row>
    <row r="996" spans="1:58" ht="14.1" customHeight="1">
      <c r="A996" s="1221">
        <v>44015</v>
      </c>
      <c r="B996" s="1221"/>
      <c r="C996" s="1221"/>
      <c r="D996" s="1222" t="s">
        <v>6732</v>
      </c>
      <c r="E996" s="1222"/>
      <c r="F996" s="1220">
        <v>19233.12</v>
      </c>
      <c r="G996" s="1220"/>
      <c r="H996" s="1220"/>
      <c r="I996" s="1220"/>
      <c r="J996" s="1220"/>
      <c r="K996" s="1220"/>
      <c r="L996" s="1220"/>
      <c r="M996" s="1220"/>
      <c r="N996" s="1220">
        <v>19233.12</v>
      </c>
      <c r="O996" s="1220"/>
      <c r="P996" s="1220"/>
      <c r="Q996" s="1220"/>
      <c r="R996" s="1220"/>
      <c r="S996" s="1220"/>
      <c r="T996" s="1220"/>
      <c r="U996" s="1220">
        <v>103656.89</v>
      </c>
      <c r="V996" s="1220"/>
      <c r="W996" s="1220"/>
      <c r="X996" s="1220"/>
      <c r="Y996" s="1220"/>
      <c r="Z996" s="1220"/>
      <c r="AA996" s="1220"/>
      <c r="AB996" s="1220"/>
      <c r="AC996" s="1220"/>
      <c r="AD996" s="1220"/>
      <c r="AE996" s="1220"/>
      <c r="AF996" s="1220"/>
      <c r="AG996" s="1220"/>
      <c r="AH996" s="1220"/>
      <c r="AI996" s="1224">
        <v>19233.12</v>
      </c>
      <c r="AJ996" s="1224"/>
      <c r="AK996" s="1224"/>
      <c r="AL996" s="1224"/>
      <c r="AM996" s="1224"/>
      <c r="AN996" s="1224"/>
      <c r="AO996" s="1224"/>
      <c r="AP996" s="1224"/>
      <c r="AQ996" s="1224"/>
      <c r="AR996" s="1224"/>
      <c r="AS996" s="1224"/>
      <c r="AT996" s="1224"/>
      <c r="AU996" s="1224"/>
      <c r="AV996" s="1224"/>
      <c r="AW996" s="1224"/>
      <c r="AX996" s="1224"/>
    </row>
    <row r="997" spans="1:58" ht="9.9499999999999993" customHeight="1">
      <c r="A997" s="1221">
        <v>44015</v>
      </c>
      <c r="B997" s="1221"/>
      <c r="C997" s="1221"/>
      <c r="D997" s="1222" t="s">
        <v>6733</v>
      </c>
      <c r="E997" s="1222"/>
      <c r="F997" s="1220">
        <v>1979.62</v>
      </c>
      <c r="G997" s="1220"/>
      <c r="H997" s="1220"/>
      <c r="I997" s="1220"/>
      <c r="J997" s="1220"/>
      <c r="K997" s="1220"/>
      <c r="L997" s="1220"/>
      <c r="M997" s="1220"/>
      <c r="N997" s="1220">
        <v>1979.62</v>
      </c>
      <c r="O997" s="1220"/>
      <c r="P997" s="1220"/>
      <c r="Q997" s="1220"/>
      <c r="R997" s="1220"/>
      <c r="S997" s="1220"/>
      <c r="T997" s="1220"/>
      <c r="U997" s="1220">
        <v>105636.51</v>
      </c>
      <c r="V997" s="1220"/>
      <c r="W997" s="1220"/>
      <c r="X997" s="1220"/>
      <c r="Y997" s="1220"/>
      <c r="Z997" s="1220"/>
      <c r="AA997" s="1220"/>
      <c r="AB997" s="1220"/>
      <c r="AC997" s="1220"/>
      <c r="AD997" s="1220"/>
      <c r="AE997" s="1220"/>
      <c r="AF997" s="1220"/>
      <c r="AG997" s="1220"/>
      <c r="AH997" s="1220"/>
      <c r="AI997" s="1224">
        <v>1979.62</v>
      </c>
      <c r="AJ997" s="1224"/>
      <c r="AK997" s="1224"/>
      <c r="AL997" s="1224"/>
      <c r="AM997" s="1224"/>
      <c r="AN997" s="1224"/>
      <c r="AO997" s="1224"/>
      <c r="AP997" s="1224"/>
      <c r="AQ997" s="1224"/>
      <c r="AR997" s="1224"/>
      <c r="AS997" s="1224"/>
      <c r="AT997" s="1224"/>
      <c r="AU997" s="1224"/>
      <c r="AV997" s="1224"/>
      <c r="AW997" s="1224"/>
      <c r="AX997" s="1224"/>
    </row>
    <row r="998" spans="1:58" ht="9.9499999999999993" customHeight="1">
      <c r="A998" s="1221">
        <v>44015</v>
      </c>
      <c r="B998" s="1221"/>
      <c r="C998" s="1221"/>
      <c r="D998" s="1222" t="s">
        <v>6734</v>
      </c>
      <c r="E998" s="1222"/>
      <c r="F998" s="1220">
        <v>1979.62</v>
      </c>
      <c r="G998" s="1220"/>
      <c r="H998" s="1220"/>
      <c r="I998" s="1220"/>
      <c r="J998" s="1220"/>
      <c r="K998" s="1220"/>
      <c r="L998" s="1220"/>
      <c r="M998" s="1220"/>
      <c r="N998" s="1220">
        <v>1979.62</v>
      </c>
      <c r="O998" s="1220"/>
      <c r="P998" s="1220"/>
      <c r="Q998" s="1220"/>
      <c r="R998" s="1220"/>
      <c r="S998" s="1220"/>
      <c r="T998" s="1220"/>
      <c r="U998" s="1220">
        <v>107616.13</v>
      </c>
      <c r="V998" s="1220"/>
      <c r="W998" s="1220"/>
      <c r="X998" s="1220"/>
      <c r="Y998" s="1220"/>
      <c r="Z998" s="1220"/>
      <c r="AA998" s="1220"/>
      <c r="AB998" s="1220"/>
      <c r="AC998" s="1220"/>
      <c r="AD998" s="1220"/>
      <c r="AE998" s="1220"/>
      <c r="AF998" s="1220"/>
      <c r="AG998" s="1220"/>
      <c r="AH998" s="1220"/>
      <c r="AI998" s="1224">
        <v>1979.62</v>
      </c>
      <c r="AJ998" s="1224"/>
      <c r="AK998" s="1224"/>
      <c r="AL998" s="1224"/>
      <c r="AM998" s="1224"/>
      <c r="AN998" s="1224"/>
      <c r="AO998" s="1224"/>
      <c r="AP998" s="1224"/>
      <c r="AQ998" s="1224"/>
      <c r="AR998" s="1224"/>
      <c r="AS998" s="1224"/>
      <c r="AT998" s="1224"/>
      <c r="AU998" s="1224"/>
      <c r="AV998" s="1224"/>
      <c r="AW998" s="1224"/>
      <c r="AX998" s="1224"/>
    </row>
    <row r="999" spans="1:58" ht="14.1" customHeight="1">
      <c r="A999" s="1221">
        <v>44015</v>
      </c>
      <c r="B999" s="1221"/>
      <c r="C999" s="1221"/>
      <c r="D999" s="1222" t="s">
        <v>6735</v>
      </c>
      <c r="E999" s="1222"/>
      <c r="F999" s="1223">
        <v>290.33</v>
      </c>
      <c r="G999" s="1223"/>
      <c r="H999" s="1223"/>
      <c r="I999" s="1223"/>
      <c r="J999" s="1223"/>
      <c r="K999" s="1223"/>
      <c r="L999" s="1223"/>
      <c r="M999" s="1223"/>
      <c r="N999" s="1223">
        <v>290.33</v>
      </c>
      <c r="O999" s="1223"/>
      <c r="P999" s="1223"/>
      <c r="Q999" s="1223"/>
      <c r="R999" s="1223"/>
      <c r="S999" s="1223"/>
      <c r="T999" s="1223"/>
      <c r="U999" s="1220">
        <v>107906.46</v>
      </c>
      <c r="V999" s="1220"/>
      <c r="W999" s="1220"/>
      <c r="X999" s="1220"/>
      <c r="Y999" s="1220"/>
      <c r="Z999" s="1220"/>
      <c r="AA999" s="1220"/>
      <c r="AB999" s="1220"/>
      <c r="AC999" s="1220"/>
      <c r="AD999" s="1220"/>
      <c r="AE999" s="1220"/>
      <c r="AF999" s="1220"/>
      <c r="AG999" s="1220"/>
      <c r="AH999" s="1220"/>
      <c r="AI999" s="1225">
        <v>290.33</v>
      </c>
      <c r="AJ999" s="1225"/>
      <c r="AK999" s="1225"/>
      <c r="AL999" s="1225"/>
      <c r="AM999" s="1225"/>
      <c r="AN999" s="1225"/>
      <c r="AO999" s="1225"/>
      <c r="AP999" s="1225"/>
      <c r="AQ999" s="1225"/>
      <c r="AR999" s="1225"/>
      <c r="AS999" s="1225"/>
      <c r="AT999" s="1225"/>
      <c r="AU999" s="1225"/>
      <c r="AV999" s="1225"/>
      <c r="AW999" s="1225"/>
      <c r="AX999" s="1225"/>
    </row>
    <row r="1000" spans="1:58" ht="14.1" customHeight="1">
      <c r="A1000" s="1013" t="s">
        <v>6736</v>
      </c>
    </row>
    <row r="1001" spans="1:58" ht="14.1" customHeight="1">
      <c r="A1001" s="1013" t="s">
        <v>6737</v>
      </c>
    </row>
    <row r="1002" spans="1:58" ht="14.1" customHeight="1">
      <c r="A1002" s="1221">
        <v>43232</v>
      </c>
      <c r="B1002" s="1221"/>
      <c r="C1002" s="1221"/>
      <c r="D1002" s="1222" t="s">
        <v>6738</v>
      </c>
      <c r="E1002" s="1222"/>
      <c r="F1002" s="1222"/>
      <c r="G1002" s="1223">
        <v>196.99</v>
      </c>
      <c r="H1002" s="1223"/>
      <c r="I1002" s="1223"/>
      <c r="J1002" s="1223"/>
      <c r="K1002" s="1223"/>
      <c r="L1002" s="1223"/>
      <c r="M1002" s="1223"/>
      <c r="N1002" s="1223"/>
      <c r="O1002" s="1223">
        <v>196.99</v>
      </c>
      <c r="P1002" s="1223"/>
      <c r="Q1002" s="1223"/>
      <c r="R1002" s="1223"/>
      <c r="S1002" s="1223"/>
      <c r="T1002" s="1223"/>
      <c r="U1002" s="1223"/>
      <c r="V1002" s="1223">
        <v>196.99</v>
      </c>
      <c r="W1002" s="1223"/>
      <c r="X1002" s="1223"/>
      <c r="Y1002" s="1223"/>
      <c r="Z1002" s="1223"/>
      <c r="AA1002" s="1223"/>
      <c r="AB1002" s="1223"/>
      <c r="AC1002" s="1223"/>
      <c r="AD1002" s="1223"/>
      <c r="AE1002" s="1223"/>
      <c r="AF1002" s="1223"/>
      <c r="AG1002" s="1223"/>
      <c r="AH1002" s="1223"/>
      <c r="AI1002" s="1223"/>
      <c r="AJ1002" s="1111"/>
      <c r="AK1002" s="1111"/>
      <c r="AL1002" s="1111"/>
      <c r="AM1002" s="1111"/>
      <c r="AN1002" s="1111"/>
      <c r="AO1002" s="1111"/>
      <c r="AP1002" s="1111"/>
      <c r="AQ1002" s="1111"/>
      <c r="AR1002" s="1111"/>
      <c r="AS1002" s="1111"/>
      <c r="AT1002" s="1111"/>
      <c r="AU1002" s="1111"/>
      <c r="AV1002" s="1111"/>
      <c r="AW1002" s="1111"/>
      <c r="AX1002" s="1111"/>
      <c r="AY1002" s="1111"/>
      <c r="AZ1002" s="1111"/>
      <c r="BA1002" s="1111"/>
      <c r="BB1002" s="1111"/>
      <c r="BC1002" s="1111"/>
      <c r="BD1002" s="1223">
        <v>196.99</v>
      </c>
      <c r="BE1002" s="1223"/>
      <c r="BF1002" s="1223"/>
    </row>
    <row r="1003" spans="1:58" ht="9.9499999999999993" customHeight="1">
      <c r="A1003" s="1221">
        <v>43232</v>
      </c>
      <c r="B1003" s="1221"/>
      <c r="C1003" s="1221"/>
      <c r="D1003" s="1222" t="s">
        <v>6739</v>
      </c>
      <c r="E1003" s="1222"/>
      <c r="F1003" s="1222"/>
      <c r="G1003" s="1220">
        <v>2243.36</v>
      </c>
      <c r="H1003" s="1220"/>
      <c r="I1003" s="1220"/>
      <c r="J1003" s="1220"/>
      <c r="K1003" s="1220"/>
      <c r="L1003" s="1220"/>
      <c r="M1003" s="1220"/>
      <c r="N1003" s="1220"/>
      <c r="O1003" s="1220">
        <v>2243.36</v>
      </c>
      <c r="P1003" s="1220"/>
      <c r="Q1003" s="1220"/>
      <c r="R1003" s="1220"/>
      <c r="S1003" s="1220"/>
      <c r="T1003" s="1220"/>
      <c r="U1003" s="1220"/>
      <c r="V1003" s="1220">
        <v>2440.35</v>
      </c>
      <c r="W1003" s="1220"/>
      <c r="X1003" s="1220"/>
      <c r="Y1003" s="1220"/>
      <c r="Z1003" s="1220"/>
      <c r="AA1003" s="1220"/>
      <c r="AB1003" s="1220"/>
      <c r="AC1003" s="1220"/>
      <c r="AD1003" s="1220"/>
      <c r="AE1003" s="1220"/>
      <c r="AF1003" s="1220"/>
      <c r="AG1003" s="1220"/>
      <c r="AH1003" s="1220"/>
      <c r="AI1003" s="1220"/>
      <c r="AJ1003" s="1111"/>
      <c r="AK1003" s="1111"/>
      <c r="AL1003" s="1111"/>
      <c r="AM1003" s="1111"/>
      <c r="AN1003" s="1111"/>
      <c r="AO1003" s="1111"/>
      <c r="AP1003" s="1111"/>
      <c r="AQ1003" s="1111"/>
      <c r="AR1003" s="1111"/>
      <c r="AS1003" s="1111"/>
      <c r="AT1003" s="1111"/>
      <c r="AU1003" s="1111"/>
      <c r="AV1003" s="1111"/>
      <c r="AW1003" s="1111"/>
      <c r="AX1003" s="1111"/>
      <c r="AY1003" s="1111"/>
      <c r="AZ1003" s="1111"/>
      <c r="BA1003" s="1111"/>
      <c r="BB1003" s="1111"/>
      <c r="BC1003" s="1111"/>
      <c r="BD1003" s="1220">
        <v>2243.36</v>
      </c>
      <c r="BE1003" s="1220"/>
      <c r="BF1003" s="1220"/>
    </row>
    <row r="1004" spans="1:58" ht="9.9499999999999993" customHeight="1">
      <c r="A1004" s="1221">
        <v>43232</v>
      </c>
      <c r="B1004" s="1221"/>
      <c r="C1004" s="1221"/>
      <c r="D1004" s="1222" t="s">
        <v>6740</v>
      </c>
      <c r="E1004" s="1222"/>
      <c r="F1004" s="1222"/>
      <c r="G1004" s="1223">
        <v>166.45</v>
      </c>
      <c r="H1004" s="1223"/>
      <c r="I1004" s="1223"/>
      <c r="J1004" s="1223"/>
      <c r="K1004" s="1223"/>
      <c r="L1004" s="1223"/>
      <c r="M1004" s="1223"/>
      <c r="N1004" s="1223"/>
      <c r="O1004" s="1223">
        <v>166.45</v>
      </c>
      <c r="P1004" s="1223"/>
      <c r="Q1004" s="1223"/>
      <c r="R1004" s="1223"/>
      <c r="S1004" s="1223"/>
      <c r="T1004" s="1223"/>
      <c r="U1004" s="1223"/>
      <c r="V1004" s="1220">
        <v>2606.8000000000002</v>
      </c>
      <c r="W1004" s="1220"/>
      <c r="X1004" s="1220"/>
      <c r="Y1004" s="1220"/>
      <c r="Z1004" s="1220"/>
      <c r="AA1004" s="1220"/>
      <c r="AB1004" s="1220"/>
      <c r="AC1004" s="1220"/>
      <c r="AD1004" s="1220"/>
      <c r="AE1004" s="1220"/>
      <c r="AF1004" s="1220"/>
      <c r="AG1004" s="1220"/>
      <c r="AH1004" s="1220"/>
      <c r="AI1004" s="1220"/>
      <c r="AJ1004" s="1111"/>
      <c r="AK1004" s="1111"/>
      <c r="AL1004" s="1111"/>
      <c r="AM1004" s="1111"/>
      <c r="AN1004" s="1111"/>
      <c r="AO1004" s="1111"/>
      <c r="AP1004" s="1111"/>
      <c r="AQ1004" s="1111"/>
      <c r="AR1004" s="1111"/>
      <c r="AS1004" s="1111"/>
      <c r="AT1004" s="1111"/>
      <c r="AU1004" s="1111"/>
      <c r="AV1004" s="1111"/>
      <c r="AW1004" s="1111"/>
      <c r="AX1004" s="1111"/>
      <c r="AY1004" s="1111"/>
      <c r="AZ1004" s="1111"/>
      <c r="BA1004" s="1111"/>
      <c r="BB1004" s="1111"/>
      <c r="BC1004" s="1111"/>
      <c r="BD1004" s="1223">
        <v>166.45</v>
      </c>
      <c r="BE1004" s="1223"/>
      <c r="BF1004" s="1223"/>
    </row>
    <row r="1005" spans="1:58" ht="9.9499999999999993" customHeight="1">
      <c r="A1005" s="1221">
        <v>43232</v>
      </c>
      <c r="B1005" s="1221"/>
      <c r="C1005" s="1221"/>
      <c r="D1005" s="1222" t="s">
        <v>6741</v>
      </c>
      <c r="E1005" s="1222"/>
      <c r="F1005" s="1222"/>
      <c r="G1005" s="1223">
        <v>109.56</v>
      </c>
      <c r="H1005" s="1223"/>
      <c r="I1005" s="1223"/>
      <c r="J1005" s="1223"/>
      <c r="K1005" s="1223"/>
      <c r="L1005" s="1223"/>
      <c r="M1005" s="1223"/>
      <c r="N1005" s="1223"/>
      <c r="O1005" s="1223">
        <v>109.56</v>
      </c>
      <c r="P1005" s="1223"/>
      <c r="Q1005" s="1223"/>
      <c r="R1005" s="1223"/>
      <c r="S1005" s="1223"/>
      <c r="T1005" s="1223"/>
      <c r="U1005" s="1223"/>
      <c r="V1005" s="1220">
        <v>2716.36</v>
      </c>
      <c r="W1005" s="1220"/>
      <c r="X1005" s="1220"/>
      <c r="Y1005" s="1220"/>
      <c r="Z1005" s="1220"/>
      <c r="AA1005" s="1220"/>
      <c r="AB1005" s="1220"/>
      <c r="AC1005" s="1220"/>
      <c r="AD1005" s="1220"/>
      <c r="AE1005" s="1220"/>
      <c r="AF1005" s="1220"/>
      <c r="AG1005" s="1220"/>
      <c r="AH1005" s="1220"/>
      <c r="AI1005" s="1220"/>
      <c r="AJ1005" s="1111"/>
      <c r="AK1005" s="1111"/>
      <c r="AL1005" s="1111"/>
      <c r="AM1005" s="1111"/>
      <c r="AN1005" s="1111"/>
      <c r="AO1005" s="1111"/>
      <c r="AP1005" s="1111"/>
      <c r="AQ1005" s="1111"/>
      <c r="AR1005" s="1111"/>
      <c r="AS1005" s="1111"/>
      <c r="AT1005" s="1111"/>
      <c r="AU1005" s="1111"/>
      <c r="AV1005" s="1111"/>
      <c r="AW1005" s="1111"/>
      <c r="AX1005" s="1111"/>
      <c r="AY1005" s="1111"/>
      <c r="AZ1005" s="1111"/>
      <c r="BA1005" s="1111"/>
      <c r="BB1005" s="1111"/>
      <c r="BC1005" s="1111"/>
      <c r="BD1005" s="1223">
        <v>109.56</v>
      </c>
      <c r="BE1005" s="1223"/>
      <c r="BF1005" s="1223"/>
    </row>
    <row r="1006" spans="1:58" ht="9.9499999999999993" customHeight="1">
      <c r="A1006" s="1221">
        <v>43232</v>
      </c>
      <c r="B1006" s="1221"/>
      <c r="C1006" s="1221"/>
      <c r="D1006" s="1222" t="s">
        <v>6742</v>
      </c>
      <c r="E1006" s="1222"/>
      <c r="F1006" s="1222"/>
      <c r="G1006" s="1223">
        <v>204.84</v>
      </c>
      <c r="H1006" s="1223"/>
      <c r="I1006" s="1223"/>
      <c r="J1006" s="1223"/>
      <c r="K1006" s="1223"/>
      <c r="L1006" s="1223"/>
      <c r="M1006" s="1223"/>
      <c r="N1006" s="1223"/>
      <c r="O1006" s="1223">
        <v>204.84</v>
      </c>
      <c r="P1006" s="1223"/>
      <c r="Q1006" s="1223"/>
      <c r="R1006" s="1223"/>
      <c r="S1006" s="1223"/>
      <c r="T1006" s="1223"/>
      <c r="U1006" s="1223"/>
      <c r="V1006" s="1220">
        <v>2921.2</v>
      </c>
      <c r="W1006" s="1220"/>
      <c r="X1006" s="1220"/>
      <c r="Y1006" s="1220"/>
      <c r="Z1006" s="1220"/>
      <c r="AA1006" s="1220"/>
      <c r="AB1006" s="1220"/>
      <c r="AC1006" s="1220"/>
      <c r="AD1006" s="1220"/>
      <c r="AE1006" s="1220"/>
      <c r="AF1006" s="1220"/>
      <c r="AG1006" s="1220"/>
      <c r="AH1006" s="1220"/>
      <c r="AI1006" s="1220"/>
      <c r="AJ1006" s="1111"/>
      <c r="AK1006" s="1111"/>
      <c r="AL1006" s="1111"/>
      <c r="AM1006" s="1111"/>
      <c r="AN1006" s="1111"/>
      <c r="AO1006" s="1111"/>
      <c r="AP1006" s="1111"/>
      <c r="AQ1006" s="1111"/>
      <c r="AR1006" s="1111"/>
      <c r="AS1006" s="1111"/>
      <c r="AT1006" s="1111"/>
      <c r="AU1006" s="1111"/>
      <c r="AV1006" s="1111"/>
      <c r="AW1006" s="1111"/>
      <c r="AX1006" s="1111"/>
      <c r="AY1006" s="1111"/>
      <c r="AZ1006" s="1111"/>
      <c r="BA1006" s="1111"/>
      <c r="BB1006" s="1111"/>
      <c r="BC1006" s="1111"/>
      <c r="BD1006" s="1223">
        <v>204.84</v>
      </c>
      <c r="BE1006" s="1223"/>
      <c r="BF1006" s="1223"/>
    </row>
    <row r="1007" spans="1:58" ht="9.9499999999999993" customHeight="1">
      <c r="A1007" s="1221">
        <v>43232</v>
      </c>
      <c r="B1007" s="1221"/>
      <c r="C1007" s="1221"/>
      <c r="D1007" s="1222" t="s">
        <v>6743</v>
      </c>
      <c r="E1007" s="1222"/>
      <c r="F1007" s="1222"/>
      <c r="G1007" s="1223">
        <v>109.56</v>
      </c>
      <c r="H1007" s="1223"/>
      <c r="I1007" s="1223"/>
      <c r="J1007" s="1223"/>
      <c r="K1007" s="1223"/>
      <c r="L1007" s="1223"/>
      <c r="M1007" s="1223"/>
      <c r="N1007" s="1223"/>
      <c r="O1007" s="1223">
        <v>109.56</v>
      </c>
      <c r="P1007" s="1223"/>
      <c r="Q1007" s="1223"/>
      <c r="R1007" s="1223"/>
      <c r="S1007" s="1223"/>
      <c r="T1007" s="1223"/>
      <c r="U1007" s="1223"/>
      <c r="V1007" s="1220">
        <v>3030.76</v>
      </c>
      <c r="W1007" s="1220"/>
      <c r="X1007" s="1220"/>
      <c r="Y1007" s="1220"/>
      <c r="Z1007" s="1220"/>
      <c r="AA1007" s="1220"/>
      <c r="AB1007" s="1220"/>
      <c r="AC1007" s="1220"/>
      <c r="AD1007" s="1220"/>
      <c r="AE1007" s="1220"/>
      <c r="AF1007" s="1220"/>
      <c r="AG1007" s="1220"/>
      <c r="AH1007" s="1220"/>
      <c r="AI1007" s="1220"/>
      <c r="AJ1007" s="1111"/>
      <c r="AK1007" s="1111"/>
      <c r="AL1007" s="1111"/>
      <c r="AM1007" s="1111"/>
      <c r="AN1007" s="1111"/>
      <c r="AO1007" s="1111"/>
      <c r="AP1007" s="1111"/>
      <c r="AQ1007" s="1111"/>
      <c r="AR1007" s="1111"/>
      <c r="AS1007" s="1111"/>
      <c r="AT1007" s="1111"/>
      <c r="AU1007" s="1111"/>
      <c r="AV1007" s="1111"/>
      <c r="AW1007" s="1111"/>
      <c r="AX1007" s="1111"/>
      <c r="AY1007" s="1111"/>
      <c r="AZ1007" s="1111"/>
      <c r="BA1007" s="1111"/>
      <c r="BB1007" s="1111"/>
      <c r="BC1007" s="1111"/>
      <c r="BD1007" s="1223">
        <v>109.56</v>
      </c>
      <c r="BE1007" s="1223"/>
      <c r="BF1007" s="1223"/>
    </row>
    <row r="1008" spans="1:58" ht="9.9499999999999993" customHeight="1">
      <c r="A1008" s="1221">
        <v>43292</v>
      </c>
      <c r="B1008" s="1221"/>
      <c r="C1008" s="1221"/>
      <c r="D1008" s="1222" t="s">
        <v>6744</v>
      </c>
      <c r="E1008" s="1222"/>
      <c r="F1008" s="1222"/>
      <c r="G1008" s="1223">
        <v>163.32</v>
      </c>
      <c r="H1008" s="1223"/>
      <c r="I1008" s="1223"/>
      <c r="J1008" s="1223"/>
      <c r="K1008" s="1223"/>
      <c r="L1008" s="1223"/>
      <c r="M1008" s="1223"/>
      <c r="N1008" s="1223"/>
      <c r="O1008" s="1223">
        <v>163.32</v>
      </c>
      <c r="P1008" s="1223"/>
      <c r="Q1008" s="1223"/>
      <c r="R1008" s="1223"/>
      <c r="S1008" s="1223"/>
      <c r="T1008" s="1223"/>
      <c r="U1008" s="1223"/>
      <c r="V1008" s="1220">
        <v>3194.08</v>
      </c>
      <c r="W1008" s="1220"/>
      <c r="X1008" s="1220"/>
      <c r="Y1008" s="1220"/>
      <c r="Z1008" s="1220"/>
      <c r="AA1008" s="1220"/>
      <c r="AB1008" s="1220"/>
      <c r="AC1008" s="1220"/>
      <c r="AD1008" s="1220"/>
      <c r="AE1008" s="1220"/>
      <c r="AF1008" s="1220"/>
      <c r="AG1008" s="1220"/>
      <c r="AH1008" s="1220"/>
      <c r="AI1008" s="1220"/>
      <c r="AJ1008" s="1111"/>
      <c r="AK1008" s="1111"/>
      <c r="AL1008" s="1111"/>
      <c r="AM1008" s="1111"/>
      <c r="AN1008" s="1111"/>
      <c r="AO1008" s="1111"/>
      <c r="AP1008" s="1111"/>
      <c r="AQ1008" s="1111"/>
      <c r="AR1008" s="1111"/>
      <c r="AS1008" s="1111"/>
      <c r="AT1008" s="1111"/>
      <c r="AU1008" s="1111"/>
      <c r="AV1008" s="1111"/>
      <c r="AW1008" s="1111"/>
      <c r="AX1008" s="1111"/>
      <c r="AY1008" s="1111"/>
      <c r="AZ1008" s="1111"/>
      <c r="BA1008" s="1111"/>
      <c r="BB1008" s="1111"/>
      <c r="BC1008" s="1111"/>
      <c r="BD1008" s="1223">
        <v>163.32</v>
      </c>
      <c r="BE1008" s="1223"/>
      <c r="BF1008" s="1223"/>
    </row>
    <row r="1009" spans="1:58" ht="9.9499999999999993" customHeight="1">
      <c r="A1009" s="1221">
        <v>43648</v>
      </c>
      <c r="B1009" s="1221"/>
      <c r="C1009" s="1221"/>
      <c r="D1009" s="1222" t="s">
        <v>6745</v>
      </c>
      <c r="E1009" s="1222"/>
      <c r="F1009" s="1222"/>
      <c r="G1009" s="1223">
        <v>103.57</v>
      </c>
      <c r="H1009" s="1223"/>
      <c r="I1009" s="1223"/>
      <c r="J1009" s="1223"/>
      <c r="K1009" s="1223"/>
      <c r="L1009" s="1223"/>
      <c r="M1009" s="1223"/>
      <c r="N1009" s="1223"/>
      <c r="O1009" s="1223">
        <v>103.57</v>
      </c>
      <c r="P1009" s="1223"/>
      <c r="Q1009" s="1223"/>
      <c r="R1009" s="1223"/>
      <c r="S1009" s="1223"/>
      <c r="T1009" s="1223"/>
      <c r="U1009" s="1223"/>
      <c r="V1009" s="1220">
        <v>3297.65</v>
      </c>
      <c r="W1009" s="1220"/>
      <c r="X1009" s="1220"/>
      <c r="Y1009" s="1220"/>
      <c r="Z1009" s="1220"/>
      <c r="AA1009" s="1220"/>
      <c r="AB1009" s="1220"/>
      <c r="AC1009" s="1220"/>
      <c r="AD1009" s="1220"/>
      <c r="AE1009" s="1220"/>
      <c r="AF1009" s="1220"/>
      <c r="AG1009" s="1220"/>
      <c r="AH1009" s="1220"/>
      <c r="AI1009" s="1220"/>
      <c r="AJ1009" s="1111"/>
      <c r="AK1009" s="1111"/>
      <c r="AL1009" s="1111"/>
      <c r="AM1009" s="1111"/>
      <c r="AN1009" s="1111"/>
      <c r="AO1009" s="1111"/>
      <c r="AP1009" s="1111"/>
      <c r="AQ1009" s="1111"/>
      <c r="AR1009" s="1111"/>
      <c r="AS1009" s="1111"/>
      <c r="AT1009" s="1111"/>
      <c r="AU1009" s="1111"/>
      <c r="AV1009" s="1111"/>
      <c r="AW1009" s="1111"/>
      <c r="AX1009" s="1111"/>
      <c r="AY1009" s="1111"/>
      <c r="AZ1009" s="1111"/>
      <c r="BA1009" s="1111"/>
      <c r="BB1009" s="1111"/>
      <c r="BC1009" s="1111"/>
      <c r="BD1009" s="1223">
        <v>103.57</v>
      </c>
      <c r="BE1009" s="1223"/>
      <c r="BF1009" s="1223"/>
    </row>
    <row r="1010" spans="1:58" ht="9.9499999999999993" customHeight="1">
      <c r="A1010" s="1221">
        <v>43770</v>
      </c>
      <c r="B1010" s="1221"/>
      <c r="C1010" s="1221"/>
      <c r="D1010" s="1222" t="s">
        <v>6746</v>
      </c>
      <c r="E1010" s="1222"/>
      <c r="F1010" s="1222"/>
      <c r="G1010" s="1223">
        <v>103.57</v>
      </c>
      <c r="H1010" s="1223"/>
      <c r="I1010" s="1223"/>
      <c r="J1010" s="1223"/>
      <c r="K1010" s="1223"/>
      <c r="L1010" s="1223"/>
      <c r="M1010" s="1223"/>
      <c r="N1010" s="1223"/>
      <c r="O1010" s="1223">
        <v>103.57</v>
      </c>
      <c r="P1010" s="1223"/>
      <c r="Q1010" s="1223"/>
      <c r="R1010" s="1223"/>
      <c r="S1010" s="1223"/>
      <c r="T1010" s="1223"/>
      <c r="U1010" s="1223"/>
      <c r="V1010" s="1220">
        <v>3401.22</v>
      </c>
      <c r="W1010" s="1220"/>
      <c r="X1010" s="1220"/>
      <c r="Y1010" s="1220"/>
      <c r="Z1010" s="1220"/>
      <c r="AA1010" s="1220"/>
      <c r="AB1010" s="1220"/>
      <c r="AC1010" s="1220"/>
      <c r="AD1010" s="1220"/>
      <c r="AE1010" s="1220"/>
      <c r="AF1010" s="1220"/>
      <c r="AG1010" s="1220"/>
      <c r="AH1010" s="1220"/>
      <c r="AI1010" s="1220"/>
      <c r="AJ1010" s="1111"/>
      <c r="AK1010" s="1111"/>
      <c r="AL1010" s="1111"/>
      <c r="AM1010" s="1111"/>
      <c r="AN1010" s="1111"/>
      <c r="AO1010" s="1111"/>
      <c r="AP1010" s="1111"/>
      <c r="AQ1010" s="1111"/>
      <c r="AR1010" s="1111"/>
      <c r="AS1010" s="1111"/>
      <c r="AT1010" s="1111"/>
      <c r="AU1010" s="1111"/>
      <c r="AV1010" s="1111"/>
      <c r="AW1010" s="1111"/>
      <c r="AX1010" s="1111"/>
      <c r="AY1010" s="1111"/>
      <c r="AZ1010" s="1111"/>
      <c r="BA1010" s="1111"/>
      <c r="BB1010" s="1111"/>
      <c r="BC1010" s="1111"/>
      <c r="BD1010" s="1223">
        <v>103.57</v>
      </c>
      <c r="BE1010" s="1223"/>
      <c r="BF1010" s="1223"/>
    </row>
    <row r="1011" spans="1:58" ht="14.1" customHeight="1">
      <c r="A1011" s="1221">
        <v>44013</v>
      </c>
      <c r="B1011" s="1221"/>
      <c r="C1011" s="1221"/>
      <c r="D1011" s="1222" t="s">
        <v>6747</v>
      </c>
      <c r="E1011" s="1222"/>
      <c r="F1011" s="1222"/>
      <c r="G1011" s="1223">
        <v>154.66999999999999</v>
      </c>
      <c r="H1011" s="1223"/>
      <c r="I1011" s="1223"/>
      <c r="J1011" s="1223"/>
      <c r="K1011" s="1223"/>
      <c r="L1011" s="1223"/>
      <c r="M1011" s="1223"/>
      <c r="N1011" s="1223"/>
      <c r="O1011" s="1223">
        <v>154.66999999999999</v>
      </c>
      <c r="P1011" s="1223"/>
      <c r="Q1011" s="1223"/>
      <c r="R1011" s="1223"/>
      <c r="S1011" s="1223"/>
      <c r="T1011" s="1223"/>
      <c r="U1011" s="1223"/>
      <c r="V1011" s="1220">
        <v>3555.89</v>
      </c>
      <c r="W1011" s="1220"/>
      <c r="X1011" s="1220"/>
      <c r="Y1011" s="1220"/>
      <c r="Z1011" s="1220"/>
      <c r="AA1011" s="1220"/>
      <c r="AB1011" s="1220"/>
      <c r="AC1011" s="1220"/>
      <c r="AD1011" s="1220"/>
      <c r="AE1011" s="1220"/>
      <c r="AF1011" s="1220"/>
      <c r="AG1011" s="1220"/>
      <c r="AH1011" s="1220"/>
      <c r="AI1011" s="1220"/>
      <c r="AJ1011" s="1225">
        <v>154.66999999999999</v>
      </c>
      <c r="AK1011" s="1225"/>
      <c r="AL1011" s="1225"/>
      <c r="AM1011" s="1225"/>
      <c r="AN1011" s="1225"/>
      <c r="AO1011" s="1225"/>
      <c r="AP1011" s="1225"/>
      <c r="AQ1011" s="1225"/>
      <c r="AR1011" s="1225"/>
      <c r="AS1011" s="1225"/>
      <c r="AT1011" s="1225"/>
      <c r="AU1011" s="1225"/>
      <c r="AV1011" s="1225"/>
      <c r="AW1011" s="1225"/>
      <c r="AX1011" s="1225"/>
      <c r="AY1011" s="1225"/>
      <c r="AZ1011" s="1225"/>
      <c r="BA1011" s="1225"/>
      <c r="BB1011" s="1225"/>
      <c r="BC1011" s="1225"/>
      <c r="BD1011" s="1111"/>
      <c r="BE1011" s="1111"/>
      <c r="BF1011" s="1111"/>
    </row>
    <row r="1012" spans="1:58" ht="14.1" customHeight="1">
      <c r="A1012" s="1013" t="s">
        <v>6748</v>
      </c>
    </row>
    <row r="1013" spans="1:58" ht="14.1" customHeight="1">
      <c r="A1013" s="1013" t="s">
        <v>6749</v>
      </c>
    </row>
    <row r="1014" spans="1:58" ht="14.1" customHeight="1">
      <c r="A1014" s="1221">
        <v>43476</v>
      </c>
      <c r="B1014" s="1221"/>
      <c r="C1014" s="1221"/>
      <c r="D1014" s="1222" t="s">
        <v>6750</v>
      </c>
      <c r="E1014" s="1222"/>
      <c r="F1014" s="1222"/>
      <c r="G1014" s="1223">
        <v>95.48</v>
      </c>
      <c r="H1014" s="1223"/>
      <c r="I1014" s="1223"/>
      <c r="J1014" s="1223"/>
      <c r="K1014" s="1223"/>
      <c r="L1014" s="1223"/>
      <c r="M1014" s="1223"/>
      <c r="N1014" s="1223"/>
      <c r="O1014" s="1223">
        <v>95.48</v>
      </c>
      <c r="P1014" s="1223"/>
      <c r="Q1014" s="1223"/>
      <c r="R1014" s="1223"/>
      <c r="S1014" s="1223"/>
      <c r="T1014" s="1223"/>
      <c r="U1014" s="1223"/>
      <c r="V1014" s="1223">
        <v>95.48</v>
      </c>
      <c r="W1014" s="1223"/>
      <c r="X1014" s="1223"/>
      <c r="Y1014" s="1223"/>
      <c r="Z1014" s="1223"/>
      <c r="AA1014" s="1223"/>
      <c r="AB1014" s="1223"/>
      <c r="AC1014" s="1223"/>
      <c r="AD1014" s="1223"/>
      <c r="AE1014" s="1223"/>
      <c r="AF1014" s="1223"/>
      <c r="AG1014" s="1223"/>
      <c r="AH1014" s="1223"/>
      <c r="AI1014" s="1223"/>
      <c r="AJ1014" s="1111"/>
      <c r="AK1014" s="1111"/>
      <c r="AL1014" s="1111"/>
      <c r="AM1014" s="1111"/>
      <c r="AN1014" s="1111"/>
      <c r="AO1014" s="1111"/>
      <c r="AP1014" s="1111"/>
      <c r="AQ1014" s="1111"/>
      <c r="AR1014" s="1111"/>
      <c r="AS1014" s="1111"/>
      <c r="AT1014" s="1111"/>
      <c r="AU1014" s="1111"/>
      <c r="AV1014" s="1111"/>
      <c r="AW1014" s="1111"/>
      <c r="AX1014" s="1111"/>
      <c r="AY1014" s="1111"/>
      <c r="AZ1014" s="1111"/>
      <c r="BA1014" s="1111"/>
      <c r="BB1014" s="1111"/>
      <c r="BC1014" s="1111"/>
      <c r="BD1014" s="1111"/>
      <c r="BE1014" s="1223">
        <v>95.48</v>
      </c>
      <c r="BF1014" s="1223"/>
    </row>
    <row r="1015" spans="1:58" ht="14.1" customHeight="1">
      <c r="A1015" s="1221">
        <v>44013</v>
      </c>
      <c r="B1015" s="1221"/>
      <c r="C1015" s="1221"/>
      <c r="D1015" s="1222" t="s">
        <v>6751</v>
      </c>
      <c r="E1015" s="1222"/>
      <c r="F1015" s="1222"/>
      <c r="G1015" s="1223">
        <v>116.93</v>
      </c>
      <c r="H1015" s="1223"/>
      <c r="I1015" s="1223"/>
      <c r="J1015" s="1223"/>
      <c r="K1015" s="1223"/>
      <c r="L1015" s="1223"/>
      <c r="M1015" s="1223"/>
      <c r="N1015" s="1223"/>
      <c r="O1015" s="1223">
        <v>116.93</v>
      </c>
      <c r="P1015" s="1223"/>
      <c r="Q1015" s="1223"/>
      <c r="R1015" s="1223"/>
      <c r="S1015" s="1223"/>
      <c r="T1015" s="1223"/>
      <c r="U1015" s="1223"/>
      <c r="V1015" s="1223">
        <v>212.41</v>
      </c>
      <c r="W1015" s="1223"/>
      <c r="X1015" s="1223"/>
      <c r="Y1015" s="1223"/>
      <c r="Z1015" s="1223"/>
      <c r="AA1015" s="1223"/>
      <c r="AB1015" s="1223"/>
      <c r="AC1015" s="1223"/>
      <c r="AD1015" s="1223"/>
      <c r="AE1015" s="1223"/>
      <c r="AF1015" s="1223"/>
      <c r="AG1015" s="1223"/>
      <c r="AH1015" s="1223"/>
      <c r="AI1015" s="1223"/>
      <c r="AJ1015" s="1225">
        <v>116.93</v>
      </c>
      <c r="AK1015" s="1225"/>
      <c r="AL1015" s="1225"/>
      <c r="AM1015" s="1225"/>
      <c r="AN1015" s="1225"/>
      <c r="AO1015" s="1225"/>
      <c r="AP1015" s="1225"/>
      <c r="AQ1015" s="1225"/>
      <c r="AR1015" s="1225"/>
      <c r="AS1015" s="1225"/>
      <c r="AT1015" s="1225"/>
      <c r="AU1015" s="1225"/>
      <c r="AV1015" s="1225"/>
      <c r="AW1015" s="1225"/>
      <c r="AX1015" s="1225"/>
      <c r="AY1015" s="1225"/>
      <c r="AZ1015" s="1225"/>
      <c r="BA1015" s="1225"/>
      <c r="BB1015" s="1225"/>
      <c r="BC1015" s="1225"/>
      <c r="BD1015" s="1225"/>
      <c r="BE1015" s="1111"/>
      <c r="BF1015" s="1111"/>
    </row>
    <row r="1016" spans="1:58" ht="14.1" customHeight="1">
      <c r="A1016" s="1013" t="s">
        <v>6752</v>
      </c>
    </row>
    <row r="1017" spans="1:58" ht="14.1" customHeight="1">
      <c r="A1017" s="1013" t="s">
        <v>6753</v>
      </c>
    </row>
    <row r="1018" spans="1:58" ht="11.1" customHeight="1">
      <c r="A1018" s="1014" t="s">
        <v>6754</v>
      </c>
    </row>
    <row r="1019" spans="1:58" ht="14.1" customHeight="1">
      <c r="A1019" s="1013" t="s">
        <v>6755</v>
      </c>
    </row>
    <row r="1020" spans="1:58" ht="14.1" customHeight="1">
      <c r="A1020" s="1013" t="s">
        <v>6756</v>
      </c>
    </row>
    <row r="1021" spans="1:58" ht="12.95" customHeight="1">
      <c r="A1021" s="1111"/>
      <c r="B1021" s="1111"/>
      <c r="C1021" s="1111"/>
      <c r="D1021" s="1111"/>
      <c r="E1021" s="1111"/>
      <c r="F1021" s="1111"/>
      <c r="G1021" s="1111"/>
      <c r="H1021" s="1111"/>
      <c r="I1021" s="1111"/>
      <c r="J1021" s="1111"/>
      <c r="K1021" s="1111"/>
      <c r="L1021" s="1111"/>
      <c r="M1021" s="1111"/>
      <c r="N1021" s="1111"/>
      <c r="O1021" s="1111"/>
      <c r="P1021" s="1111"/>
      <c r="Q1021" s="1111"/>
      <c r="R1021" s="1111"/>
      <c r="S1021" s="1111"/>
      <c r="T1021" s="1111"/>
      <c r="U1021" s="1111"/>
      <c r="V1021" s="1111"/>
      <c r="W1021" s="1111"/>
      <c r="X1021" s="1111"/>
      <c r="Y1021" s="1111"/>
    </row>
    <row r="1022" spans="1:58" ht="14.1" customHeight="1">
      <c r="A1022" s="1221">
        <v>43232</v>
      </c>
      <c r="B1022" s="1221"/>
      <c r="C1022" s="1221"/>
      <c r="D1022" s="1222" t="s">
        <v>6757</v>
      </c>
      <c r="E1022" s="1222"/>
      <c r="F1022" s="1222"/>
      <c r="G1022" s="1220">
        <v>3550.46</v>
      </c>
      <c r="H1022" s="1220"/>
      <c r="I1022" s="1220"/>
      <c r="J1022" s="1220"/>
      <c r="K1022" s="1220"/>
      <c r="L1022" s="1220"/>
      <c r="M1022" s="1220"/>
      <c r="N1022" s="1220"/>
      <c r="O1022" s="1220">
        <v>3550.46</v>
      </c>
      <c r="P1022" s="1220"/>
      <c r="Q1022" s="1220"/>
      <c r="R1022" s="1220"/>
      <c r="S1022" s="1220"/>
      <c r="T1022" s="1220"/>
      <c r="U1022" s="1220">
        <v>3550.46</v>
      </c>
      <c r="V1022" s="1220"/>
      <c r="W1022" s="1220"/>
      <c r="X1022" s="1220"/>
      <c r="Y1022" s="1220"/>
      <c r="Z1022" s="1220"/>
      <c r="AA1022" s="1220"/>
      <c r="AB1022" s="1220"/>
      <c r="AC1022" s="1220"/>
      <c r="AD1022" s="1220"/>
      <c r="AE1022" s="1220"/>
      <c r="AF1022" s="1220"/>
      <c r="AG1022" s="1220"/>
      <c r="AH1022" s="1220"/>
      <c r="AI1022" s="1220"/>
      <c r="AJ1022" s="1220"/>
      <c r="AK1022" s="1220"/>
      <c r="AL1022" s="1220"/>
      <c r="AM1022" s="1224">
        <v>3550.46</v>
      </c>
      <c r="AN1022" s="1224"/>
      <c r="AO1022" s="1224"/>
      <c r="AP1022" s="1224"/>
      <c r="AQ1022" s="1224"/>
      <c r="AR1022" s="1224"/>
      <c r="AS1022" s="1224"/>
      <c r="AT1022" s="1224"/>
      <c r="AU1022" s="1224"/>
      <c r="AV1022" s="1224"/>
      <c r="AW1022" s="1224"/>
      <c r="AX1022" s="1224"/>
      <c r="AY1022" s="1224"/>
      <c r="AZ1022" s="1224"/>
      <c r="BA1022" s="1224"/>
      <c r="BB1022" s="1224"/>
      <c r="BC1022" s="1224"/>
      <c r="BD1022" s="1224"/>
      <c r="BE1022" s="1224"/>
      <c r="BF1022" s="1224"/>
    </row>
    <row r="1023" spans="1:58" ht="9.9499999999999993" customHeight="1">
      <c r="A1023" s="1221">
        <v>43368</v>
      </c>
      <c r="B1023" s="1221"/>
      <c r="C1023" s="1221"/>
      <c r="D1023" s="1222" t="s">
        <v>6758</v>
      </c>
      <c r="E1023" s="1222"/>
      <c r="F1023" s="1222"/>
      <c r="G1023" s="1220">
        <v>3777.71</v>
      </c>
      <c r="H1023" s="1220"/>
      <c r="I1023" s="1220"/>
      <c r="J1023" s="1220"/>
      <c r="K1023" s="1220"/>
      <c r="L1023" s="1220"/>
      <c r="M1023" s="1220"/>
      <c r="N1023" s="1220"/>
      <c r="O1023" s="1220">
        <v>3777.71</v>
      </c>
      <c r="P1023" s="1220"/>
      <c r="Q1023" s="1220"/>
      <c r="R1023" s="1220"/>
      <c r="S1023" s="1220"/>
      <c r="T1023" s="1220"/>
      <c r="U1023" s="1220">
        <v>7328.17</v>
      </c>
      <c r="V1023" s="1220"/>
      <c r="W1023" s="1220"/>
      <c r="X1023" s="1220"/>
      <c r="Y1023" s="1220"/>
      <c r="Z1023" s="1220"/>
      <c r="AA1023" s="1220"/>
      <c r="AB1023" s="1220"/>
      <c r="AC1023" s="1220"/>
      <c r="AD1023" s="1220"/>
      <c r="AE1023" s="1220"/>
      <c r="AF1023" s="1220"/>
      <c r="AG1023" s="1220"/>
      <c r="AH1023" s="1220"/>
      <c r="AI1023" s="1220"/>
      <c r="AJ1023" s="1220"/>
      <c r="AK1023" s="1220"/>
      <c r="AL1023" s="1220"/>
      <c r="AM1023" s="1224">
        <v>3777.71</v>
      </c>
      <c r="AN1023" s="1224"/>
      <c r="AO1023" s="1224"/>
      <c r="AP1023" s="1224"/>
      <c r="AQ1023" s="1224"/>
      <c r="AR1023" s="1224"/>
      <c r="AS1023" s="1224"/>
      <c r="AT1023" s="1224"/>
      <c r="AU1023" s="1224"/>
      <c r="AV1023" s="1224"/>
      <c r="AW1023" s="1224"/>
      <c r="AX1023" s="1224"/>
      <c r="AY1023" s="1224"/>
      <c r="AZ1023" s="1224"/>
      <c r="BA1023" s="1224"/>
      <c r="BB1023" s="1224"/>
      <c r="BC1023" s="1224"/>
      <c r="BD1023" s="1224"/>
      <c r="BE1023" s="1224"/>
      <c r="BF1023" s="1224"/>
    </row>
    <row r="1024" spans="1:58" ht="9.9499999999999993" customHeight="1">
      <c r="A1024" s="1221">
        <v>43893</v>
      </c>
      <c r="B1024" s="1221"/>
      <c r="C1024" s="1221"/>
      <c r="D1024" s="1222" t="s">
        <v>6759</v>
      </c>
      <c r="E1024" s="1222"/>
      <c r="F1024" s="1222"/>
      <c r="G1024" s="1220">
        <v>5299.61</v>
      </c>
      <c r="H1024" s="1220"/>
      <c r="I1024" s="1220"/>
      <c r="J1024" s="1220"/>
      <c r="K1024" s="1220"/>
      <c r="L1024" s="1220"/>
      <c r="M1024" s="1220"/>
      <c r="N1024" s="1220"/>
      <c r="O1024" s="1220">
        <v>5299.61</v>
      </c>
      <c r="P1024" s="1220"/>
      <c r="Q1024" s="1220"/>
      <c r="R1024" s="1220"/>
      <c r="S1024" s="1220"/>
      <c r="T1024" s="1220"/>
      <c r="U1024" s="1220">
        <v>12627.78</v>
      </c>
      <c r="V1024" s="1220"/>
      <c r="W1024" s="1220"/>
      <c r="X1024" s="1220"/>
      <c r="Y1024" s="1220"/>
      <c r="Z1024" s="1220"/>
      <c r="AA1024" s="1220"/>
      <c r="AB1024" s="1220"/>
      <c r="AC1024" s="1220"/>
      <c r="AD1024" s="1220"/>
      <c r="AE1024" s="1220"/>
      <c r="AF1024" s="1220"/>
      <c r="AG1024" s="1220"/>
      <c r="AH1024" s="1220"/>
      <c r="AI1024" s="1220"/>
      <c r="AJ1024" s="1220"/>
      <c r="AK1024" s="1220"/>
      <c r="AL1024" s="1220"/>
      <c r="AM1024" s="1224">
        <v>5299.61</v>
      </c>
      <c r="AN1024" s="1224"/>
      <c r="AO1024" s="1224"/>
      <c r="AP1024" s="1224"/>
      <c r="AQ1024" s="1224"/>
      <c r="AR1024" s="1224"/>
      <c r="AS1024" s="1224"/>
      <c r="AT1024" s="1224"/>
      <c r="AU1024" s="1224"/>
      <c r="AV1024" s="1224"/>
      <c r="AW1024" s="1224"/>
      <c r="AX1024" s="1224"/>
      <c r="AY1024" s="1224"/>
      <c r="AZ1024" s="1224"/>
      <c r="BA1024" s="1224"/>
      <c r="BB1024" s="1224"/>
      <c r="BC1024" s="1224"/>
      <c r="BD1024" s="1224"/>
      <c r="BE1024" s="1224"/>
      <c r="BF1024" s="1224"/>
    </row>
    <row r="1025" spans="1:58" ht="14.1" customHeight="1">
      <c r="A1025" s="1221">
        <v>43944</v>
      </c>
      <c r="B1025" s="1221"/>
      <c r="C1025" s="1221"/>
      <c r="D1025" s="1222" t="s">
        <v>6760</v>
      </c>
      <c r="E1025" s="1222"/>
      <c r="F1025" s="1222"/>
      <c r="G1025" s="1220">
        <v>5962.06</v>
      </c>
      <c r="H1025" s="1220"/>
      <c r="I1025" s="1220"/>
      <c r="J1025" s="1220"/>
      <c r="K1025" s="1220"/>
      <c r="L1025" s="1220"/>
      <c r="M1025" s="1220"/>
      <c r="N1025" s="1220"/>
      <c r="O1025" s="1220">
        <v>5962.06</v>
      </c>
      <c r="P1025" s="1220"/>
      <c r="Q1025" s="1220"/>
      <c r="R1025" s="1220"/>
      <c r="S1025" s="1220"/>
      <c r="T1025" s="1220"/>
      <c r="U1025" s="1220">
        <v>18589.84</v>
      </c>
      <c r="V1025" s="1220"/>
      <c r="W1025" s="1220"/>
      <c r="X1025" s="1220"/>
      <c r="Y1025" s="1220"/>
      <c r="Z1025" s="1220"/>
      <c r="AA1025" s="1220"/>
      <c r="AB1025" s="1220"/>
      <c r="AC1025" s="1220"/>
      <c r="AD1025" s="1220"/>
      <c r="AE1025" s="1220"/>
      <c r="AF1025" s="1220"/>
      <c r="AG1025" s="1220"/>
      <c r="AH1025" s="1220"/>
      <c r="AI1025" s="1220"/>
      <c r="AJ1025" s="1220"/>
      <c r="AK1025" s="1220"/>
      <c r="AL1025" s="1220"/>
      <c r="AM1025" s="1224">
        <v>5962.06</v>
      </c>
      <c r="AN1025" s="1224"/>
      <c r="AO1025" s="1224"/>
      <c r="AP1025" s="1224"/>
      <c r="AQ1025" s="1224"/>
      <c r="AR1025" s="1224"/>
      <c r="AS1025" s="1224"/>
      <c r="AT1025" s="1224"/>
      <c r="AU1025" s="1224"/>
      <c r="AV1025" s="1224"/>
      <c r="AW1025" s="1224"/>
      <c r="AX1025" s="1224"/>
      <c r="AY1025" s="1224"/>
      <c r="AZ1025" s="1224"/>
      <c r="BA1025" s="1224"/>
      <c r="BB1025" s="1224"/>
      <c r="BC1025" s="1224"/>
      <c r="BD1025" s="1224"/>
      <c r="BE1025" s="1224"/>
      <c r="BF1025" s="1224"/>
    </row>
    <row r="1026" spans="1:58" ht="11.1" customHeight="1">
      <c r="A1026" s="1012" t="s">
        <v>5815</v>
      </c>
    </row>
    <row r="1027" spans="1:58" ht="14.1" customHeight="1">
      <c r="A1027" s="1222" t="s">
        <v>6761</v>
      </c>
      <c r="B1027" s="1222"/>
      <c r="C1027" s="1222"/>
      <c r="D1027" s="1222"/>
      <c r="E1027" s="1222"/>
      <c r="F1027" s="1222"/>
      <c r="G1027" s="1222"/>
      <c r="H1027" s="1222"/>
      <c r="I1027" s="1222"/>
      <c r="J1027" s="1222"/>
      <c r="K1027" s="1222"/>
      <c r="L1027" s="1222"/>
      <c r="M1027" s="1220">
        <v>5774.83</v>
      </c>
      <c r="N1027" s="1220"/>
      <c r="O1027" s="1220"/>
      <c r="P1027" s="1220"/>
      <c r="Q1027" s="1220"/>
      <c r="R1027" s="1220"/>
      <c r="S1027" s="1220"/>
      <c r="T1027" s="1220"/>
      <c r="U1027" s="1220">
        <v>24364.67</v>
      </c>
      <c r="V1027" s="1220"/>
      <c r="W1027" s="1220"/>
      <c r="X1027" s="1220"/>
      <c r="Y1027" s="1220"/>
      <c r="Z1027" s="1220"/>
      <c r="AA1027" s="1220"/>
      <c r="AB1027" s="1111"/>
      <c r="AC1027" s="1111"/>
      <c r="AD1027" s="1111"/>
      <c r="AE1027" s="1111"/>
      <c r="AF1027" s="1111"/>
      <c r="AG1027" s="1111"/>
      <c r="AH1027" s="1111"/>
      <c r="AI1027" s="1111"/>
      <c r="AJ1027" s="1111"/>
      <c r="AK1027" s="1111"/>
      <c r="AL1027" s="1111"/>
      <c r="AM1027" s="1111"/>
      <c r="AN1027" s="1111"/>
      <c r="AO1027" s="1111"/>
      <c r="AP1027" s="1111"/>
      <c r="AQ1027" s="1111"/>
      <c r="AR1027" s="1111"/>
      <c r="AS1027" s="1111"/>
      <c r="AT1027" s="1111"/>
      <c r="AU1027" s="1111"/>
      <c r="AV1027" s="1111"/>
      <c r="AW1027" s="1111"/>
      <c r="AX1027" s="1111"/>
      <c r="AY1027" s="1111"/>
      <c r="AZ1027" s="1111"/>
      <c r="BA1027" s="1111"/>
      <c r="BB1027" s="1220">
        <v>5774.83</v>
      </c>
      <c r="BC1027" s="1220"/>
      <c r="BD1027" s="1220"/>
      <c r="BE1027" s="1220"/>
      <c r="BF1027" s="1220"/>
    </row>
    <row r="1028" spans="1:58" ht="9.9499999999999993" customHeight="1">
      <c r="A1028" s="1222" t="s">
        <v>6762</v>
      </c>
      <c r="B1028" s="1222"/>
      <c r="C1028" s="1222"/>
      <c r="D1028" s="1222"/>
      <c r="E1028" s="1222"/>
      <c r="F1028" s="1222"/>
      <c r="G1028" s="1222"/>
      <c r="H1028" s="1222"/>
      <c r="I1028" s="1222"/>
      <c r="J1028" s="1222"/>
      <c r="K1028" s="1222"/>
      <c r="L1028" s="1222"/>
      <c r="M1028" s="1220">
        <v>6036.8</v>
      </c>
      <c r="N1028" s="1220"/>
      <c r="O1028" s="1220"/>
      <c r="P1028" s="1220"/>
      <c r="Q1028" s="1220"/>
      <c r="R1028" s="1220"/>
      <c r="S1028" s="1220"/>
      <c r="T1028" s="1220"/>
      <c r="U1028" s="1220">
        <v>30401.47</v>
      </c>
      <c r="V1028" s="1220"/>
      <c r="W1028" s="1220"/>
      <c r="X1028" s="1220"/>
      <c r="Y1028" s="1220"/>
      <c r="Z1028" s="1220"/>
      <c r="AA1028" s="1220"/>
      <c r="AB1028" s="1111"/>
      <c r="AC1028" s="1111"/>
      <c r="AD1028" s="1111"/>
      <c r="AE1028" s="1111"/>
      <c r="AF1028" s="1111"/>
      <c r="AG1028" s="1111"/>
      <c r="AH1028" s="1111"/>
      <c r="AI1028" s="1111"/>
      <c r="AJ1028" s="1111"/>
      <c r="AK1028" s="1111"/>
      <c r="AL1028" s="1111"/>
      <c r="AM1028" s="1111"/>
      <c r="AN1028" s="1111"/>
      <c r="AO1028" s="1111"/>
      <c r="AP1028" s="1111"/>
      <c r="AQ1028" s="1111"/>
      <c r="AR1028" s="1111"/>
      <c r="AS1028" s="1111"/>
      <c r="AT1028" s="1111"/>
      <c r="AU1028" s="1111"/>
      <c r="AV1028" s="1111"/>
      <c r="AW1028" s="1111"/>
      <c r="AX1028" s="1111"/>
      <c r="AY1028" s="1111"/>
      <c r="AZ1028" s="1111"/>
      <c r="BA1028" s="1111"/>
      <c r="BB1028" s="1220">
        <v>6036.8</v>
      </c>
      <c r="BC1028" s="1220"/>
      <c r="BD1028" s="1220"/>
      <c r="BE1028" s="1220"/>
      <c r="BF1028" s="1220"/>
    </row>
    <row r="1029" spans="1:58" ht="14.1" customHeight="1">
      <c r="A1029" s="1222" t="s">
        <v>6763</v>
      </c>
      <c r="B1029" s="1222"/>
      <c r="C1029" s="1222"/>
      <c r="D1029" s="1222"/>
      <c r="E1029" s="1222"/>
      <c r="F1029" s="1222"/>
      <c r="G1029" s="1222"/>
      <c r="H1029" s="1222"/>
      <c r="I1029" s="1222"/>
      <c r="J1029" s="1222"/>
      <c r="K1029" s="1222"/>
      <c r="L1029" s="1222"/>
      <c r="M1029" s="1220">
        <v>6650.18</v>
      </c>
      <c r="N1029" s="1220"/>
      <c r="O1029" s="1220"/>
      <c r="P1029" s="1220"/>
      <c r="Q1029" s="1220"/>
      <c r="R1029" s="1220"/>
      <c r="S1029" s="1220"/>
      <c r="T1029" s="1220"/>
      <c r="U1029" s="1220">
        <v>37051.65</v>
      </c>
      <c r="V1029" s="1220"/>
      <c r="W1029" s="1220"/>
      <c r="X1029" s="1220"/>
      <c r="Y1029" s="1220"/>
      <c r="Z1029" s="1220"/>
      <c r="AA1029" s="1220"/>
      <c r="AB1029" s="1111"/>
      <c r="AC1029" s="1111"/>
      <c r="AD1029" s="1111"/>
      <c r="AE1029" s="1111"/>
      <c r="AF1029" s="1111"/>
      <c r="AG1029" s="1111"/>
      <c r="AH1029" s="1111"/>
      <c r="AI1029" s="1111"/>
      <c r="AJ1029" s="1111"/>
      <c r="AK1029" s="1111"/>
      <c r="AL1029" s="1111"/>
      <c r="AM1029" s="1111"/>
      <c r="AN1029" s="1111"/>
      <c r="AO1029" s="1111"/>
      <c r="AP1029" s="1111"/>
      <c r="AQ1029" s="1220">
        <v>6650.18</v>
      </c>
      <c r="AR1029" s="1220"/>
      <c r="AS1029" s="1220"/>
      <c r="AT1029" s="1220"/>
      <c r="AU1029" s="1220"/>
      <c r="AV1029" s="1220"/>
      <c r="AW1029" s="1220"/>
      <c r="AX1029" s="1220"/>
      <c r="AY1029" s="1220"/>
      <c r="AZ1029" s="1220"/>
      <c r="BA1029" s="1220"/>
      <c r="BB1029" s="1111"/>
      <c r="BC1029" s="1111"/>
      <c r="BD1029" s="1111"/>
      <c r="BE1029" s="1111"/>
      <c r="BF1029" s="1111"/>
    </row>
    <row r="1030" spans="1:58" ht="24.95" customHeight="1">
      <c r="A1030" s="1229" t="s">
        <v>6764</v>
      </c>
      <c r="B1030" s="1229"/>
      <c r="C1030" s="1229"/>
      <c r="D1030" s="1229"/>
      <c r="E1030" s="1229"/>
      <c r="F1030" s="1229"/>
      <c r="G1030" s="1229"/>
      <c r="H1030" s="1229"/>
      <c r="I1030" s="1229"/>
      <c r="J1030" s="1229"/>
      <c r="K1030" s="1229"/>
      <c r="L1030" s="1229"/>
      <c r="M1030" s="1227">
        <v>37051.65</v>
      </c>
      <c r="N1030" s="1227"/>
      <c r="O1030" s="1227"/>
      <c r="P1030" s="1227"/>
      <c r="Q1030" s="1227"/>
      <c r="R1030" s="1227"/>
      <c r="S1030" s="1227"/>
      <c r="T1030" s="1227"/>
      <c r="U1030" s="1111"/>
      <c r="V1030" s="1111"/>
      <c r="W1030" s="1111"/>
      <c r="X1030" s="1111"/>
      <c r="Y1030" s="1111"/>
      <c r="Z1030" s="1111"/>
      <c r="AA1030" s="1111"/>
      <c r="AB1030" s="1230">
        <v>0</v>
      </c>
      <c r="AC1030" s="1230"/>
      <c r="AD1030" s="1230"/>
      <c r="AE1030" s="1230"/>
      <c r="AF1030" s="1230"/>
      <c r="AG1030" s="1230"/>
      <c r="AH1030" s="1230"/>
      <c r="AI1030" s="1230"/>
      <c r="AJ1030" s="1231">
        <v>0</v>
      </c>
      <c r="AK1030" s="1231"/>
      <c r="AL1030" s="1231"/>
      <c r="AM1030" s="1231"/>
      <c r="AN1030" s="1231"/>
      <c r="AO1030" s="1231"/>
      <c r="AP1030" s="1231"/>
      <c r="AQ1030" s="1227">
        <v>6650.18</v>
      </c>
      <c r="AR1030" s="1227"/>
      <c r="AS1030" s="1227"/>
      <c r="AT1030" s="1227"/>
      <c r="AU1030" s="1227"/>
      <c r="AV1030" s="1227"/>
      <c r="AW1030" s="1227"/>
      <c r="AX1030" s="1227"/>
      <c r="AY1030" s="1227"/>
      <c r="AZ1030" s="1227"/>
      <c r="BA1030" s="1227"/>
      <c r="BB1030" s="1227">
        <v>30401.47</v>
      </c>
      <c r="BC1030" s="1227"/>
      <c r="BD1030" s="1227"/>
      <c r="BE1030" s="1227"/>
      <c r="BF1030" s="1227"/>
    </row>
    <row r="1031" spans="1:58" ht="24.95" customHeight="1">
      <c r="A1031" s="1228" t="s">
        <v>6765</v>
      </c>
      <c r="B1031" s="1228"/>
      <c r="C1031" s="1228"/>
      <c r="D1031" s="1228"/>
      <c r="E1031" s="1228"/>
      <c r="F1031" s="1228"/>
      <c r="G1031" s="1228"/>
      <c r="H1031" s="1228"/>
      <c r="I1031" s="1228"/>
      <c r="J1031" s="1228"/>
      <c r="K1031" s="1228"/>
      <c r="L1031" s="1228"/>
      <c r="M1031" s="1111"/>
      <c r="N1031" s="1111"/>
      <c r="O1031" s="1111"/>
      <c r="P1031" s="1111"/>
      <c r="Q1031" s="1111"/>
      <c r="R1031" s="1111"/>
      <c r="S1031" s="1111"/>
      <c r="T1031" s="1111"/>
      <c r="U1031" s="1111"/>
      <c r="V1031" s="1111"/>
      <c r="W1031" s="1111"/>
      <c r="X1031" s="1111"/>
      <c r="Y1031" s="1111"/>
      <c r="Z1031" s="1111"/>
      <c r="AA1031" s="1111"/>
      <c r="AB1031" s="1111"/>
      <c r="AC1031" s="1111"/>
      <c r="AD1031" s="1111"/>
      <c r="AE1031" s="1111"/>
      <c r="AF1031" s="1111"/>
      <c r="AG1031" s="1111"/>
      <c r="AH1031" s="1111"/>
      <c r="AI1031" s="1111"/>
      <c r="AJ1031" s="1111"/>
      <c r="AK1031" s="1111"/>
      <c r="AL1031" s="1111"/>
      <c r="AM1031" s="1111"/>
      <c r="AN1031" s="1111"/>
      <c r="AO1031" s="1111"/>
      <c r="AP1031" s="1111"/>
      <c r="AQ1031" s="1111"/>
      <c r="AR1031" s="1111"/>
      <c r="AS1031" s="1111"/>
      <c r="AT1031" s="1111"/>
      <c r="AU1031" s="1111"/>
      <c r="AV1031" s="1111"/>
      <c r="AW1031" s="1111"/>
      <c r="AX1031" s="1111"/>
      <c r="AY1031" s="1111"/>
      <c r="AZ1031" s="1111"/>
      <c r="BA1031" s="1111"/>
      <c r="BB1031" s="1111"/>
      <c r="BC1031" s="1111"/>
      <c r="BD1031" s="1111"/>
      <c r="BE1031" s="1111"/>
      <c r="BF1031" s="1111"/>
    </row>
    <row r="1032" spans="1:58" ht="14.1" customHeight="1">
      <c r="A1032" s="1222" t="s">
        <v>6766</v>
      </c>
      <c r="B1032" s="1222"/>
      <c r="C1032" s="1222"/>
      <c r="D1032" s="1222"/>
      <c r="E1032" s="1222"/>
      <c r="F1032" s="1222"/>
      <c r="G1032" s="1222"/>
      <c r="H1032" s="1222"/>
      <c r="I1032" s="1222"/>
      <c r="J1032" s="1222"/>
      <c r="K1032" s="1222"/>
      <c r="L1032" s="1222"/>
      <c r="M1032" s="1220">
        <v>3211.47</v>
      </c>
      <c r="N1032" s="1220"/>
      <c r="O1032" s="1220"/>
      <c r="P1032" s="1220"/>
      <c r="Q1032" s="1220"/>
      <c r="R1032" s="1220"/>
      <c r="S1032" s="1220"/>
      <c r="T1032" s="1220"/>
      <c r="U1032" s="1220">
        <v>3211.47</v>
      </c>
      <c r="V1032" s="1220"/>
      <c r="W1032" s="1220"/>
      <c r="X1032" s="1220"/>
      <c r="Y1032" s="1220"/>
      <c r="Z1032" s="1220"/>
      <c r="AA1032" s="1220"/>
      <c r="AB1032" s="1111"/>
      <c r="AC1032" s="1111"/>
      <c r="AD1032" s="1111"/>
      <c r="AE1032" s="1111"/>
      <c r="AF1032" s="1111"/>
      <c r="AG1032" s="1111"/>
      <c r="AH1032" s="1111"/>
      <c r="AI1032" s="1111"/>
      <c r="AJ1032" s="1111"/>
      <c r="AK1032" s="1111"/>
      <c r="AL1032" s="1111"/>
      <c r="AM1032" s="1111"/>
      <c r="AN1032" s="1111"/>
      <c r="AO1032" s="1111"/>
      <c r="AP1032" s="1111"/>
      <c r="AQ1032" s="1111"/>
      <c r="AR1032" s="1111"/>
      <c r="AS1032" s="1111"/>
      <c r="AT1032" s="1111"/>
      <c r="AU1032" s="1111"/>
      <c r="AV1032" s="1111"/>
      <c r="AW1032" s="1111"/>
      <c r="AX1032" s="1111"/>
      <c r="AY1032" s="1111"/>
      <c r="AZ1032" s="1111"/>
      <c r="BA1032" s="1111"/>
      <c r="BB1032" s="1220">
        <v>3211.47</v>
      </c>
      <c r="BC1032" s="1220"/>
      <c r="BD1032" s="1220"/>
      <c r="BE1032" s="1220"/>
      <c r="BF1032" s="1220"/>
    </row>
    <row r="1033" spans="1:58" ht="9.9499999999999993" customHeight="1">
      <c r="A1033" s="1222" t="s">
        <v>6767</v>
      </c>
      <c r="B1033" s="1222"/>
      <c r="C1033" s="1222"/>
      <c r="D1033" s="1222"/>
      <c r="E1033" s="1222"/>
      <c r="F1033" s="1222"/>
      <c r="G1033" s="1222"/>
      <c r="H1033" s="1222"/>
      <c r="I1033" s="1222"/>
      <c r="J1033" s="1222"/>
      <c r="K1033" s="1222"/>
      <c r="L1033" s="1222"/>
      <c r="M1033" s="1220">
        <v>1583.71</v>
      </c>
      <c r="N1033" s="1220"/>
      <c r="O1033" s="1220"/>
      <c r="P1033" s="1220"/>
      <c r="Q1033" s="1220"/>
      <c r="R1033" s="1220"/>
      <c r="S1033" s="1220"/>
      <c r="T1033" s="1220"/>
      <c r="U1033" s="1220">
        <v>4795.18</v>
      </c>
      <c r="V1033" s="1220"/>
      <c r="W1033" s="1220"/>
      <c r="X1033" s="1220"/>
      <c r="Y1033" s="1220"/>
      <c r="Z1033" s="1220"/>
      <c r="AA1033" s="1220"/>
      <c r="AB1033" s="1111"/>
      <c r="AC1033" s="1111"/>
      <c r="AD1033" s="1111"/>
      <c r="AE1033" s="1111"/>
      <c r="AF1033" s="1111"/>
      <c r="AG1033" s="1111"/>
      <c r="AH1033" s="1111"/>
      <c r="AI1033" s="1111"/>
      <c r="AJ1033" s="1111"/>
      <c r="AK1033" s="1111"/>
      <c r="AL1033" s="1111"/>
      <c r="AM1033" s="1111"/>
      <c r="AN1033" s="1111"/>
      <c r="AO1033" s="1111"/>
      <c r="AP1033" s="1111"/>
      <c r="AQ1033" s="1220">
        <v>1583.71</v>
      </c>
      <c r="AR1033" s="1220"/>
      <c r="AS1033" s="1220"/>
      <c r="AT1033" s="1220"/>
      <c r="AU1033" s="1220"/>
      <c r="AV1033" s="1220"/>
      <c r="AW1033" s="1220"/>
      <c r="AX1033" s="1220"/>
      <c r="AY1033" s="1220"/>
      <c r="AZ1033" s="1220"/>
      <c r="BA1033" s="1220"/>
      <c r="BB1033" s="1111"/>
      <c r="BC1033" s="1111"/>
      <c r="BD1033" s="1111"/>
      <c r="BE1033" s="1111"/>
      <c r="BF1033" s="1111"/>
    </row>
    <row r="1034" spans="1:58" ht="14.1" customHeight="1">
      <c r="A1034" s="1222" t="s">
        <v>6768</v>
      </c>
      <c r="B1034" s="1222"/>
      <c r="C1034" s="1222"/>
      <c r="D1034" s="1222"/>
      <c r="E1034" s="1222"/>
      <c r="F1034" s="1222"/>
      <c r="G1034" s="1222"/>
      <c r="H1034" s="1222"/>
      <c r="I1034" s="1222"/>
      <c r="J1034" s="1222"/>
      <c r="K1034" s="1222"/>
      <c r="L1034" s="1222"/>
      <c r="M1034" s="1220">
        <v>15136.01</v>
      </c>
      <c r="N1034" s="1220"/>
      <c r="O1034" s="1220"/>
      <c r="P1034" s="1220"/>
      <c r="Q1034" s="1220"/>
      <c r="R1034" s="1220"/>
      <c r="S1034" s="1220"/>
      <c r="T1034" s="1220"/>
      <c r="U1034" s="1220">
        <v>19931.189999999999</v>
      </c>
      <c r="V1034" s="1220"/>
      <c r="W1034" s="1220"/>
      <c r="X1034" s="1220"/>
      <c r="Y1034" s="1220"/>
      <c r="Z1034" s="1220"/>
      <c r="AA1034" s="1220"/>
      <c r="AB1034" s="1111"/>
      <c r="AC1034" s="1111"/>
      <c r="AD1034" s="1111"/>
      <c r="AE1034" s="1111"/>
      <c r="AF1034" s="1111"/>
      <c r="AG1034" s="1111"/>
      <c r="AH1034" s="1111"/>
      <c r="AI1034" s="1111"/>
      <c r="AJ1034" s="1111"/>
      <c r="AK1034" s="1111"/>
      <c r="AL1034" s="1111"/>
      <c r="AM1034" s="1111"/>
      <c r="AN1034" s="1111"/>
      <c r="AO1034" s="1111"/>
      <c r="AP1034" s="1111"/>
      <c r="AQ1034" s="1220">
        <v>15136.01</v>
      </c>
      <c r="AR1034" s="1220"/>
      <c r="AS1034" s="1220"/>
      <c r="AT1034" s="1220"/>
      <c r="AU1034" s="1220"/>
      <c r="AV1034" s="1220"/>
      <c r="AW1034" s="1220"/>
      <c r="AX1034" s="1220"/>
      <c r="AY1034" s="1220"/>
      <c r="AZ1034" s="1220"/>
      <c r="BA1034" s="1220"/>
      <c r="BB1034" s="1111"/>
      <c r="BC1034" s="1111"/>
      <c r="BD1034" s="1111"/>
      <c r="BE1034" s="1111"/>
      <c r="BF1034" s="1111"/>
    </row>
    <row r="1035" spans="1:58" ht="20.100000000000001" customHeight="1">
      <c r="A1035" s="1229" t="s">
        <v>6769</v>
      </c>
      <c r="B1035" s="1229"/>
      <c r="C1035" s="1229"/>
      <c r="D1035" s="1229"/>
      <c r="E1035" s="1229"/>
      <c r="F1035" s="1229"/>
      <c r="G1035" s="1229"/>
      <c r="H1035" s="1229"/>
      <c r="I1035" s="1229"/>
      <c r="J1035" s="1229"/>
      <c r="K1035" s="1229"/>
      <c r="L1035" s="1229"/>
      <c r="M1035" s="1227">
        <v>19931.189999999999</v>
      </c>
      <c r="N1035" s="1227"/>
      <c r="O1035" s="1227"/>
      <c r="P1035" s="1227"/>
      <c r="Q1035" s="1227"/>
      <c r="R1035" s="1227"/>
      <c r="S1035" s="1227"/>
      <c r="T1035" s="1227"/>
      <c r="U1035" s="1111"/>
      <c r="V1035" s="1111"/>
      <c r="W1035" s="1111"/>
      <c r="X1035" s="1111"/>
      <c r="Y1035" s="1111"/>
      <c r="Z1035" s="1111"/>
      <c r="AA1035" s="1111"/>
      <c r="AB1035" s="1230">
        <v>0</v>
      </c>
      <c r="AC1035" s="1230"/>
      <c r="AD1035" s="1230"/>
      <c r="AE1035" s="1230"/>
      <c r="AF1035" s="1230"/>
      <c r="AG1035" s="1230"/>
      <c r="AH1035" s="1230"/>
      <c r="AI1035" s="1230"/>
      <c r="AJ1035" s="1231">
        <v>0</v>
      </c>
      <c r="AK1035" s="1231"/>
      <c r="AL1035" s="1231"/>
      <c r="AM1035" s="1231"/>
      <c r="AN1035" s="1231"/>
      <c r="AO1035" s="1231"/>
      <c r="AP1035" s="1231"/>
      <c r="AQ1035" s="1227">
        <v>16719.72</v>
      </c>
      <c r="AR1035" s="1227"/>
      <c r="AS1035" s="1227"/>
      <c r="AT1035" s="1227"/>
      <c r="AU1035" s="1227"/>
      <c r="AV1035" s="1227"/>
      <c r="AW1035" s="1227"/>
      <c r="AX1035" s="1227"/>
      <c r="AY1035" s="1227"/>
      <c r="AZ1035" s="1227"/>
      <c r="BA1035" s="1227"/>
      <c r="BB1035" s="1227">
        <v>3211.47</v>
      </c>
      <c r="BC1035" s="1227"/>
      <c r="BD1035" s="1227"/>
      <c r="BE1035" s="1227"/>
      <c r="BF1035" s="1227"/>
    </row>
    <row r="1036" spans="1:58" ht="14.1" customHeight="1">
      <c r="A1036" s="1013" t="s">
        <v>6770</v>
      </c>
    </row>
    <row r="1037" spans="1:58" ht="11.1" customHeight="1">
      <c r="A1037" s="1014" t="s">
        <v>6771</v>
      </c>
    </row>
    <row r="1038" spans="1:58" ht="14.1" customHeight="1">
      <c r="A1038" s="1013" t="s">
        <v>6772</v>
      </c>
    </row>
    <row r="1039" spans="1:58" ht="14.1" customHeight="1">
      <c r="A1039" s="1013" t="s">
        <v>6773</v>
      </c>
    </row>
    <row r="1040" spans="1:58" ht="12.95" customHeight="1">
      <c r="A1040" s="1111"/>
      <c r="B1040" s="1111"/>
      <c r="C1040" s="1111"/>
      <c r="D1040" s="1111"/>
      <c r="E1040" s="1111"/>
      <c r="F1040" s="1111"/>
      <c r="G1040" s="1111"/>
      <c r="H1040" s="1111"/>
      <c r="I1040" s="1111"/>
      <c r="J1040" s="1111"/>
      <c r="K1040" s="1111"/>
      <c r="L1040" s="1111"/>
      <c r="M1040" s="1111"/>
      <c r="N1040" s="1111"/>
      <c r="O1040" s="1111"/>
      <c r="P1040" s="1111"/>
      <c r="Q1040" s="1111"/>
      <c r="R1040" s="1111"/>
      <c r="S1040" s="1111"/>
      <c r="T1040" s="1111"/>
      <c r="U1040" s="1111"/>
      <c r="V1040" s="1111"/>
      <c r="W1040" s="1111"/>
      <c r="X1040" s="1111"/>
      <c r="Y1040" s="1111"/>
    </row>
    <row r="1041" spans="1:58" ht="14.1" customHeight="1">
      <c r="A1041" s="1221">
        <v>43368</v>
      </c>
      <c r="B1041" s="1221"/>
      <c r="C1041" s="1221"/>
      <c r="D1041" s="1222" t="s">
        <v>6774</v>
      </c>
      <c r="E1041" s="1222"/>
      <c r="F1041" s="1222"/>
      <c r="G1041" s="1223">
        <v>841.26</v>
      </c>
      <c r="H1041" s="1223"/>
      <c r="I1041" s="1223"/>
      <c r="J1041" s="1223"/>
      <c r="K1041" s="1223"/>
      <c r="L1041" s="1223"/>
      <c r="M1041" s="1223"/>
      <c r="N1041" s="1223"/>
      <c r="O1041" s="1223">
        <v>841.26</v>
      </c>
      <c r="P1041" s="1223"/>
      <c r="Q1041" s="1223"/>
      <c r="R1041" s="1223"/>
      <c r="S1041" s="1223"/>
      <c r="T1041" s="1223"/>
      <c r="U1041" s="1223"/>
      <c r="V1041" s="1223">
        <v>841.26</v>
      </c>
      <c r="W1041" s="1223"/>
      <c r="X1041" s="1223"/>
      <c r="Y1041" s="1223"/>
      <c r="Z1041" s="1223"/>
      <c r="AA1041" s="1223"/>
      <c r="AB1041" s="1223"/>
      <c r="AC1041" s="1223"/>
      <c r="AD1041" s="1223"/>
      <c r="AE1041" s="1223"/>
      <c r="AF1041" s="1223"/>
      <c r="AG1041" s="1223"/>
      <c r="AH1041" s="1223"/>
      <c r="AI1041" s="1223"/>
      <c r="AJ1041" s="1223"/>
      <c r="AK1041" s="1223"/>
      <c r="AL1041" s="1223"/>
      <c r="AM1041" s="1225">
        <v>841.26</v>
      </c>
      <c r="AN1041" s="1225"/>
      <c r="AO1041" s="1225"/>
      <c r="AP1041" s="1225"/>
      <c r="AQ1041" s="1225"/>
      <c r="AR1041" s="1225"/>
      <c r="AS1041" s="1225"/>
      <c r="AT1041" s="1225"/>
      <c r="AU1041" s="1225"/>
      <c r="AV1041" s="1225"/>
      <c r="AW1041" s="1225"/>
      <c r="AX1041" s="1225"/>
      <c r="AY1041" s="1225"/>
      <c r="AZ1041" s="1225"/>
      <c r="BA1041" s="1225"/>
      <c r="BB1041" s="1225"/>
      <c r="BC1041" s="1225"/>
      <c r="BD1041" s="1225"/>
      <c r="BE1041" s="1225"/>
      <c r="BF1041" s="1225"/>
    </row>
    <row r="1042" spans="1:58" ht="9.9499999999999993" customHeight="1">
      <c r="A1042" s="1221">
        <v>43382</v>
      </c>
      <c r="B1042" s="1221"/>
      <c r="C1042" s="1221"/>
      <c r="D1042" s="1222" t="s">
        <v>6775</v>
      </c>
      <c r="E1042" s="1222"/>
      <c r="F1042" s="1222"/>
      <c r="G1042" s="1223">
        <v>841.26</v>
      </c>
      <c r="H1042" s="1223"/>
      <c r="I1042" s="1223"/>
      <c r="J1042" s="1223"/>
      <c r="K1042" s="1223"/>
      <c r="L1042" s="1223"/>
      <c r="M1042" s="1223"/>
      <c r="N1042" s="1223"/>
      <c r="O1042" s="1223">
        <v>841.26</v>
      </c>
      <c r="P1042" s="1223"/>
      <c r="Q1042" s="1223"/>
      <c r="R1042" s="1223"/>
      <c r="S1042" s="1223"/>
      <c r="T1042" s="1223"/>
      <c r="U1042" s="1223"/>
      <c r="V1042" s="1220">
        <v>1682.52</v>
      </c>
      <c r="W1042" s="1220"/>
      <c r="X1042" s="1220"/>
      <c r="Y1042" s="1220"/>
      <c r="Z1042" s="1220"/>
      <c r="AA1042" s="1220"/>
      <c r="AB1042" s="1220"/>
      <c r="AC1042" s="1220"/>
      <c r="AD1042" s="1220"/>
      <c r="AE1042" s="1220"/>
      <c r="AF1042" s="1220"/>
      <c r="AG1042" s="1220"/>
      <c r="AH1042" s="1220"/>
      <c r="AI1042" s="1220"/>
      <c r="AJ1042" s="1220"/>
      <c r="AK1042" s="1220"/>
      <c r="AL1042" s="1220"/>
      <c r="AM1042" s="1225">
        <v>841.26</v>
      </c>
      <c r="AN1042" s="1225"/>
      <c r="AO1042" s="1225"/>
      <c r="AP1042" s="1225"/>
      <c r="AQ1042" s="1225"/>
      <c r="AR1042" s="1225"/>
      <c r="AS1042" s="1225"/>
      <c r="AT1042" s="1225"/>
      <c r="AU1042" s="1225"/>
      <c r="AV1042" s="1225"/>
      <c r="AW1042" s="1225"/>
      <c r="AX1042" s="1225"/>
      <c r="AY1042" s="1225"/>
      <c r="AZ1042" s="1225"/>
      <c r="BA1042" s="1225"/>
      <c r="BB1042" s="1225"/>
      <c r="BC1042" s="1225"/>
      <c r="BD1042" s="1225"/>
      <c r="BE1042" s="1225"/>
      <c r="BF1042" s="1225"/>
    </row>
    <row r="1043" spans="1:58" ht="14.1" customHeight="1">
      <c r="A1043" s="1221">
        <v>43439</v>
      </c>
      <c r="B1043" s="1221"/>
      <c r="C1043" s="1221"/>
      <c r="D1043" s="1222" t="s">
        <v>6776</v>
      </c>
      <c r="E1043" s="1222"/>
      <c r="F1043" s="1222"/>
      <c r="G1043" s="1223">
        <v>841.26</v>
      </c>
      <c r="H1043" s="1223"/>
      <c r="I1043" s="1223"/>
      <c r="J1043" s="1223"/>
      <c r="K1043" s="1223"/>
      <c r="L1043" s="1223"/>
      <c r="M1043" s="1223"/>
      <c r="N1043" s="1223"/>
      <c r="O1043" s="1223">
        <v>841.26</v>
      </c>
      <c r="P1043" s="1223"/>
      <c r="Q1043" s="1223"/>
      <c r="R1043" s="1223"/>
      <c r="S1043" s="1223"/>
      <c r="T1043" s="1223"/>
      <c r="U1043" s="1223"/>
      <c r="V1043" s="1220">
        <v>2523.7800000000002</v>
      </c>
      <c r="W1043" s="1220"/>
      <c r="X1043" s="1220"/>
      <c r="Y1043" s="1220"/>
      <c r="Z1043" s="1220"/>
      <c r="AA1043" s="1220"/>
      <c r="AB1043" s="1220"/>
      <c r="AC1043" s="1220"/>
      <c r="AD1043" s="1220"/>
      <c r="AE1043" s="1220"/>
      <c r="AF1043" s="1220"/>
      <c r="AG1043" s="1220"/>
      <c r="AH1043" s="1220"/>
      <c r="AI1043" s="1220"/>
      <c r="AJ1043" s="1220"/>
      <c r="AK1043" s="1220"/>
      <c r="AL1043" s="1220"/>
      <c r="AM1043" s="1225">
        <v>841.26</v>
      </c>
      <c r="AN1043" s="1225"/>
      <c r="AO1043" s="1225"/>
      <c r="AP1043" s="1225"/>
      <c r="AQ1043" s="1225"/>
      <c r="AR1043" s="1225"/>
      <c r="AS1043" s="1225"/>
      <c r="AT1043" s="1225"/>
      <c r="AU1043" s="1225"/>
      <c r="AV1043" s="1225"/>
      <c r="AW1043" s="1225"/>
      <c r="AX1043" s="1225"/>
      <c r="AY1043" s="1225"/>
      <c r="AZ1043" s="1225"/>
      <c r="BA1043" s="1225"/>
      <c r="BB1043" s="1225"/>
      <c r="BC1043" s="1225"/>
      <c r="BD1043" s="1225"/>
      <c r="BE1043" s="1225"/>
      <c r="BF1043" s="1225"/>
    </row>
    <row r="1044" spans="1:58" ht="14.1" customHeight="1">
      <c r="A1044" s="1013" t="s">
        <v>6777</v>
      </c>
    </row>
    <row r="1045" spans="1:58" ht="14.1" customHeight="1">
      <c r="A1045" s="1013" t="s">
        <v>6778</v>
      </c>
    </row>
    <row r="1046" spans="1:58" ht="14.1" customHeight="1">
      <c r="A1046" s="1221">
        <v>43711</v>
      </c>
      <c r="B1046" s="1221"/>
      <c r="C1046" s="1221"/>
      <c r="D1046" s="1222" t="s">
        <v>6779</v>
      </c>
      <c r="E1046" s="1222"/>
      <c r="F1046" s="1222"/>
      <c r="G1046" s="1220">
        <v>3621.08</v>
      </c>
      <c r="H1046" s="1220"/>
      <c r="I1046" s="1220"/>
      <c r="J1046" s="1220"/>
      <c r="K1046" s="1220"/>
      <c r="L1046" s="1220"/>
      <c r="M1046" s="1220"/>
      <c r="N1046" s="1220"/>
      <c r="O1046" s="1220">
        <v>3621.08</v>
      </c>
      <c r="P1046" s="1220"/>
      <c r="Q1046" s="1220"/>
      <c r="R1046" s="1220"/>
      <c r="S1046" s="1220"/>
      <c r="T1046" s="1220"/>
      <c r="U1046" s="1220">
        <v>3621.08</v>
      </c>
      <c r="V1046" s="1220"/>
      <c r="W1046" s="1220"/>
      <c r="X1046" s="1220"/>
      <c r="Y1046" s="1220"/>
      <c r="Z1046" s="1220"/>
      <c r="AA1046" s="1220"/>
      <c r="AB1046" s="1220"/>
      <c r="AC1046" s="1220"/>
      <c r="AD1046" s="1220"/>
      <c r="AE1046" s="1220"/>
      <c r="AF1046" s="1220"/>
      <c r="AG1046" s="1220"/>
      <c r="AH1046" s="1220"/>
      <c r="AI1046" s="1220"/>
      <c r="AJ1046" s="1220"/>
      <c r="AK1046" s="1220"/>
      <c r="AL1046" s="1220"/>
      <c r="AM1046" s="1224">
        <v>3621.08</v>
      </c>
      <c r="AN1046" s="1224"/>
      <c r="AO1046" s="1224"/>
      <c r="AP1046" s="1224"/>
      <c r="AQ1046" s="1224"/>
      <c r="AR1046" s="1224"/>
      <c r="AS1046" s="1224"/>
      <c r="AT1046" s="1224"/>
      <c r="AU1046" s="1224"/>
      <c r="AV1046" s="1224"/>
      <c r="AW1046" s="1224"/>
      <c r="AX1046" s="1224"/>
      <c r="AY1046" s="1224"/>
      <c r="AZ1046" s="1224"/>
      <c r="BA1046" s="1224"/>
      <c r="BB1046" s="1224"/>
      <c r="BC1046" s="1224"/>
      <c r="BD1046" s="1224"/>
      <c r="BE1046" s="1224"/>
      <c r="BF1046" s="1224"/>
    </row>
    <row r="1047" spans="1:58" ht="9.9499999999999993" customHeight="1">
      <c r="A1047" s="1221">
        <v>43763</v>
      </c>
      <c r="B1047" s="1221"/>
      <c r="C1047" s="1221"/>
      <c r="D1047" s="1222" t="s">
        <v>6780</v>
      </c>
      <c r="E1047" s="1222"/>
      <c r="F1047" s="1222"/>
      <c r="G1047" s="1220">
        <v>5880.44</v>
      </c>
      <c r="H1047" s="1220"/>
      <c r="I1047" s="1220"/>
      <c r="J1047" s="1220"/>
      <c r="K1047" s="1220"/>
      <c r="L1047" s="1220"/>
      <c r="M1047" s="1220"/>
      <c r="N1047" s="1220"/>
      <c r="O1047" s="1220">
        <v>5880.44</v>
      </c>
      <c r="P1047" s="1220"/>
      <c r="Q1047" s="1220"/>
      <c r="R1047" s="1220"/>
      <c r="S1047" s="1220"/>
      <c r="T1047" s="1220"/>
      <c r="U1047" s="1220">
        <v>9501.52</v>
      </c>
      <c r="V1047" s="1220"/>
      <c r="W1047" s="1220"/>
      <c r="X1047" s="1220"/>
      <c r="Y1047" s="1220"/>
      <c r="Z1047" s="1220"/>
      <c r="AA1047" s="1220"/>
      <c r="AB1047" s="1220"/>
      <c r="AC1047" s="1220"/>
      <c r="AD1047" s="1220"/>
      <c r="AE1047" s="1220"/>
      <c r="AF1047" s="1220"/>
      <c r="AG1047" s="1220"/>
      <c r="AH1047" s="1220"/>
      <c r="AI1047" s="1220"/>
      <c r="AJ1047" s="1220"/>
      <c r="AK1047" s="1220"/>
      <c r="AL1047" s="1220"/>
      <c r="AM1047" s="1224">
        <v>5880.44</v>
      </c>
      <c r="AN1047" s="1224"/>
      <c r="AO1047" s="1224"/>
      <c r="AP1047" s="1224"/>
      <c r="AQ1047" s="1224"/>
      <c r="AR1047" s="1224"/>
      <c r="AS1047" s="1224"/>
      <c r="AT1047" s="1224"/>
      <c r="AU1047" s="1224"/>
      <c r="AV1047" s="1224"/>
      <c r="AW1047" s="1224"/>
      <c r="AX1047" s="1224"/>
      <c r="AY1047" s="1224"/>
      <c r="AZ1047" s="1224"/>
      <c r="BA1047" s="1224"/>
      <c r="BB1047" s="1224"/>
      <c r="BC1047" s="1224"/>
      <c r="BD1047" s="1224"/>
      <c r="BE1047" s="1224"/>
      <c r="BF1047" s="1224"/>
    </row>
    <row r="1048" spans="1:58" ht="9.9499999999999993" customHeight="1">
      <c r="A1048" s="1221">
        <v>43770</v>
      </c>
      <c r="B1048" s="1221"/>
      <c r="C1048" s="1221"/>
      <c r="D1048" s="1222" t="s">
        <v>6781</v>
      </c>
      <c r="E1048" s="1222"/>
      <c r="F1048" s="1222"/>
      <c r="G1048" s="1220">
        <v>1159.3399999999999</v>
      </c>
      <c r="H1048" s="1220"/>
      <c r="I1048" s="1220"/>
      <c r="J1048" s="1220"/>
      <c r="K1048" s="1220"/>
      <c r="L1048" s="1220"/>
      <c r="M1048" s="1220"/>
      <c r="N1048" s="1220"/>
      <c r="O1048" s="1220">
        <v>1159.3399999999999</v>
      </c>
      <c r="P1048" s="1220"/>
      <c r="Q1048" s="1220"/>
      <c r="R1048" s="1220"/>
      <c r="S1048" s="1220"/>
      <c r="T1048" s="1220"/>
      <c r="U1048" s="1220">
        <v>10660.86</v>
      </c>
      <c r="V1048" s="1220"/>
      <c r="W1048" s="1220"/>
      <c r="X1048" s="1220"/>
      <c r="Y1048" s="1220"/>
      <c r="Z1048" s="1220"/>
      <c r="AA1048" s="1220"/>
      <c r="AB1048" s="1220"/>
      <c r="AC1048" s="1220"/>
      <c r="AD1048" s="1220"/>
      <c r="AE1048" s="1220"/>
      <c r="AF1048" s="1220"/>
      <c r="AG1048" s="1220"/>
      <c r="AH1048" s="1220"/>
      <c r="AI1048" s="1220"/>
      <c r="AJ1048" s="1220"/>
      <c r="AK1048" s="1220"/>
      <c r="AL1048" s="1220"/>
      <c r="AM1048" s="1224">
        <v>1159.3399999999999</v>
      </c>
      <c r="AN1048" s="1224"/>
      <c r="AO1048" s="1224"/>
      <c r="AP1048" s="1224"/>
      <c r="AQ1048" s="1224"/>
      <c r="AR1048" s="1224"/>
      <c r="AS1048" s="1224"/>
      <c r="AT1048" s="1224"/>
      <c r="AU1048" s="1224"/>
      <c r="AV1048" s="1224"/>
      <c r="AW1048" s="1224"/>
      <c r="AX1048" s="1224"/>
      <c r="AY1048" s="1224"/>
      <c r="AZ1048" s="1224"/>
      <c r="BA1048" s="1224"/>
      <c r="BB1048" s="1224"/>
      <c r="BC1048" s="1224"/>
      <c r="BD1048" s="1224"/>
      <c r="BE1048" s="1224"/>
      <c r="BF1048" s="1224"/>
    </row>
    <row r="1049" spans="1:58" ht="14.1" customHeight="1">
      <c r="A1049" s="1221">
        <v>43800</v>
      </c>
      <c r="B1049" s="1221"/>
      <c r="C1049" s="1221"/>
      <c r="D1049" s="1222" t="s">
        <v>6782</v>
      </c>
      <c r="E1049" s="1222"/>
      <c r="F1049" s="1222"/>
      <c r="G1049" s="1223">
        <v>539.23</v>
      </c>
      <c r="H1049" s="1223"/>
      <c r="I1049" s="1223"/>
      <c r="J1049" s="1223"/>
      <c r="K1049" s="1223"/>
      <c r="L1049" s="1223"/>
      <c r="M1049" s="1223"/>
      <c r="N1049" s="1223"/>
      <c r="O1049" s="1223">
        <v>539.23</v>
      </c>
      <c r="P1049" s="1223"/>
      <c r="Q1049" s="1223"/>
      <c r="R1049" s="1223"/>
      <c r="S1049" s="1223"/>
      <c r="T1049" s="1223"/>
      <c r="U1049" s="1220">
        <v>11200.09</v>
      </c>
      <c r="V1049" s="1220"/>
      <c r="W1049" s="1220"/>
      <c r="X1049" s="1220"/>
      <c r="Y1049" s="1220"/>
      <c r="Z1049" s="1220"/>
      <c r="AA1049" s="1220"/>
      <c r="AB1049" s="1220"/>
      <c r="AC1049" s="1220"/>
      <c r="AD1049" s="1220"/>
      <c r="AE1049" s="1220"/>
      <c r="AF1049" s="1220"/>
      <c r="AG1049" s="1220"/>
      <c r="AH1049" s="1220"/>
      <c r="AI1049" s="1220"/>
      <c r="AJ1049" s="1220"/>
      <c r="AK1049" s="1220"/>
      <c r="AL1049" s="1220"/>
      <c r="AM1049" s="1225">
        <v>539.23</v>
      </c>
      <c r="AN1049" s="1225"/>
      <c r="AO1049" s="1225"/>
      <c r="AP1049" s="1225"/>
      <c r="AQ1049" s="1225"/>
      <c r="AR1049" s="1225"/>
      <c r="AS1049" s="1225"/>
      <c r="AT1049" s="1225"/>
      <c r="AU1049" s="1225"/>
      <c r="AV1049" s="1225"/>
      <c r="AW1049" s="1225"/>
      <c r="AX1049" s="1225"/>
      <c r="AY1049" s="1225"/>
      <c r="AZ1049" s="1225"/>
      <c r="BA1049" s="1225"/>
      <c r="BB1049" s="1225"/>
      <c r="BC1049" s="1225"/>
      <c r="BD1049" s="1225"/>
      <c r="BE1049" s="1225"/>
      <c r="BF1049" s="1225"/>
    </row>
    <row r="1050" spans="1:58" ht="14.1" customHeight="1">
      <c r="A1050" s="1013" t="s">
        <v>6783</v>
      </c>
    </row>
    <row r="1051" spans="1:58" ht="14.1" customHeight="1">
      <c r="A1051" s="1013" t="s">
        <v>6784</v>
      </c>
    </row>
    <row r="1052" spans="1:58" ht="11.1" customHeight="1">
      <c r="A1052" s="1014" t="s">
        <v>6785</v>
      </c>
    </row>
    <row r="1053" spans="1:58" ht="12.95" customHeight="1">
      <c r="A1053" s="1111"/>
      <c r="B1053" s="1111"/>
      <c r="C1053" s="1111"/>
      <c r="D1053" s="1111"/>
      <c r="E1053" s="1111"/>
      <c r="F1053" s="1111"/>
      <c r="G1053" s="1111"/>
      <c r="H1053" s="1111"/>
      <c r="I1053" s="1111"/>
      <c r="J1053" s="1111"/>
      <c r="K1053" s="1111"/>
      <c r="L1053" s="1111"/>
      <c r="M1053" s="1111"/>
      <c r="N1053" s="1111"/>
      <c r="O1053" s="1111"/>
      <c r="P1053" s="1111"/>
      <c r="Q1053" s="1111"/>
      <c r="R1053" s="1111"/>
      <c r="S1053" s="1111"/>
      <c r="T1053" s="1111"/>
      <c r="U1053" s="1111"/>
      <c r="V1053" s="1111"/>
      <c r="W1053" s="1111"/>
      <c r="X1053" s="1111"/>
      <c r="Y1053" s="1111"/>
    </row>
    <row r="1054" spans="1:58" ht="11.1" customHeight="1">
      <c r="A1054" s="1012" t="s">
        <v>5815</v>
      </c>
    </row>
    <row r="1055" spans="1:58" ht="11.1" customHeight="1">
      <c r="A1055" s="1014" t="s">
        <v>6786</v>
      </c>
    </row>
    <row r="1056" spans="1:58" ht="14.1" customHeight="1">
      <c r="A1056" s="1013" t="s">
        <v>6787</v>
      </c>
    </row>
    <row r="1057" spans="1:58" ht="14.1" customHeight="1">
      <c r="A1057" s="1013" t="s">
        <v>6788</v>
      </c>
    </row>
    <row r="1058" spans="1:58" ht="12.95" customHeight="1">
      <c r="A1058" s="1111"/>
      <c r="B1058" s="1111"/>
      <c r="C1058" s="1111"/>
      <c r="D1058" s="1111"/>
      <c r="E1058" s="1111"/>
      <c r="F1058" s="1111"/>
      <c r="G1058" s="1111"/>
      <c r="H1058" s="1111"/>
      <c r="I1058" s="1111"/>
      <c r="J1058" s="1111"/>
      <c r="K1058" s="1111"/>
      <c r="L1058" s="1111"/>
      <c r="M1058" s="1111"/>
      <c r="N1058" s="1111"/>
      <c r="O1058" s="1111"/>
      <c r="P1058" s="1111"/>
      <c r="Q1058" s="1111"/>
      <c r="R1058" s="1111"/>
      <c r="S1058" s="1111"/>
      <c r="T1058" s="1111"/>
      <c r="U1058" s="1111"/>
      <c r="V1058" s="1111"/>
      <c r="W1058" s="1111"/>
      <c r="X1058" s="1111"/>
      <c r="Y1058" s="1111"/>
    </row>
    <row r="1059" spans="1:58" ht="14.1" customHeight="1">
      <c r="A1059" s="1221">
        <v>43800</v>
      </c>
      <c r="B1059" s="1221"/>
      <c r="C1059" s="1221"/>
      <c r="D1059" s="1222" t="s">
        <v>6789</v>
      </c>
      <c r="E1059" s="1222"/>
      <c r="F1059" s="1220">
        <v>20450.36</v>
      </c>
      <c r="G1059" s="1220"/>
      <c r="H1059" s="1220"/>
      <c r="I1059" s="1220"/>
      <c r="J1059" s="1220"/>
      <c r="K1059" s="1220"/>
      <c r="L1059" s="1220"/>
      <c r="M1059" s="1220"/>
      <c r="N1059" s="1220">
        <v>20450.36</v>
      </c>
      <c r="O1059" s="1220"/>
      <c r="P1059" s="1220"/>
      <c r="Q1059" s="1220"/>
      <c r="R1059" s="1220"/>
      <c r="S1059" s="1220"/>
      <c r="T1059" s="1220"/>
      <c r="U1059" s="1220">
        <v>20450.36</v>
      </c>
      <c r="V1059" s="1220"/>
      <c r="W1059" s="1220"/>
      <c r="X1059" s="1220"/>
      <c r="Y1059" s="1220"/>
      <c r="Z1059" s="1220"/>
      <c r="AA1059" s="1220"/>
      <c r="AB1059" s="1220"/>
      <c r="AC1059" s="1220"/>
      <c r="AD1059" s="1220"/>
      <c r="AE1059" s="1220"/>
      <c r="AF1059" s="1220"/>
      <c r="AG1059" s="1220"/>
      <c r="AH1059" s="1220"/>
      <c r="AI1059" s="1111"/>
      <c r="AJ1059" s="1111"/>
      <c r="AK1059" s="1111"/>
      <c r="AL1059" s="1111"/>
      <c r="AM1059" s="1111"/>
      <c r="AN1059" s="1111"/>
      <c r="AO1059" s="1111"/>
      <c r="AP1059" s="1111"/>
      <c r="AQ1059" s="1111"/>
      <c r="AR1059" s="1111"/>
      <c r="AS1059" s="1111"/>
      <c r="AT1059" s="1111"/>
      <c r="AU1059" s="1111"/>
      <c r="AV1059" s="1111"/>
      <c r="AW1059" s="1111"/>
      <c r="AX1059" s="1111"/>
      <c r="AY1059" s="1111"/>
      <c r="AZ1059" s="1111"/>
      <c r="BA1059" s="1111"/>
      <c r="BB1059" s="1111"/>
      <c r="BC1059" s="1220">
        <v>20450.36</v>
      </c>
      <c r="BD1059" s="1220"/>
      <c r="BE1059" s="1220"/>
      <c r="BF1059" s="1220"/>
    </row>
    <row r="1060" spans="1:58" ht="14.1" customHeight="1">
      <c r="A1060" s="1221">
        <v>44015</v>
      </c>
      <c r="B1060" s="1221"/>
      <c r="C1060" s="1221"/>
      <c r="D1060" s="1222" t="s">
        <v>6790</v>
      </c>
      <c r="E1060" s="1222"/>
      <c r="F1060" s="1220">
        <v>46031.73</v>
      </c>
      <c r="G1060" s="1220"/>
      <c r="H1060" s="1220"/>
      <c r="I1060" s="1220"/>
      <c r="J1060" s="1220"/>
      <c r="K1060" s="1220"/>
      <c r="L1060" s="1220"/>
      <c r="M1060" s="1220"/>
      <c r="N1060" s="1220">
        <v>46031.73</v>
      </c>
      <c r="O1060" s="1220"/>
      <c r="P1060" s="1220"/>
      <c r="Q1060" s="1220"/>
      <c r="R1060" s="1220"/>
      <c r="S1060" s="1220"/>
      <c r="T1060" s="1220"/>
      <c r="U1060" s="1220">
        <v>66482.09</v>
      </c>
      <c r="V1060" s="1220"/>
      <c r="W1060" s="1220"/>
      <c r="X1060" s="1220"/>
      <c r="Y1060" s="1220"/>
      <c r="Z1060" s="1220"/>
      <c r="AA1060" s="1220"/>
      <c r="AB1060" s="1220"/>
      <c r="AC1060" s="1220"/>
      <c r="AD1060" s="1220"/>
      <c r="AE1060" s="1220"/>
      <c r="AF1060" s="1220"/>
      <c r="AG1060" s="1220"/>
      <c r="AH1060" s="1220"/>
      <c r="AI1060" s="1220">
        <v>46031.73</v>
      </c>
      <c r="AJ1060" s="1220"/>
      <c r="AK1060" s="1220"/>
      <c r="AL1060" s="1220"/>
      <c r="AM1060" s="1220"/>
      <c r="AN1060" s="1220"/>
      <c r="AO1060" s="1220"/>
      <c r="AP1060" s="1220"/>
      <c r="AQ1060" s="1220"/>
      <c r="AR1060" s="1220"/>
      <c r="AS1060" s="1220"/>
      <c r="AT1060" s="1220"/>
      <c r="AU1060" s="1220"/>
      <c r="AV1060" s="1220"/>
      <c r="AW1060" s="1220"/>
      <c r="AX1060" s="1220"/>
      <c r="AY1060" s="1220"/>
      <c r="AZ1060" s="1220"/>
      <c r="BA1060" s="1220"/>
      <c r="BB1060" s="1220"/>
      <c r="BC1060" s="1111"/>
      <c r="BD1060" s="1111"/>
      <c r="BE1060" s="1111"/>
      <c r="BF1060" s="1111"/>
    </row>
    <row r="1061" spans="1:58" ht="14.1" customHeight="1">
      <c r="A1061" s="1013" t="s">
        <v>6791</v>
      </c>
    </row>
    <row r="1062" spans="1:58" ht="14.1" customHeight="1">
      <c r="A1062" s="1013" t="s">
        <v>6792</v>
      </c>
    </row>
    <row r="1063" spans="1:58" ht="14.1" customHeight="1">
      <c r="A1063" s="1221">
        <v>43292</v>
      </c>
      <c r="B1063" s="1221"/>
      <c r="C1063" s="1221"/>
      <c r="D1063" s="1222" t="s">
        <v>6793</v>
      </c>
      <c r="E1063" s="1222"/>
      <c r="F1063" s="1222"/>
      <c r="G1063" s="1220">
        <v>3057.27</v>
      </c>
      <c r="H1063" s="1220"/>
      <c r="I1063" s="1220"/>
      <c r="J1063" s="1220"/>
      <c r="K1063" s="1220"/>
      <c r="L1063" s="1220"/>
      <c r="M1063" s="1220"/>
      <c r="N1063" s="1220"/>
      <c r="O1063" s="1220">
        <v>3057.27</v>
      </c>
      <c r="P1063" s="1220"/>
      <c r="Q1063" s="1220"/>
      <c r="R1063" s="1220"/>
      <c r="S1063" s="1220"/>
      <c r="T1063" s="1220"/>
      <c r="U1063" s="1220"/>
      <c r="V1063" s="1220">
        <v>3057.27</v>
      </c>
      <c r="W1063" s="1220"/>
      <c r="X1063" s="1220"/>
      <c r="Y1063" s="1220"/>
      <c r="Z1063" s="1220"/>
      <c r="AA1063" s="1220"/>
      <c r="AB1063" s="1220"/>
      <c r="AC1063" s="1220"/>
      <c r="AD1063" s="1220"/>
      <c r="AE1063" s="1220"/>
      <c r="AF1063" s="1220"/>
      <c r="AG1063" s="1220"/>
      <c r="AH1063" s="1220"/>
      <c r="AI1063" s="1220"/>
      <c r="AJ1063" s="1111"/>
      <c r="AK1063" s="1111"/>
      <c r="AL1063" s="1111"/>
      <c r="AM1063" s="1111"/>
      <c r="AN1063" s="1111"/>
      <c r="AO1063" s="1111"/>
      <c r="AP1063" s="1111"/>
      <c r="AQ1063" s="1111"/>
      <c r="AR1063" s="1111"/>
      <c r="AS1063" s="1111"/>
      <c r="AT1063" s="1111"/>
      <c r="AU1063" s="1111"/>
      <c r="AV1063" s="1111"/>
      <c r="AW1063" s="1111"/>
      <c r="AX1063" s="1111"/>
      <c r="AY1063" s="1111"/>
      <c r="AZ1063" s="1111"/>
      <c r="BA1063" s="1111"/>
      <c r="BB1063" s="1111"/>
      <c r="BC1063" s="1111"/>
      <c r="BD1063" s="1220">
        <v>3057.27</v>
      </c>
      <c r="BE1063" s="1220"/>
      <c r="BF1063" s="1220"/>
    </row>
    <row r="1064" spans="1:58" ht="14.1" customHeight="1">
      <c r="A1064" s="1221">
        <v>44013</v>
      </c>
      <c r="B1064" s="1221"/>
      <c r="C1064" s="1221"/>
      <c r="D1064" s="1222" t="s">
        <v>6794</v>
      </c>
      <c r="E1064" s="1222"/>
      <c r="F1064" s="1222"/>
      <c r="G1064" s="1220">
        <v>3932.86</v>
      </c>
      <c r="H1064" s="1220"/>
      <c r="I1064" s="1220"/>
      <c r="J1064" s="1220"/>
      <c r="K1064" s="1220"/>
      <c r="L1064" s="1220"/>
      <c r="M1064" s="1220"/>
      <c r="N1064" s="1220"/>
      <c r="O1064" s="1220">
        <v>3932.86</v>
      </c>
      <c r="P1064" s="1220"/>
      <c r="Q1064" s="1220"/>
      <c r="R1064" s="1220"/>
      <c r="S1064" s="1220"/>
      <c r="T1064" s="1220"/>
      <c r="U1064" s="1220"/>
      <c r="V1064" s="1220">
        <v>6990.13</v>
      </c>
      <c r="W1064" s="1220"/>
      <c r="X1064" s="1220"/>
      <c r="Y1064" s="1220"/>
      <c r="Z1064" s="1220"/>
      <c r="AA1064" s="1220"/>
      <c r="AB1064" s="1220"/>
      <c r="AC1064" s="1220"/>
      <c r="AD1064" s="1220"/>
      <c r="AE1064" s="1220"/>
      <c r="AF1064" s="1220"/>
      <c r="AG1064" s="1220"/>
      <c r="AH1064" s="1220"/>
      <c r="AI1064" s="1220"/>
      <c r="AJ1064" s="1220">
        <v>3932.86</v>
      </c>
      <c r="AK1064" s="1220"/>
      <c r="AL1064" s="1220"/>
      <c r="AM1064" s="1220"/>
      <c r="AN1064" s="1220"/>
      <c r="AO1064" s="1220"/>
      <c r="AP1064" s="1220"/>
      <c r="AQ1064" s="1220"/>
      <c r="AR1064" s="1220"/>
      <c r="AS1064" s="1220"/>
      <c r="AT1064" s="1220"/>
      <c r="AU1064" s="1220"/>
      <c r="AV1064" s="1220"/>
      <c r="AW1064" s="1220"/>
      <c r="AX1064" s="1220"/>
      <c r="AY1064" s="1220"/>
      <c r="AZ1064" s="1220"/>
      <c r="BA1064" s="1220"/>
      <c r="BB1064" s="1220"/>
      <c r="BC1064" s="1220"/>
      <c r="BD1064" s="1111"/>
      <c r="BE1064" s="1111"/>
      <c r="BF1064" s="1111"/>
    </row>
    <row r="1065" spans="1:58" ht="14.1" customHeight="1">
      <c r="A1065" s="1013" t="s">
        <v>6795</v>
      </c>
    </row>
    <row r="1066" spans="1:58" ht="14.1" customHeight="1">
      <c r="A1066" s="1013" t="s">
        <v>6796</v>
      </c>
    </row>
    <row r="1067" spans="1:58" ht="14.1" customHeight="1">
      <c r="A1067" s="1221">
        <v>43957</v>
      </c>
      <c r="B1067" s="1221"/>
      <c r="C1067" s="1221"/>
      <c r="D1067" s="1222" t="s">
        <v>6797</v>
      </c>
      <c r="E1067" s="1222"/>
      <c r="F1067" s="1220">
        <v>10466.459999999999</v>
      </c>
      <c r="G1067" s="1220"/>
      <c r="H1067" s="1220"/>
      <c r="I1067" s="1220"/>
      <c r="J1067" s="1220"/>
      <c r="K1067" s="1220"/>
      <c r="L1067" s="1220"/>
      <c r="M1067" s="1220"/>
      <c r="N1067" s="1220">
        <v>10466.459999999999</v>
      </c>
      <c r="O1067" s="1220"/>
      <c r="P1067" s="1220"/>
      <c r="Q1067" s="1220"/>
      <c r="R1067" s="1220"/>
      <c r="S1067" s="1220"/>
      <c r="T1067" s="1220"/>
      <c r="U1067" s="1220">
        <v>10466.459999999999</v>
      </c>
      <c r="V1067" s="1220"/>
      <c r="W1067" s="1220"/>
      <c r="X1067" s="1220"/>
      <c r="Y1067" s="1220"/>
      <c r="Z1067" s="1220"/>
      <c r="AA1067" s="1220"/>
      <c r="AB1067" s="1220"/>
      <c r="AC1067" s="1220"/>
      <c r="AD1067" s="1220"/>
      <c r="AE1067" s="1220"/>
      <c r="AF1067" s="1220"/>
      <c r="AG1067" s="1220"/>
      <c r="AH1067" s="1220"/>
      <c r="AI1067" s="1111"/>
      <c r="AJ1067" s="1111"/>
      <c r="AK1067" s="1111"/>
      <c r="AL1067" s="1111"/>
      <c r="AM1067" s="1111"/>
      <c r="AN1067" s="1111"/>
      <c r="AO1067" s="1111"/>
      <c r="AP1067" s="1111"/>
      <c r="AQ1067" s="1111"/>
      <c r="AR1067" s="1111"/>
      <c r="AS1067" s="1111"/>
      <c r="AT1067" s="1111"/>
      <c r="AU1067" s="1111"/>
      <c r="AV1067" s="1111"/>
      <c r="AW1067" s="1111"/>
      <c r="AX1067" s="1111"/>
      <c r="AY1067" s="1111"/>
      <c r="AZ1067" s="1111"/>
      <c r="BA1067" s="1111"/>
      <c r="BB1067" s="1111"/>
      <c r="BC1067" s="1220">
        <v>10466.459999999999</v>
      </c>
      <c r="BD1067" s="1220"/>
      <c r="BE1067" s="1220"/>
      <c r="BF1067" s="1220"/>
    </row>
    <row r="1068" spans="1:58" ht="9.9499999999999993" customHeight="1">
      <c r="A1068" s="1221">
        <v>43984</v>
      </c>
      <c r="B1068" s="1221"/>
      <c r="C1068" s="1221"/>
      <c r="D1068" s="1222" t="s">
        <v>6798</v>
      </c>
      <c r="E1068" s="1222"/>
      <c r="F1068" s="1220">
        <v>60521.22</v>
      </c>
      <c r="G1068" s="1220"/>
      <c r="H1068" s="1220"/>
      <c r="I1068" s="1220"/>
      <c r="J1068" s="1220"/>
      <c r="K1068" s="1220"/>
      <c r="L1068" s="1220"/>
      <c r="M1068" s="1220"/>
      <c r="N1068" s="1220">
        <v>60521.22</v>
      </c>
      <c r="O1068" s="1220"/>
      <c r="P1068" s="1220"/>
      <c r="Q1068" s="1220"/>
      <c r="R1068" s="1220"/>
      <c r="S1068" s="1220"/>
      <c r="T1068" s="1220"/>
      <c r="U1068" s="1220">
        <v>70987.679999999993</v>
      </c>
      <c r="V1068" s="1220"/>
      <c r="W1068" s="1220"/>
      <c r="X1068" s="1220"/>
      <c r="Y1068" s="1220"/>
      <c r="Z1068" s="1220"/>
      <c r="AA1068" s="1220"/>
      <c r="AB1068" s="1220"/>
      <c r="AC1068" s="1220"/>
      <c r="AD1068" s="1220"/>
      <c r="AE1068" s="1220"/>
      <c r="AF1068" s="1220"/>
      <c r="AG1068" s="1220"/>
      <c r="AH1068" s="1220"/>
      <c r="AI1068" s="1111"/>
      <c r="AJ1068" s="1111"/>
      <c r="AK1068" s="1111"/>
      <c r="AL1068" s="1111"/>
      <c r="AM1068" s="1111"/>
      <c r="AN1068" s="1111"/>
      <c r="AO1068" s="1111"/>
      <c r="AP1068" s="1111"/>
      <c r="AQ1068" s="1111"/>
      <c r="AR1068" s="1111"/>
      <c r="AS1068" s="1111"/>
      <c r="AT1068" s="1111"/>
      <c r="AU1068" s="1111"/>
      <c r="AV1068" s="1111"/>
      <c r="AW1068" s="1111"/>
      <c r="AX1068" s="1111"/>
      <c r="AY1068" s="1111"/>
      <c r="AZ1068" s="1111"/>
      <c r="BA1068" s="1111"/>
      <c r="BB1068" s="1111"/>
      <c r="BC1068" s="1220">
        <v>60521.22</v>
      </c>
      <c r="BD1068" s="1220"/>
      <c r="BE1068" s="1220"/>
      <c r="BF1068" s="1220"/>
    </row>
    <row r="1069" spans="1:58" ht="14.1" customHeight="1">
      <c r="A1069" s="1221">
        <v>44015</v>
      </c>
      <c r="B1069" s="1221"/>
      <c r="C1069" s="1221"/>
      <c r="D1069" s="1222" t="s">
        <v>6799</v>
      </c>
      <c r="E1069" s="1222"/>
      <c r="F1069" s="1220">
        <v>21699.05</v>
      </c>
      <c r="G1069" s="1220"/>
      <c r="H1069" s="1220"/>
      <c r="I1069" s="1220"/>
      <c r="J1069" s="1220"/>
      <c r="K1069" s="1220"/>
      <c r="L1069" s="1220"/>
      <c r="M1069" s="1220"/>
      <c r="N1069" s="1220">
        <v>21699.05</v>
      </c>
      <c r="O1069" s="1220"/>
      <c r="P1069" s="1220"/>
      <c r="Q1069" s="1220"/>
      <c r="R1069" s="1220"/>
      <c r="S1069" s="1220"/>
      <c r="T1069" s="1220"/>
      <c r="U1069" s="1220">
        <v>92686.73</v>
      </c>
      <c r="V1069" s="1220"/>
      <c r="W1069" s="1220"/>
      <c r="X1069" s="1220"/>
      <c r="Y1069" s="1220"/>
      <c r="Z1069" s="1220"/>
      <c r="AA1069" s="1220"/>
      <c r="AB1069" s="1220"/>
      <c r="AC1069" s="1220"/>
      <c r="AD1069" s="1220"/>
      <c r="AE1069" s="1220"/>
      <c r="AF1069" s="1220"/>
      <c r="AG1069" s="1220"/>
      <c r="AH1069" s="1220"/>
      <c r="AI1069" s="1220">
        <v>21699.05</v>
      </c>
      <c r="AJ1069" s="1220"/>
      <c r="AK1069" s="1220"/>
      <c r="AL1069" s="1220"/>
      <c r="AM1069" s="1220"/>
      <c r="AN1069" s="1220"/>
      <c r="AO1069" s="1220"/>
      <c r="AP1069" s="1220"/>
      <c r="AQ1069" s="1220"/>
      <c r="AR1069" s="1220"/>
      <c r="AS1069" s="1220"/>
      <c r="AT1069" s="1220"/>
      <c r="AU1069" s="1220"/>
      <c r="AV1069" s="1220"/>
      <c r="AW1069" s="1220"/>
      <c r="AX1069" s="1220"/>
      <c r="AY1069" s="1220"/>
      <c r="AZ1069" s="1220"/>
      <c r="BA1069" s="1220"/>
      <c r="BB1069" s="1220"/>
      <c r="BC1069" s="1111"/>
      <c r="BD1069" s="1111"/>
      <c r="BE1069" s="1111"/>
      <c r="BF1069" s="1111"/>
    </row>
    <row r="1070" spans="1:58" ht="14.1" customHeight="1">
      <c r="A1070" s="1013" t="s">
        <v>6800</v>
      </c>
    </row>
    <row r="1071" spans="1:58" ht="14.1" customHeight="1">
      <c r="A1071" s="1013" t="s">
        <v>6801</v>
      </c>
    </row>
    <row r="1072" spans="1:58" ht="14.1" customHeight="1">
      <c r="A1072" s="1221">
        <v>43892</v>
      </c>
      <c r="B1072" s="1221"/>
      <c r="C1072" s="1221"/>
      <c r="D1072" s="1222" t="s">
        <v>6802</v>
      </c>
      <c r="E1072" s="1222"/>
      <c r="F1072" s="1222"/>
      <c r="G1072" s="1220">
        <v>4107.63</v>
      </c>
      <c r="H1072" s="1220"/>
      <c r="I1072" s="1220"/>
      <c r="J1072" s="1220"/>
      <c r="K1072" s="1220"/>
      <c r="L1072" s="1220"/>
      <c r="M1072" s="1220"/>
      <c r="N1072" s="1220"/>
      <c r="O1072" s="1220">
        <v>4107.63</v>
      </c>
      <c r="P1072" s="1220"/>
      <c r="Q1072" s="1220"/>
      <c r="R1072" s="1220"/>
      <c r="S1072" s="1220"/>
      <c r="T1072" s="1220"/>
      <c r="U1072" s="1220"/>
      <c r="V1072" s="1220">
        <v>4107.63</v>
      </c>
      <c r="W1072" s="1220"/>
      <c r="X1072" s="1220"/>
      <c r="Y1072" s="1220"/>
      <c r="Z1072" s="1220"/>
      <c r="AA1072" s="1220"/>
      <c r="AB1072" s="1220"/>
      <c r="AC1072" s="1220"/>
      <c r="AD1072" s="1220"/>
      <c r="AE1072" s="1220"/>
      <c r="AF1072" s="1220"/>
      <c r="AG1072" s="1220"/>
      <c r="AH1072" s="1220"/>
      <c r="AI1072" s="1220"/>
      <c r="AJ1072" s="1220"/>
      <c r="AK1072" s="1220"/>
      <c r="AL1072" s="1220"/>
      <c r="AM1072" s="1224">
        <v>4107.63</v>
      </c>
      <c r="AN1072" s="1224"/>
      <c r="AO1072" s="1224"/>
      <c r="AP1072" s="1224"/>
      <c r="AQ1072" s="1224"/>
      <c r="AR1072" s="1224"/>
      <c r="AS1072" s="1224"/>
      <c r="AT1072" s="1224"/>
      <c r="AU1072" s="1224"/>
      <c r="AV1072" s="1224"/>
      <c r="AW1072" s="1224"/>
      <c r="AX1072" s="1224"/>
      <c r="AY1072" s="1224"/>
      <c r="AZ1072" s="1224"/>
      <c r="BA1072" s="1224"/>
      <c r="BB1072" s="1224"/>
      <c r="BC1072" s="1224"/>
      <c r="BD1072" s="1224"/>
      <c r="BE1072" s="1224"/>
      <c r="BF1072" s="1224"/>
    </row>
    <row r="1073" spans="1:58" ht="14.1" customHeight="1">
      <c r="A1073" s="1221">
        <v>43962</v>
      </c>
      <c r="B1073" s="1221"/>
      <c r="C1073" s="1221"/>
      <c r="D1073" s="1222" t="s">
        <v>6803</v>
      </c>
      <c r="E1073" s="1222"/>
      <c r="F1073" s="1222"/>
      <c r="G1073" s="1220">
        <v>3654.68</v>
      </c>
      <c r="H1073" s="1220"/>
      <c r="I1073" s="1220"/>
      <c r="J1073" s="1220"/>
      <c r="K1073" s="1220"/>
      <c r="L1073" s="1220"/>
      <c r="M1073" s="1220"/>
      <c r="N1073" s="1220"/>
      <c r="O1073" s="1220">
        <v>3654.68</v>
      </c>
      <c r="P1073" s="1220"/>
      <c r="Q1073" s="1220"/>
      <c r="R1073" s="1220"/>
      <c r="S1073" s="1220"/>
      <c r="T1073" s="1220"/>
      <c r="U1073" s="1220"/>
      <c r="V1073" s="1220">
        <v>7762.31</v>
      </c>
      <c r="W1073" s="1220"/>
      <c r="X1073" s="1220"/>
      <c r="Y1073" s="1220"/>
      <c r="Z1073" s="1220"/>
      <c r="AA1073" s="1220"/>
      <c r="AB1073" s="1220"/>
      <c r="AC1073" s="1220"/>
      <c r="AD1073" s="1220"/>
      <c r="AE1073" s="1220"/>
      <c r="AF1073" s="1220"/>
      <c r="AG1073" s="1220"/>
      <c r="AH1073" s="1220"/>
      <c r="AI1073" s="1220"/>
      <c r="AJ1073" s="1220"/>
      <c r="AK1073" s="1220"/>
      <c r="AL1073" s="1220"/>
      <c r="AM1073" s="1224">
        <v>3654.68</v>
      </c>
      <c r="AN1073" s="1224"/>
      <c r="AO1073" s="1224"/>
      <c r="AP1073" s="1224"/>
      <c r="AQ1073" s="1224"/>
      <c r="AR1073" s="1224"/>
      <c r="AS1073" s="1224"/>
      <c r="AT1073" s="1224"/>
      <c r="AU1073" s="1224"/>
      <c r="AV1073" s="1224"/>
      <c r="AW1073" s="1224"/>
      <c r="AX1073" s="1224"/>
      <c r="AY1073" s="1224"/>
      <c r="AZ1073" s="1224"/>
      <c r="BA1073" s="1224"/>
      <c r="BB1073" s="1224"/>
      <c r="BC1073" s="1224"/>
      <c r="BD1073" s="1224"/>
      <c r="BE1073" s="1224"/>
      <c r="BF1073" s="1224"/>
    </row>
    <row r="1074" spans="1:58" ht="14.1" customHeight="1">
      <c r="A1074" s="1013" t="s">
        <v>6804</v>
      </c>
    </row>
    <row r="1075" spans="1:58" ht="14.1" customHeight="1">
      <c r="A1075" s="1013" t="s">
        <v>6805</v>
      </c>
    </row>
    <row r="1076" spans="1:58" ht="14.1" customHeight="1">
      <c r="A1076" s="1221">
        <v>43232</v>
      </c>
      <c r="B1076" s="1221"/>
      <c r="C1076" s="1221"/>
      <c r="D1076" s="1222" t="s">
        <v>6806</v>
      </c>
      <c r="E1076" s="1222"/>
      <c r="F1076" s="1222"/>
      <c r="G1076" s="1223">
        <v>125.98</v>
      </c>
      <c r="H1076" s="1223"/>
      <c r="I1076" s="1223"/>
      <c r="J1076" s="1223"/>
      <c r="K1076" s="1223"/>
      <c r="L1076" s="1223"/>
      <c r="M1076" s="1223"/>
      <c r="N1076" s="1223"/>
      <c r="O1076" s="1223">
        <v>125.98</v>
      </c>
      <c r="P1076" s="1223"/>
      <c r="Q1076" s="1223"/>
      <c r="R1076" s="1223"/>
      <c r="S1076" s="1223"/>
      <c r="T1076" s="1223"/>
      <c r="U1076" s="1223"/>
      <c r="V1076" s="1223">
        <v>125.98</v>
      </c>
      <c r="W1076" s="1223"/>
      <c r="X1076" s="1223"/>
      <c r="Y1076" s="1223"/>
      <c r="Z1076" s="1223"/>
      <c r="AA1076" s="1223"/>
      <c r="AB1076" s="1223"/>
      <c r="AC1076" s="1223"/>
      <c r="AD1076" s="1223"/>
      <c r="AE1076" s="1223"/>
      <c r="AF1076" s="1223"/>
      <c r="AG1076" s="1223"/>
      <c r="AH1076" s="1223"/>
      <c r="AI1076" s="1223"/>
      <c r="AJ1076" s="1223"/>
      <c r="AK1076" s="1223"/>
      <c r="AL1076" s="1223"/>
      <c r="AM1076" s="1225">
        <v>125.98</v>
      </c>
      <c r="AN1076" s="1225"/>
      <c r="AO1076" s="1225"/>
      <c r="AP1076" s="1225"/>
      <c r="AQ1076" s="1225"/>
      <c r="AR1076" s="1225"/>
      <c r="AS1076" s="1225"/>
      <c r="AT1076" s="1225"/>
      <c r="AU1076" s="1225"/>
      <c r="AV1076" s="1225"/>
      <c r="AW1076" s="1225"/>
      <c r="AX1076" s="1225"/>
      <c r="AY1076" s="1225"/>
      <c r="AZ1076" s="1225"/>
      <c r="BA1076" s="1225"/>
      <c r="BB1076" s="1225"/>
      <c r="BC1076" s="1225"/>
      <c r="BD1076" s="1225"/>
      <c r="BE1076" s="1225"/>
      <c r="BF1076" s="1225"/>
    </row>
    <row r="1077" spans="1:58" ht="9.9499999999999993" customHeight="1">
      <c r="A1077" s="1221">
        <v>43232</v>
      </c>
      <c r="B1077" s="1221"/>
      <c r="C1077" s="1221"/>
      <c r="D1077" s="1222" t="s">
        <v>6807</v>
      </c>
      <c r="E1077" s="1222"/>
      <c r="F1077" s="1222"/>
      <c r="G1077" s="1223">
        <v>94.22</v>
      </c>
      <c r="H1077" s="1223"/>
      <c r="I1077" s="1223"/>
      <c r="J1077" s="1223"/>
      <c r="K1077" s="1223"/>
      <c r="L1077" s="1223"/>
      <c r="M1077" s="1223"/>
      <c r="N1077" s="1223"/>
      <c r="O1077" s="1226">
        <v>94.22</v>
      </c>
      <c r="P1077" s="1226"/>
      <c r="Q1077" s="1226"/>
      <c r="R1077" s="1226"/>
      <c r="S1077" s="1226"/>
      <c r="T1077" s="1226"/>
      <c r="U1077" s="1226"/>
      <c r="V1077" s="1223">
        <v>220.2</v>
      </c>
      <c r="W1077" s="1223"/>
      <c r="X1077" s="1223"/>
      <c r="Y1077" s="1223"/>
      <c r="Z1077" s="1223"/>
      <c r="AA1077" s="1223"/>
      <c r="AB1077" s="1223"/>
      <c r="AC1077" s="1223"/>
      <c r="AD1077" s="1223"/>
      <c r="AE1077" s="1223"/>
      <c r="AF1077" s="1223"/>
      <c r="AG1077" s="1223"/>
      <c r="AH1077" s="1223"/>
      <c r="AI1077" s="1223"/>
      <c r="AJ1077" s="1223"/>
      <c r="AK1077" s="1223"/>
      <c r="AL1077" s="1223"/>
      <c r="AM1077" s="1225">
        <v>94.22</v>
      </c>
      <c r="AN1077" s="1225"/>
      <c r="AO1077" s="1225"/>
      <c r="AP1077" s="1225"/>
      <c r="AQ1077" s="1225"/>
      <c r="AR1077" s="1225"/>
      <c r="AS1077" s="1225"/>
      <c r="AT1077" s="1225"/>
      <c r="AU1077" s="1225"/>
      <c r="AV1077" s="1225"/>
      <c r="AW1077" s="1225"/>
      <c r="AX1077" s="1225"/>
      <c r="AY1077" s="1225"/>
      <c r="AZ1077" s="1225"/>
      <c r="BA1077" s="1225"/>
      <c r="BB1077" s="1225"/>
      <c r="BC1077" s="1225"/>
      <c r="BD1077" s="1225"/>
      <c r="BE1077" s="1225"/>
      <c r="BF1077" s="1225"/>
    </row>
    <row r="1078" spans="1:58" ht="9.9499999999999993" customHeight="1">
      <c r="A1078" s="1221">
        <v>43412</v>
      </c>
      <c r="B1078" s="1221"/>
      <c r="C1078" s="1221"/>
      <c r="D1078" s="1222" t="s">
        <v>6808</v>
      </c>
      <c r="E1078" s="1222"/>
      <c r="F1078" s="1222"/>
      <c r="G1078" s="1220">
        <v>2449.25</v>
      </c>
      <c r="H1078" s="1220"/>
      <c r="I1078" s="1220"/>
      <c r="J1078" s="1220"/>
      <c r="K1078" s="1220"/>
      <c r="L1078" s="1220"/>
      <c r="M1078" s="1220"/>
      <c r="N1078" s="1220"/>
      <c r="O1078" s="1220">
        <v>2449.25</v>
      </c>
      <c r="P1078" s="1220"/>
      <c r="Q1078" s="1220"/>
      <c r="R1078" s="1220"/>
      <c r="S1078" s="1220"/>
      <c r="T1078" s="1220"/>
      <c r="U1078" s="1220"/>
      <c r="V1078" s="1220">
        <v>2669.45</v>
      </c>
      <c r="W1078" s="1220"/>
      <c r="X1078" s="1220"/>
      <c r="Y1078" s="1220"/>
      <c r="Z1078" s="1220"/>
      <c r="AA1078" s="1220"/>
      <c r="AB1078" s="1220"/>
      <c r="AC1078" s="1220"/>
      <c r="AD1078" s="1220"/>
      <c r="AE1078" s="1220"/>
      <c r="AF1078" s="1220"/>
      <c r="AG1078" s="1220"/>
      <c r="AH1078" s="1220"/>
      <c r="AI1078" s="1220"/>
      <c r="AJ1078" s="1220"/>
      <c r="AK1078" s="1220"/>
      <c r="AL1078" s="1220"/>
      <c r="AM1078" s="1224">
        <v>2449.25</v>
      </c>
      <c r="AN1078" s="1224"/>
      <c r="AO1078" s="1224"/>
      <c r="AP1078" s="1224"/>
      <c r="AQ1078" s="1224"/>
      <c r="AR1078" s="1224"/>
      <c r="AS1078" s="1224"/>
      <c r="AT1078" s="1224"/>
      <c r="AU1078" s="1224"/>
      <c r="AV1078" s="1224"/>
      <c r="AW1078" s="1224"/>
      <c r="AX1078" s="1224"/>
      <c r="AY1078" s="1224"/>
      <c r="AZ1078" s="1224"/>
      <c r="BA1078" s="1224"/>
      <c r="BB1078" s="1224"/>
      <c r="BC1078" s="1224"/>
      <c r="BD1078" s="1224"/>
      <c r="BE1078" s="1224"/>
      <c r="BF1078" s="1224"/>
    </row>
    <row r="1079" spans="1:58" ht="9.9499999999999993" customHeight="1">
      <c r="A1079" s="1221">
        <v>43837</v>
      </c>
      <c r="B1079" s="1221"/>
      <c r="C1079" s="1221"/>
      <c r="D1079" s="1222" t="s">
        <v>6809</v>
      </c>
      <c r="E1079" s="1222"/>
      <c r="F1079" s="1222"/>
      <c r="G1079" s="1223">
        <v>332.66</v>
      </c>
      <c r="H1079" s="1223"/>
      <c r="I1079" s="1223"/>
      <c r="J1079" s="1223"/>
      <c r="K1079" s="1223"/>
      <c r="L1079" s="1223"/>
      <c r="M1079" s="1223"/>
      <c r="N1079" s="1223"/>
      <c r="O1079" s="1223">
        <v>332.66</v>
      </c>
      <c r="P1079" s="1223"/>
      <c r="Q1079" s="1223"/>
      <c r="R1079" s="1223"/>
      <c r="S1079" s="1223"/>
      <c r="T1079" s="1223"/>
      <c r="U1079" s="1223"/>
      <c r="V1079" s="1220">
        <v>3002.11</v>
      </c>
      <c r="W1079" s="1220"/>
      <c r="X1079" s="1220"/>
      <c r="Y1079" s="1220"/>
      <c r="Z1079" s="1220"/>
      <c r="AA1079" s="1220"/>
      <c r="AB1079" s="1220"/>
      <c r="AC1079" s="1220"/>
      <c r="AD1079" s="1220"/>
      <c r="AE1079" s="1220"/>
      <c r="AF1079" s="1220"/>
      <c r="AG1079" s="1220"/>
      <c r="AH1079" s="1220"/>
      <c r="AI1079" s="1220"/>
      <c r="AJ1079" s="1220"/>
      <c r="AK1079" s="1220"/>
      <c r="AL1079" s="1220"/>
      <c r="AM1079" s="1225">
        <v>332.66</v>
      </c>
      <c r="AN1079" s="1225"/>
      <c r="AO1079" s="1225"/>
      <c r="AP1079" s="1225"/>
      <c r="AQ1079" s="1225"/>
      <c r="AR1079" s="1225"/>
      <c r="AS1079" s="1225"/>
      <c r="AT1079" s="1225"/>
      <c r="AU1079" s="1225"/>
      <c r="AV1079" s="1225"/>
      <c r="AW1079" s="1225"/>
      <c r="AX1079" s="1225"/>
      <c r="AY1079" s="1225"/>
      <c r="AZ1079" s="1225"/>
      <c r="BA1079" s="1225"/>
      <c r="BB1079" s="1225"/>
      <c r="BC1079" s="1225"/>
      <c r="BD1079" s="1225"/>
      <c r="BE1079" s="1225"/>
      <c r="BF1079" s="1225"/>
    </row>
    <row r="1080" spans="1:58" ht="14.1" customHeight="1">
      <c r="A1080" s="1221">
        <v>43893</v>
      </c>
      <c r="B1080" s="1221"/>
      <c r="C1080" s="1221"/>
      <c r="D1080" s="1222" t="s">
        <v>6810</v>
      </c>
      <c r="E1080" s="1222"/>
      <c r="F1080" s="1222"/>
      <c r="G1080" s="1223">
        <v>392.51</v>
      </c>
      <c r="H1080" s="1223"/>
      <c r="I1080" s="1223"/>
      <c r="J1080" s="1223"/>
      <c r="K1080" s="1223"/>
      <c r="L1080" s="1223"/>
      <c r="M1080" s="1223"/>
      <c r="N1080" s="1223"/>
      <c r="O1080" s="1223">
        <v>392.51</v>
      </c>
      <c r="P1080" s="1223"/>
      <c r="Q1080" s="1223"/>
      <c r="R1080" s="1223"/>
      <c r="S1080" s="1223"/>
      <c r="T1080" s="1223"/>
      <c r="U1080" s="1223"/>
      <c r="V1080" s="1220">
        <v>3394.62</v>
      </c>
      <c r="W1080" s="1220"/>
      <c r="X1080" s="1220"/>
      <c r="Y1080" s="1220"/>
      <c r="Z1080" s="1220"/>
      <c r="AA1080" s="1220"/>
      <c r="AB1080" s="1220"/>
      <c r="AC1080" s="1220"/>
      <c r="AD1080" s="1220"/>
      <c r="AE1080" s="1220"/>
      <c r="AF1080" s="1220"/>
      <c r="AG1080" s="1220"/>
      <c r="AH1080" s="1220"/>
      <c r="AI1080" s="1220"/>
      <c r="AJ1080" s="1220"/>
      <c r="AK1080" s="1220"/>
      <c r="AL1080" s="1220"/>
      <c r="AM1080" s="1225">
        <v>392.51</v>
      </c>
      <c r="AN1080" s="1225"/>
      <c r="AO1080" s="1225"/>
      <c r="AP1080" s="1225"/>
      <c r="AQ1080" s="1225"/>
      <c r="AR1080" s="1225"/>
      <c r="AS1080" s="1225"/>
      <c r="AT1080" s="1225"/>
      <c r="AU1080" s="1225"/>
      <c r="AV1080" s="1225"/>
      <c r="AW1080" s="1225"/>
      <c r="AX1080" s="1225"/>
      <c r="AY1080" s="1225"/>
      <c r="AZ1080" s="1225"/>
      <c r="BA1080" s="1225"/>
      <c r="BB1080" s="1225"/>
      <c r="BC1080" s="1225"/>
      <c r="BD1080" s="1225"/>
      <c r="BE1080" s="1225"/>
      <c r="BF1080" s="1225"/>
    </row>
    <row r="1081" spans="1:58" ht="11.1" customHeight="1">
      <c r="A1081" s="1012" t="s">
        <v>5815</v>
      </c>
    </row>
    <row r="1082" spans="1:58" ht="11.1" customHeight="1">
      <c r="A1082" s="1014" t="s">
        <v>6811</v>
      </c>
    </row>
    <row r="1083" spans="1:58" ht="14.1" customHeight="1">
      <c r="A1083" s="1013" t="s">
        <v>6812</v>
      </c>
    </row>
    <row r="1084" spans="1:58" ht="14.1" customHeight="1">
      <c r="A1084" s="1013" t="s">
        <v>6813</v>
      </c>
    </row>
    <row r="1085" spans="1:58" ht="12.95" customHeight="1">
      <c r="A1085" s="1111"/>
      <c r="B1085" s="1111"/>
      <c r="C1085" s="1111"/>
      <c r="D1085" s="1111"/>
      <c r="E1085" s="1111"/>
      <c r="F1085" s="1111"/>
      <c r="G1085" s="1111"/>
      <c r="H1085" s="1111"/>
      <c r="I1085" s="1111"/>
      <c r="J1085" s="1111"/>
      <c r="K1085" s="1111"/>
      <c r="L1085" s="1111"/>
      <c r="M1085" s="1111"/>
      <c r="N1085" s="1111"/>
      <c r="O1085" s="1111"/>
      <c r="P1085" s="1111"/>
      <c r="Q1085" s="1111"/>
      <c r="R1085" s="1111"/>
      <c r="S1085" s="1111"/>
      <c r="T1085" s="1111"/>
      <c r="U1085" s="1111"/>
      <c r="V1085" s="1111"/>
      <c r="W1085" s="1111"/>
      <c r="X1085" s="1111"/>
      <c r="Y1085" s="1111"/>
    </row>
    <row r="1086" spans="1:58" ht="14.1" customHeight="1">
      <c r="A1086" s="1221">
        <v>43232</v>
      </c>
      <c r="B1086" s="1221"/>
      <c r="C1086" s="1221"/>
      <c r="D1086" s="1222" t="s">
        <v>6814</v>
      </c>
      <c r="E1086" s="1222"/>
      <c r="F1086" s="1222"/>
      <c r="G1086" s="1220">
        <v>1331.23</v>
      </c>
      <c r="H1086" s="1220"/>
      <c r="I1086" s="1220"/>
      <c r="J1086" s="1220"/>
      <c r="K1086" s="1220"/>
      <c r="L1086" s="1220"/>
      <c r="M1086" s="1220"/>
      <c r="N1086" s="1220"/>
      <c r="O1086" s="1220">
        <v>1331.23</v>
      </c>
      <c r="P1086" s="1220"/>
      <c r="Q1086" s="1220"/>
      <c r="R1086" s="1220"/>
      <c r="S1086" s="1220"/>
      <c r="T1086" s="1220"/>
      <c r="U1086" s="1220"/>
      <c r="V1086" s="1220">
        <v>1331.23</v>
      </c>
      <c r="W1086" s="1220"/>
      <c r="X1086" s="1220"/>
      <c r="Y1086" s="1220"/>
      <c r="Z1086" s="1220"/>
      <c r="AA1086" s="1220"/>
      <c r="AB1086" s="1220"/>
      <c r="AC1086" s="1220"/>
      <c r="AD1086" s="1220"/>
      <c r="AE1086" s="1220"/>
      <c r="AF1086" s="1220"/>
      <c r="AG1086" s="1220"/>
      <c r="AH1086" s="1220"/>
      <c r="AI1086" s="1220"/>
      <c r="AJ1086" s="1111"/>
      <c r="AK1086" s="1111"/>
      <c r="AL1086" s="1111"/>
      <c r="AM1086" s="1111"/>
      <c r="AN1086" s="1111"/>
      <c r="AO1086" s="1111"/>
      <c r="AP1086" s="1111"/>
      <c r="AQ1086" s="1111"/>
      <c r="AR1086" s="1111"/>
      <c r="AS1086" s="1111"/>
      <c r="AT1086" s="1111"/>
      <c r="AU1086" s="1111"/>
      <c r="AV1086" s="1111"/>
      <c r="AW1086" s="1111"/>
      <c r="AX1086" s="1111"/>
      <c r="AY1086" s="1111"/>
      <c r="AZ1086" s="1111"/>
      <c r="BA1086" s="1111"/>
      <c r="BB1086" s="1111"/>
      <c r="BC1086" s="1111"/>
      <c r="BD1086" s="1220">
        <v>1331.23</v>
      </c>
      <c r="BE1086" s="1220"/>
      <c r="BF1086" s="1220"/>
    </row>
    <row r="1087" spans="1:58" ht="9.9499999999999993" customHeight="1">
      <c r="A1087" s="1221">
        <v>43232</v>
      </c>
      <c r="B1087" s="1221"/>
      <c r="C1087" s="1221"/>
      <c r="D1087" s="1222" t="s">
        <v>6815</v>
      </c>
      <c r="E1087" s="1222"/>
      <c r="F1087" s="1222"/>
      <c r="G1087" s="1223">
        <v>802.55</v>
      </c>
      <c r="H1087" s="1223"/>
      <c r="I1087" s="1223"/>
      <c r="J1087" s="1223"/>
      <c r="K1087" s="1223"/>
      <c r="L1087" s="1223"/>
      <c r="M1087" s="1223"/>
      <c r="N1087" s="1223"/>
      <c r="O1087" s="1223">
        <v>802.55</v>
      </c>
      <c r="P1087" s="1223"/>
      <c r="Q1087" s="1223"/>
      <c r="R1087" s="1223"/>
      <c r="S1087" s="1223"/>
      <c r="T1087" s="1223"/>
      <c r="U1087" s="1223"/>
      <c r="V1087" s="1220">
        <v>2133.7800000000002</v>
      </c>
      <c r="W1087" s="1220"/>
      <c r="X1087" s="1220"/>
      <c r="Y1087" s="1220"/>
      <c r="Z1087" s="1220"/>
      <c r="AA1087" s="1220"/>
      <c r="AB1087" s="1220"/>
      <c r="AC1087" s="1220"/>
      <c r="AD1087" s="1220"/>
      <c r="AE1087" s="1220"/>
      <c r="AF1087" s="1220"/>
      <c r="AG1087" s="1220"/>
      <c r="AH1087" s="1220"/>
      <c r="AI1087" s="1220"/>
      <c r="AJ1087" s="1111"/>
      <c r="AK1087" s="1111"/>
      <c r="AL1087" s="1111"/>
      <c r="AM1087" s="1111"/>
      <c r="AN1087" s="1111"/>
      <c r="AO1087" s="1111"/>
      <c r="AP1087" s="1111"/>
      <c r="AQ1087" s="1111"/>
      <c r="AR1087" s="1111"/>
      <c r="AS1087" s="1111"/>
      <c r="AT1087" s="1111"/>
      <c r="AU1087" s="1111"/>
      <c r="AV1087" s="1111"/>
      <c r="AW1087" s="1111"/>
      <c r="AX1087" s="1111"/>
      <c r="AY1087" s="1111"/>
      <c r="AZ1087" s="1111"/>
      <c r="BA1087" s="1111"/>
      <c r="BB1087" s="1111"/>
      <c r="BC1087" s="1111"/>
      <c r="BD1087" s="1223">
        <v>802.55</v>
      </c>
      <c r="BE1087" s="1223"/>
      <c r="BF1087" s="1223"/>
    </row>
    <row r="1088" spans="1:58" ht="9.9499999999999993" customHeight="1">
      <c r="A1088" s="1221">
        <v>43232</v>
      </c>
      <c r="B1088" s="1221"/>
      <c r="C1088" s="1221"/>
      <c r="D1088" s="1222" t="s">
        <v>6816</v>
      </c>
      <c r="E1088" s="1222"/>
      <c r="F1088" s="1222"/>
      <c r="G1088" s="1220">
        <v>3308.59</v>
      </c>
      <c r="H1088" s="1220"/>
      <c r="I1088" s="1220"/>
      <c r="J1088" s="1220"/>
      <c r="K1088" s="1220"/>
      <c r="L1088" s="1220"/>
      <c r="M1088" s="1220"/>
      <c r="N1088" s="1220"/>
      <c r="O1088" s="1220">
        <v>3308.59</v>
      </c>
      <c r="P1088" s="1220"/>
      <c r="Q1088" s="1220"/>
      <c r="R1088" s="1220"/>
      <c r="S1088" s="1220"/>
      <c r="T1088" s="1220"/>
      <c r="U1088" s="1220"/>
      <c r="V1088" s="1220">
        <v>5442.37</v>
      </c>
      <c r="W1088" s="1220"/>
      <c r="X1088" s="1220"/>
      <c r="Y1088" s="1220"/>
      <c r="Z1088" s="1220"/>
      <c r="AA1088" s="1220"/>
      <c r="AB1088" s="1220"/>
      <c r="AC1088" s="1220"/>
      <c r="AD1088" s="1220"/>
      <c r="AE1088" s="1220"/>
      <c r="AF1088" s="1220"/>
      <c r="AG1088" s="1220"/>
      <c r="AH1088" s="1220"/>
      <c r="AI1088" s="1220"/>
      <c r="AJ1088" s="1111"/>
      <c r="AK1088" s="1111"/>
      <c r="AL1088" s="1111"/>
      <c r="AM1088" s="1111"/>
      <c r="AN1088" s="1111"/>
      <c r="AO1088" s="1111"/>
      <c r="AP1088" s="1111"/>
      <c r="AQ1088" s="1111"/>
      <c r="AR1088" s="1111"/>
      <c r="AS1088" s="1111"/>
      <c r="AT1088" s="1111"/>
      <c r="AU1088" s="1111"/>
      <c r="AV1088" s="1111"/>
      <c r="AW1088" s="1111"/>
      <c r="AX1088" s="1111"/>
      <c r="AY1088" s="1111"/>
      <c r="AZ1088" s="1111"/>
      <c r="BA1088" s="1111"/>
      <c r="BB1088" s="1111"/>
      <c r="BC1088" s="1111"/>
      <c r="BD1088" s="1220">
        <v>3308.59</v>
      </c>
      <c r="BE1088" s="1220"/>
      <c r="BF1088" s="1220"/>
    </row>
    <row r="1089" spans="1:58" ht="9.9499999999999993" customHeight="1">
      <c r="A1089" s="1221">
        <v>43232</v>
      </c>
      <c r="B1089" s="1221"/>
      <c r="C1089" s="1221"/>
      <c r="D1089" s="1222" t="s">
        <v>6817</v>
      </c>
      <c r="E1089" s="1222"/>
      <c r="F1089" s="1222"/>
      <c r="G1089" s="1220">
        <v>1163.31</v>
      </c>
      <c r="H1089" s="1220"/>
      <c r="I1089" s="1220"/>
      <c r="J1089" s="1220"/>
      <c r="K1089" s="1220"/>
      <c r="L1089" s="1220"/>
      <c r="M1089" s="1220"/>
      <c r="N1089" s="1220"/>
      <c r="O1089" s="1220">
        <v>1163.31</v>
      </c>
      <c r="P1089" s="1220"/>
      <c r="Q1089" s="1220"/>
      <c r="R1089" s="1220"/>
      <c r="S1089" s="1220"/>
      <c r="T1089" s="1220"/>
      <c r="U1089" s="1220"/>
      <c r="V1089" s="1220">
        <v>6605.68</v>
      </c>
      <c r="W1089" s="1220"/>
      <c r="X1089" s="1220"/>
      <c r="Y1089" s="1220"/>
      <c r="Z1089" s="1220"/>
      <c r="AA1089" s="1220"/>
      <c r="AB1089" s="1220"/>
      <c r="AC1089" s="1220"/>
      <c r="AD1089" s="1220"/>
      <c r="AE1089" s="1220"/>
      <c r="AF1089" s="1220"/>
      <c r="AG1089" s="1220"/>
      <c r="AH1089" s="1220"/>
      <c r="AI1089" s="1220"/>
      <c r="AJ1089" s="1111"/>
      <c r="AK1089" s="1111"/>
      <c r="AL1089" s="1111"/>
      <c r="AM1089" s="1111"/>
      <c r="AN1089" s="1111"/>
      <c r="AO1089" s="1111"/>
      <c r="AP1089" s="1111"/>
      <c r="AQ1089" s="1111"/>
      <c r="AR1089" s="1111"/>
      <c r="AS1089" s="1111"/>
      <c r="AT1089" s="1111"/>
      <c r="AU1089" s="1111"/>
      <c r="AV1089" s="1111"/>
      <c r="AW1089" s="1111"/>
      <c r="AX1089" s="1111"/>
      <c r="AY1089" s="1111"/>
      <c r="AZ1089" s="1111"/>
      <c r="BA1089" s="1111"/>
      <c r="BB1089" s="1111"/>
      <c r="BC1089" s="1111"/>
      <c r="BD1089" s="1220">
        <v>1163.31</v>
      </c>
      <c r="BE1089" s="1220"/>
      <c r="BF1089" s="1220"/>
    </row>
    <row r="1090" spans="1:58" ht="9.9499999999999993" customHeight="1">
      <c r="A1090" s="1221">
        <v>43368</v>
      </c>
      <c r="B1090" s="1221"/>
      <c r="C1090" s="1221"/>
      <c r="D1090" s="1222" t="s">
        <v>6818</v>
      </c>
      <c r="E1090" s="1222"/>
      <c r="F1090" s="1222"/>
      <c r="G1090" s="1220">
        <v>1159.92</v>
      </c>
      <c r="H1090" s="1220"/>
      <c r="I1090" s="1220"/>
      <c r="J1090" s="1220"/>
      <c r="K1090" s="1220"/>
      <c r="L1090" s="1220"/>
      <c r="M1090" s="1220"/>
      <c r="N1090" s="1220"/>
      <c r="O1090" s="1220">
        <v>1159.92</v>
      </c>
      <c r="P1090" s="1220"/>
      <c r="Q1090" s="1220"/>
      <c r="R1090" s="1220"/>
      <c r="S1090" s="1220"/>
      <c r="T1090" s="1220"/>
      <c r="U1090" s="1220"/>
      <c r="V1090" s="1220">
        <v>7765.6</v>
      </c>
      <c r="W1090" s="1220"/>
      <c r="X1090" s="1220"/>
      <c r="Y1090" s="1220"/>
      <c r="Z1090" s="1220"/>
      <c r="AA1090" s="1220"/>
      <c r="AB1090" s="1220"/>
      <c r="AC1090" s="1220"/>
      <c r="AD1090" s="1220"/>
      <c r="AE1090" s="1220"/>
      <c r="AF1090" s="1220"/>
      <c r="AG1090" s="1220"/>
      <c r="AH1090" s="1220"/>
      <c r="AI1090" s="1220"/>
      <c r="AJ1090" s="1111"/>
      <c r="AK1090" s="1111"/>
      <c r="AL1090" s="1111"/>
      <c r="AM1090" s="1111"/>
      <c r="AN1090" s="1111"/>
      <c r="AO1090" s="1111"/>
      <c r="AP1090" s="1111"/>
      <c r="AQ1090" s="1111"/>
      <c r="AR1090" s="1111"/>
      <c r="AS1090" s="1111"/>
      <c r="AT1090" s="1111"/>
      <c r="AU1090" s="1111"/>
      <c r="AV1090" s="1111"/>
      <c r="AW1090" s="1111"/>
      <c r="AX1090" s="1111"/>
      <c r="AY1090" s="1111"/>
      <c r="AZ1090" s="1111"/>
      <c r="BA1090" s="1111"/>
      <c r="BB1090" s="1111"/>
      <c r="BC1090" s="1111"/>
      <c r="BD1090" s="1220">
        <v>1159.92</v>
      </c>
      <c r="BE1090" s="1220"/>
      <c r="BF1090" s="1220"/>
    </row>
    <row r="1091" spans="1:58" ht="14.1" customHeight="1">
      <c r="A1091" s="1221">
        <v>44013</v>
      </c>
      <c r="B1091" s="1221"/>
      <c r="C1091" s="1221"/>
      <c r="D1091" s="1222" t="s">
        <v>6819</v>
      </c>
      <c r="E1091" s="1222"/>
      <c r="F1091" s="1222"/>
      <c r="G1091" s="1220">
        <v>1622</v>
      </c>
      <c r="H1091" s="1220"/>
      <c r="I1091" s="1220"/>
      <c r="J1091" s="1220"/>
      <c r="K1091" s="1220"/>
      <c r="L1091" s="1220"/>
      <c r="M1091" s="1220"/>
      <c r="N1091" s="1220"/>
      <c r="O1091" s="1220">
        <v>1622</v>
      </c>
      <c r="P1091" s="1220"/>
      <c r="Q1091" s="1220"/>
      <c r="R1091" s="1220"/>
      <c r="S1091" s="1220"/>
      <c r="T1091" s="1220"/>
      <c r="U1091" s="1220"/>
      <c r="V1091" s="1220">
        <v>9387.6</v>
      </c>
      <c r="W1091" s="1220"/>
      <c r="X1091" s="1220"/>
      <c r="Y1091" s="1220"/>
      <c r="Z1091" s="1220"/>
      <c r="AA1091" s="1220"/>
      <c r="AB1091" s="1220"/>
      <c r="AC1091" s="1220"/>
      <c r="AD1091" s="1220"/>
      <c r="AE1091" s="1220"/>
      <c r="AF1091" s="1220"/>
      <c r="AG1091" s="1220"/>
      <c r="AH1091" s="1220"/>
      <c r="AI1091" s="1220"/>
      <c r="AJ1091" s="1220">
        <v>1622</v>
      </c>
      <c r="AK1091" s="1220"/>
      <c r="AL1091" s="1220"/>
      <c r="AM1091" s="1220"/>
      <c r="AN1091" s="1220"/>
      <c r="AO1091" s="1220"/>
      <c r="AP1091" s="1220"/>
      <c r="AQ1091" s="1220"/>
      <c r="AR1091" s="1220"/>
      <c r="AS1091" s="1220"/>
      <c r="AT1091" s="1220"/>
      <c r="AU1091" s="1220"/>
      <c r="AV1091" s="1220"/>
      <c r="AW1091" s="1220"/>
      <c r="AX1091" s="1220"/>
      <c r="AY1091" s="1220"/>
      <c r="AZ1091" s="1220"/>
      <c r="BA1091" s="1220"/>
      <c r="BB1091" s="1220"/>
      <c r="BC1091" s="1220"/>
      <c r="BD1091" s="1111"/>
      <c r="BE1091" s="1111"/>
      <c r="BF1091" s="1111"/>
    </row>
    <row r="1092" spans="1:58" ht="14.1" customHeight="1">
      <c r="A1092" s="1013" t="s">
        <v>6820</v>
      </c>
    </row>
    <row r="1093" spans="1:58" ht="14.1" customHeight="1">
      <c r="A1093" s="1013" t="s">
        <v>6821</v>
      </c>
    </row>
    <row r="1094" spans="1:58" ht="14.1" customHeight="1">
      <c r="A1094" s="1221">
        <v>43232</v>
      </c>
      <c r="B1094" s="1221"/>
      <c r="C1094" s="1221"/>
      <c r="D1094" s="1222" t="s">
        <v>6822</v>
      </c>
      <c r="E1094" s="1222"/>
      <c r="F1094" s="1222"/>
      <c r="G1094" s="1220">
        <v>5917.69</v>
      </c>
      <c r="H1094" s="1220"/>
      <c r="I1094" s="1220"/>
      <c r="J1094" s="1220"/>
      <c r="K1094" s="1220"/>
      <c r="L1094" s="1220"/>
      <c r="M1094" s="1220"/>
      <c r="N1094" s="1220"/>
      <c r="O1094" s="1220">
        <v>5917.69</v>
      </c>
      <c r="P1094" s="1220"/>
      <c r="Q1094" s="1220"/>
      <c r="R1094" s="1220"/>
      <c r="S1094" s="1220"/>
      <c r="T1094" s="1220"/>
      <c r="U1094" s="1220">
        <v>5917.69</v>
      </c>
      <c r="V1094" s="1220"/>
      <c r="W1094" s="1220"/>
      <c r="X1094" s="1220"/>
      <c r="Y1094" s="1220"/>
      <c r="Z1094" s="1220"/>
      <c r="AA1094" s="1220"/>
      <c r="AB1094" s="1220"/>
      <c r="AC1094" s="1220"/>
      <c r="AD1094" s="1220"/>
      <c r="AE1094" s="1220"/>
      <c r="AF1094" s="1220"/>
      <c r="AG1094" s="1220"/>
      <c r="AH1094" s="1220"/>
      <c r="AI1094" s="1220"/>
      <c r="AJ1094" s="1111"/>
      <c r="AK1094" s="1111"/>
      <c r="AL1094" s="1111"/>
      <c r="AM1094" s="1111"/>
      <c r="AN1094" s="1111"/>
      <c r="AO1094" s="1111"/>
      <c r="AP1094" s="1111"/>
      <c r="AQ1094" s="1111"/>
      <c r="AR1094" s="1111"/>
      <c r="AS1094" s="1111"/>
      <c r="AT1094" s="1111"/>
      <c r="AU1094" s="1111"/>
      <c r="AV1094" s="1111"/>
      <c r="AW1094" s="1111"/>
      <c r="AX1094" s="1111"/>
      <c r="AY1094" s="1111"/>
      <c r="AZ1094" s="1111"/>
      <c r="BA1094" s="1111"/>
      <c r="BB1094" s="1111"/>
      <c r="BC1094" s="1111"/>
      <c r="BD1094" s="1220">
        <v>5917.69</v>
      </c>
      <c r="BE1094" s="1220"/>
      <c r="BF1094" s="1220"/>
    </row>
    <row r="1095" spans="1:58" ht="9.9499999999999993" customHeight="1">
      <c r="A1095" s="1221">
        <v>43232</v>
      </c>
      <c r="B1095" s="1221"/>
      <c r="C1095" s="1221"/>
      <c r="D1095" s="1222" t="s">
        <v>6823</v>
      </c>
      <c r="E1095" s="1222"/>
      <c r="F1095" s="1222"/>
      <c r="G1095" s="1220">
        <v>5155.43</v>
      </c>
      <c r="H1095" s="1220"/>
      <c r="I1095" s="1220"/>
      <c r="J1095" s="1220"/>
      <c r="K1095" s="1220"/>
      <c r="L1095" s="1220"/>
      <c r="M1095" s="1220"/>
      <c r="N1095" s="1220"/>
      <c r="O1095" s="1220">
        <v>5155.43</v>
      </c>
      <c r="P1095" s="1220"/>
      <c r="Q1095" s="1220"/>
      <c r="R1095" s="1220"/>
      <c r="S1095" s="1220"/>
      <c r="T1095" s="1220"/>
      <c r="U1095" s="1220">
        <v>11073.12</v>
      </c>
      <c r="V1095" s="1220"/>
      <c r="W1095" s="1220"/>
      <c r="X1095" s="1220"/>
      <c r="Y1095" s="1220"/>
      <c r="Z1095" s="1220"/>
      <c r="AA1095" s="1220"/>
      <c r="AB1095" s="1220"/>
      <c r="AC1095" s="1220"/>
      <c r="AD1095" s="1220"/>
      <c r="AE1095" s="1220"/>
      <c r="AF1095" s="1220"/>
      <c r="AG1095" s="1220"/>
      <c r="AH1095" s="1220"/>
      <c r="AI1095" s="1220"/>
      <c r="AJ1095" s="1111"/>
      <c r="AK1095" s="1111"/>
      <c r="AL1095" s="1111"/>
      <c r="AM1095" s="1111"/>
      <c r="AN1095" s="1111"/>
      <c r="AO1095" s="1111"/>
      <c r="AP1095" s="1111"/>
      <c r="AQ1095" s="1111"/>
      <c r="AR1095" s="1111"/>
      <c r="AS1095" s="1111"/>
      <c r="AT1095" s="1111"/>
      <c r="AU1095" s="1111"/>
      <c r="AV1095" s="1111"/>
      <c r="AW1095" s="1111"/>
      <c r="AX1095" s="1111"/>
      <c r="AY1095" s="1111"/>
      <c r="AZ1095" s="1111"/>
      <c r="BA1095" s="1111"/>
      <c r="BB1095" s="1111"/>
      <c r="BC1095" s="1111"/>
      <c r="BD1095" s="1220">
        <v>5155.43</v>
      </c>
      <c r="BE1095" s="1220"/>
      <c r="BF1095" s="1220"/>
    </row>
    <row r="1096" spans="1:58" ht="9.9499999999999993" customHeight="1">
      <c r="A1096" s="1221">
        <v>43936</v>
      </c>
      <c r="B1096" s="1221"/>
      <c r="C1096" s="1221"/>
      <c r="D1096" s="1222" t="s">
        <v>6824</v>
      </c>
      <c r="E1096" s="1222"/>
      <c r="F1096" s="1222"/>
      <c r="G1096" s="1220">
        <v>5569</v>
      </c>
      <c r="H1096" s="1220"/>
      <c r="I1096" s="1220"/>
      <c r="J1096" s="1220"/>
      <c r="K1096" s="1220"/>
      <c r="L1096" s="1220"/>
      <c r="M1096" s="1220"/>
      <c r="N1096" s="1220"/>
      <c r="O1096" s="1220">
        <v>5569</v>
      </c>
      <c r="P1096" s="1220"/>
      <c r="Q1096" s="1220"/>
      <c r="R1096" s="1220"/>
      <c r="S1096" s="1220"/>
      <c r="T1096" s="1220"/>
      <c r="U1096" s="1220">
        <v>16642.12</v>
      </c>
      <c r="V1096" s="1220"/>
      <c r="W1096" s="1220"/>
      <c r="X1096" s="1220"/>
      <c r="Y1096" s="1220"/>
      <c r="Z1096" s="1220"/>
      <c r="AA1096" s="1220"/>
      <c r="AB1096" s="1220"/>
      <c r="AC1096" s="1220"/>
      <c r="AD1096" s="1220"/>
      <c r="AE1096" s="1220"/>
      <c r="AF1096" s="1220"/>
      <c r="AG1096" s="1220"/>
      <c r="AH1096" s="1220"/>
      <c r="AI1096" s="1220"/>
      <c r="AJ1096" s="1111"/>
      <c r="AK1096" s="1111"/>
      <c r="AL1096" s="1111"/>
      <c r="AM1096" s="1111"/>
      <c r="AN1096" s="1111"/>
      <c r="AO1096" s="1111"/>
      <c r="AP1096" s="1111"/>
      <c r="AQ1096" s="1111"/>
      <c r="AR1096" s="1111"/>
      <c r="AS1096" s="1111"/>
      <c r="AT1096" s="1111"/>
      <c r="AU1096" s="1111"/>
      <c r="AV1096" s="1111"/>
      <c r="AW1096" s="1111"/>
      <c r="AX1096" s="1111"/>
      <c r="AY1096" s="1111"/>
      <c r="AZ1096" s="1111"/>
      <c r="BA1096" s="1111"/>
      <c r="BB1096" s="1111"/>
      <c r="BC1096" s="1111"/>
      <c r="BD1096" s="1220">
        <v>5569</v>
      </c>
      <c r="BE1096" s="1220"/>
      <c r="BF1096" s="1220"/>
    </row>
    <row r="1097" spans="1:58" ht="9.9499999999999993" customHeight="1">
      <c r="A1097" s="1221">
        <v>43983</v>
      </c>
      <c r="B1097" s="1221"/>
      <c r="C1097" s="1221"/>
      <c r="D1097" s="1222" t="s">
        <v>6825</v>
      </c>
      <c r="E1097" s="1222"/>
      <c r="F1097" s="1222"/>
      <c r="G1097" s="1220">
        <v>5391.97</v>
      </c>
      <c r="H1097" s="1220"/>
      <c r="I1097" s="1220"/>
      <c r="J1097" s="1220"/>
      <c r="K1097" s="1220"/>
      <c r="L1097" s="1220"/>
      <c r="M1097" s="1220"/>
      <c r="N1097" s="1220"/>
      <c r="O1097" s="1220">
        <v>5391.97</v>
      </c>
      <c r="P1097" s="1220"/>
      <c r="Q1097" s="1220"/>
      <c r="R1097" s="1220"/>
      <c r="S1097" s="1220"/>
      <c r="T1097" s="1220"/>
      <c r="U1097" s="1220">
        <v>22034.09</v>
      </c>
      <c r="V1097" s="1220"/>
      <c r="W1097" s="1220"/>
      <c r="X1097" s="1220"/>
      <c r="Y1097" s="1220"/>
      <c r="Z1097" s="1220"/>
      <c r="AA1097" s="1220"/>
      <c r="AB1097" s="1220"/>
      <c r="AC1097" s="1220"/>
      <c r="AD1097" s="1220"/>
      <c r="AE1097" s="1220"/>
      <c r="AF1097" s="1220"/>
      <c r="AG1097" s="1220"/>
      <c r="AH1097" s="1220"/>
      <c r="AI1097" s="1220"/>
      <c r="AJ1097" s="1111"/>
      <c r="AK1097" s="1111"/>
      <c r="AL1097" s="1111"/>
      <c r="AM1097" s="1111"/>
      <c r="AN1097" s="1111"/>
      <c r="AO1097" s="1111"/>
      <c r="AP1097" s="1111"/>
      <c r="AQ1097" s="1111"/>
      <c r="AR1097" s="1111"/>
      <c r="AS1097" s="1111"/>
      <c r="AT1097" s="1111"/>
      <c r="AU1097" s="1111"/>
      <c r="AV1097" s="1111"/>
      <c r="AW1097" s="1111"/>
      <c r="AX1097" s="1111"/>
      <c r="AY1097" s="1111"/>
      <c r="AZ1097" s="1111"/>
      <c r="BA1097" s="1111"/>
      <c r="BB1097" s="1111"/>
      <c r="BC1097" s="1111"/>
      <c r="BD1097" s="1220">
        <v>5391.97</v>
      </c>
      <c r="BE1097" s="1220"/>
      <c r="BF1097" s="1220"/>
    </row>
    <row r="1098" spans="1:58" ht="14.1" customHeight="1">
      <c r="A1098" s="1221">
        <v>44013</v>
      </c>
      <c r="B1098" s="1221"/>
      <c r="C1098" s="1221"/>
      <c r="D1098" s="1222" t="s">
        <v>6826</v>
      </c>
      <c r="E1098" s="1222"/>
      <c r="F1098" s="1222"/>
      <c r="G1098" s="1220">
        <v>7218.52</v>
      </c>
      <c r="H1098" s="1220"/>
      <c r="I1098" s="1220"/>
      <c r="J1098" s="1220"/>
      <c r="K1098" s="1220"/>
      <c r="L1098" s="1220"/>
      <c r="M1098" s="1220"/>
      <c r="N1098" s="1220"/>
      <c r="O1098" s="1220">
        <v>7218.52</v>
      </c>
      <c r="P1098" s="1220"/>
      <c r="Q1098" s="1220"/>
      <c r="R1098" s="1220"/>
      <c r="S1098" s="1220"/>
      <c r="T1098" s="1220"/>
      <c r="U1098" s="1220">
        <v>29252.61</v>
      </c>
      <c r="V1098" s="1220"/>
      <c r="W1098" s="1220"/>
      <c r="X1098" s="1220"/>
      <c r="Y1098" s="1220"/>
      <c r="Z1098" s="1220"/>
      <c r="AA1098" s="1220"/>
      <c r="AB1098" s="1220"/>
      <c r="AC1098" s="1220"/>
      <c r="AD1098" s="1220"/>
      <c r="AE1098" s="1220"/>
      <c r="AF1098" s="1220"/>
      <c r="AG1098" s="1220"/>
      <c r="AH1098" s="1220"/>
      <c r="AI1098" s="1220"/>
      <c r="AJ1098" s="1220">
        <v>7218.52</v>
      </c>
      <c r="AK1098" s="1220"/>
      <c r="AL1098" s="1220"/>
      <c r="AM1098" s="1220"/>
      <c r="AN1098" s="1220"/>
      <c r="AO1098" s="1220"/>
      <c r="AP1098" s="1220"/>
      <c r="AQ1098" s="1220"/>
      <c r="AR1098" s="1220"/>
      <c r="AS1098" s="1220"/>
      <c r="AT1098" s="1220"/>
      <c r="AU1098" s="1220"/>
      <c r="AV1098" s="1220"/>
      <c r="AW1098" s="1220"/>
      <c r="AX1098" s="1220"/>
      <c r="AY1098" s="1220"/>
      <c r="AZ1098" s="1220"/>
      <c r="BA1098" s="1220"/>
      <c r="BB1098" s="1220"/>
      <c r="BC1098" s="1220"/>
      <c r="BD1098" s="1111"/>
      <c r="BE1098" s="1111"/>
      <c r="BF1098" s="1111"/>
    </row>
    <row r="1099" spans="1:58" ht="14.1" customHeight="1">
      <c r="A1099" s="1013" t="s">
        <v>6827</v>
      </c>
    </row>
    <row r="1100" spans="1:58" ht="14.1" customHeight="1">
      <c r="A1100" s="1013" t="s">
        <v>6828</v>
      </c>
    </row>
    <row r="1101" spans="1:58" ht="14.1" customHeight="1">
      <c r="A1101" s="1221">
        <v>43684</v>
      </c>
      <c r="B1101" s="1221"/>
      <c r="C1101" s="1221"/>
      <c r="D1101" s="1222" t="s">
        <v>6829</v>
      </c>
      <c r="E1101" s="1222"/>
      <c r="F1101" s="1222"/>
      <c r="G1101" s="1220">
        <v>2122.0700000000002</v>
      </c>
      <c r="H1101" s="1220"/>
      <c r="I1101" s="1220"/>
      <c r="J1101" s="1220"/>
      <c r="K1101" s="1220"/>
      <c r="L1101" s="1220"/>
      <c r="M1101" s="1220"/>
      <c r="N1101" s="1220"/>
      <c r="O1101" s="1223">
        <v>574.05999999999995</v>
      </c>
      <c r="P1101" s="1223"/>
      <c r="Q1101" s="1223"/>
      <c r="R1101" s="1223"/>
      <c r="S1101" s="1223"/>
      <c r="T1101" s="1223"/>
      <c r="U1101" s="1223"/>
      <c r="V1101" s="1223">
        <v>574.05999999999995</v>
      </c>
      <c r="W1101" s="1223"/>
      <c r="X1101" s="1223"/>
      <c r="Y1101" s="1223"/>
      <c r="Z1101" s="1223"/>
      <c r="AA1101" s="1223"/>
      <c r="AB1101" s="1223"/>
      <c r="AC1101" s="1223"/>
      <c r="AD1101" s="1223"/>
      <c r="AE1101" s="1223"/>
      <c r="AF1101" s="1223"/>
      <c r="AG1101" s="1223"/>
      <c r="AH1101" s="1223"/>
      <c r="AI1101" s="1223"/>
      <c r="AJ1101" s="1223"/>
      <c r="AK1101" s="1223"/>
      <c r="AL1101" s="1223"/>
      <c r="AM1101" s="1225">
        <v>574.05999999999995</v>
      </c>
      <c r="AN1101" s="1225"/>
      <c r="AO1101" s="1225"/>
      <c r="AP1101" s="1225"/>
      <c r="AQ1101" s="1225"/>
      <c r="AR1101" s="1225"/>
      <c r="AS1101" s="1225"/>
      <c r="AT1101" s="1225"/>
      <c r="AU1101" s="1225"/>
      <c r="AV1101" s="1225"/>
      <c r="AW1101" s="1225"/>
      <c r="AX1101" s="1225"/>
      <c r="AY1101" s="1225"/>
      <c r="AZ1101" s="1225"/>
      <c r="BA1101" s="1225"/>
      <c r="BB1101" s="1225"/>
      <c r="BC1101" s="1225"/>
      <c r="BD1101" s="1225"/>
      <c r="BE1101" s="1225"/>
      <c r="BF1101" s="1225"/>
    </row>
    <row r="1102" spans="1:58" ht="9.9499999999999993" customHeight="1">
      <c r="A1102" s="1221">
        <v>43711</v>
      </c>
      <c r="B1102" s="1221"/>
      <c r="C1102" s="1221"/>
      <c r="D1102" s="1222" t="s">
        <v>6830</v>
      </c>
      <c r="E1102" s="1222"/>
      <c r="F1102" s="1222"/>
      <c r="G1102" s="1220">
        <v>2014.23</v>
      </c>
      <c r="H1102" s="1220"/>
      <c r="I1102" s="1220"/>
      <c r="J1102" s="1220"/>
      <c r="K1102" s="1220"/>
      <c r="L1102" s="1220"/>
      <c r="M1102" s="1220"/>
      <c r="N1102" s="1220"/>
      <c r="O1102" s="1220">
        <v>2014.23</v>
      </c>
      <c r="P1102" s="1220"/>
      <c r="Q1102" s="1220"/>
      <c r="R1102" s="1220"/>
      <c r="S1102" s="1220"/>
      <c r="T1102" s="1220"/>
      <c r="U1102" s="1220"/>
      <c r="V1102" s="1220">
        <v>2588.29</v>
      </c>
      <c r="W1102" s="1220"/>
      <c r="X1102" s="1220"/>
      <c r="Y1102" s="1220"/>
      <c r="Z1102" s="1220"/>
      <c r="AA1102" s="1220"/>
      <c r="AB1102" s="1220"/>
      <c r="AC1102" s="1220"/>
      <c r="AD1102" s="1220"/>
      <c r="AE1102" s="1220"/>
      <c r="AF1102" s="1220"/>
      <c r="AG1102" s="1220"/>
      <c r="AH1102" s="1220"/>
      <c r="AI1102" s="1220"/>
      <c r="AJ1102" s="1220"/>
      <c r="AK1102" s="1220"/>
      <c r="AL1102" s="1220"/>
      <c r="AM1102" s="1224">
        <v>2014.23</v>
      </c>
      <c r="AN1102" s="1224"/>
      <c r="AO1102" s="1224"/>
      <c r="AP1102" s="1224"/>
      <c r="AQ1102" s="1224"/>
      <c r="AR1102" s="1224"/>
      <c r="AS1102" s="1224"/>
      <c r="AT1102" s="1224"/>
      <c r="AU1102" s="1224"/>
      <c r="AV1102" s="1224"/>
      <c r="AW1102" s="1224"/>
      <c r="AX1102" s="1224"/>
      <c r="AY1102" s="1224"/>
      <c r="AZ1102" s="1224"/>
      <c r="BA1102" s="1224"/>
      <c r="BB1102" s="1224"/>
      <c r="BC1102" s="1224"/>
      <c r="BD1102" s="1224"/>
      <c r="BE1102" s="1224"/>
      <c r="BF1102" s="1224"/>
    </row>
    <row r="1103" spans="1:58" ht="9.9499999999999993" customHeight="1">
      <c r="A1103" s="1221">
        <v>43741</v>
      </c>
      <c r="B1103" s="1221"/>
      <c r="C1103" s="1221"/>
      <c r="D1103" s="1222" t="s">
        <v>6831</v>
      </c>
      <c r="E1103" s="1222"/>
      <c r="F1103" s="1222"/>
      <c r="G1103" s="1220">
        <v>1906.38</v>
      </c>
      <c r="H1103" s="1220"/>
      <c r="I1103" s="1220"/>
      <c r="J1103" s="1220"/>
      <c r="K1103" s="1220"/>
      <c r="L1103" s="1220"/>
      <c r="M1103" s="1220"/>
      <c r="N1103" s="1220"/>
      <c r="O1103" s="1220">
        <v>1906.38</v>
      </c>
      <c r="P1103" s="1220"/>
      <c r="Q1103" s="1220"/>
      <c r="R1103" s="1220"/>
      <c r="S1103" s="1220"/>
      <c r="T1103" s="1220"/>
      <c r="U1103" s="1220"/>
      <c r="V1103" s="1220">
        <v>4494.67</v>
      </c>
      <c r="W1103" s="1220"/>
      <c r="X1103" s="1220"/>
      <c r="Y1103" s="1220"/>
      <c r="Z1103" s="1220"/>
      <c r="AA1103" s="1220"/>
      <c r="AB1103" s="1220"/>
      <c r="AC1103" s="1220"/>
      <c r="AD1103" s="1220"/>
      <c r="AE1103" s="1220"/>
      <c r="AF1103" s="1220"/>
      <c r="AG1103" s="1220"/>
      <c r="AH1103" s="1220"/>
      <c r="AI1103" s="1220"/>
      <c r="AJ1103" s="1220"/>
      <c r="AK1103" s="1220"/>
      <c r="AL1103" s="1220"/>
      <c r="AM1103" s="1224">
        <v>1906.38</v>
      </c>
      <c r="AN1103" s="1224"/>
      <c r="AO1103" s="1224"/>
      <c r="AP1103" s="1224"/>
      <c r="AQ1103" s="1224"/>
      <c r="AR1103" s="1224"/>
      <c r="AS1103" s="1224"/>
      <c r="AT1103" s="1224"/>
      <c r="AU1103" s="1224"/>
      <c r="AV1103" s="1224"/>
      <c r="AW1103" s="1224"/>
      <c r="AX1103" s="1224"/>
      <c r="AY1103" s="1224"/>
      <c r="AZ1103" s="1224"/>
      <c r="BA1103" s="1224"/>
      <c r="BB1103" s="1224"/>
      <c r="BC1103" s="1224"/>
      <c r="BD1103" s="1224"/>
      <c r="BE1103" s="1224"/>
      <c r="BF1103" s="1224"/>
    </row>
    <row r="1104" spans="1:58" ht="14.1" customHeight="1">
      <c r="A1104" s="1221">
        <v>43800</v>
      </c>
      <c r="B1104" s="1221"/>
      <c r="C1104" s="1221"/>
      <c r="D1104" s="1222" t="s">
        <v>6832</v>
      </c>
      <c r="E1104" s="1222"/>
      <c r="F1104" s="1222"/>
      <c r="G1104" s="1220">
        <v>1510.95</v>
      </c>
      <c r="H1104" s="1220"/>
      <c r="I1104" s="1220"/>
      <c r="J1104" s="1220"/>
      <c r="K1104" s="1220"/>
      <c r="L1104" s="1220"/>
      <c r="M1104" s="1220"/>
      <c r="N1104" s="1220"/>
      <c r="O1104" s="1220">
        <v>1510.95</v>
      </c>
      <c r="P1104" s="1220"/>
      <c r="Q1104" s="1220"/>
      <c r="R1104" s="1220"/>
      <c r="S1104" s="1220"/>
      <c r="T1104" s="1220"/>
      <c r="U1104" s="1220"/>
      <c r="V1104" s="1220">
        <v>6005.62</v>
      </c>
      <c r="W1104" s="1220"/>
      <c r="X1104" s="1220"/>
      <c r="Y1104" s="1220"/>
      <c r="Z1104" s="1220"/>
      <c r="AA1104" s="1220"/>
      <c r="AB1104" s="1220"/>
      <c r="AC1104" s="1220"/>
      <c r="AD1104" s="1220"/>
      <c r="AE1104" s="1220"/>
      <c r="AF1104" s="1220"/>
      <c r="AG1104" s="1220"/>
      <c r="AH1104" s="1220"/>
      <c r="AI1104" s="1220"/>
      <c r="AJ1104" s="1220"/>
      <c r="AK1104" s="1220"/>
      <c r="AL1104" s="1220"/>
      <c r="AM1104" s="1224">
        <v>1510.95</v>
      </c>
      <c r="AN1104" s="1224"/>
      <c r="AO1104" s="1224"/>
      <c r="AP1104" s="1224"/>
      <c r="AQ1104" s="1224"/>
      <c r="AR1104" s="1224"/>
      <c r="AS1104" s="1224"/>
      <c r="AT1104" s="1224"/>
      <c r="AU1104" s="1224"/>
      <c r="AV1104" s="1224"/>
      <c r="AW1104" s="1224"/>
      <c r="AX1104" s="1224"/>
      <c r="AY1104" s="1224"/>
      <c r="AZ1104" s="1224"/>
      <c r="BA1104" s="1224"/>
      <c r="BB1104" s="1224"/>
      <c r="BC1104" s="1224"/>
      <c r="BD1104" s="1224"/>
      <c r="BE1104" s="1224"/>
      <c r="BF1104" s="1224"/>
    </row>
    <row r="1105" spans="1:58" ht="14.1" customHeight="1">
      <c r="A1105" s="1013" t="s">
        <v>6833</v>
      </c>
    </row>
    <row r="1106" spans="1:58" ht="14.1" customHeight="1">
      <c r="A1106" s="1013" t="s">
        <v>6834</v>
      </c>
    </row>
    <row r="1107" spans="1:58" ht="14.1" customHeight="1">
      <c r="A1107" s="1221">
        <v>43530</v>
      </c>
      <c r="B1107" s="1221"/>
      <c r="C1107" s="1221"/>
      <c r="D1107" s="1222" t="s">
        <v>6835</v>
      </c>
      <c r="E1107" s="1222"/>
      <c r="F1107" s="1222"/>
      <c r="G1107" s="1223">
        <v>598.54</v>
      </c>
      <c r="H1107" s="1223"/>
      <c r="I1107" s="1223"/>
      <c r="J1107" s="1223"/>
      <c r="K1107" s="1223"/>
      <c r="L1107" s="1223"/>
      <c r="M1107" s="1223"/>
      <c r="N1107" s="1223"/>
      <c r="O1107" s="1223">
        <v>598.54</v>
      </c>
      <c r="P1107" s="1223"/>
      <c r="Q1107" s="1223"/>
      <c r="R1107" s="1223"/>
      <c r="S1107" s="1223"/>
      <c r="T1107" s="1223"/>
      <c r="U1107" s="1223">
        <v>598.54</v>
      </c>
      <c r="V1107" s="1223"/>
      <c r="W1107" s="1223"/>
      <c r="X1107" s="1223"/>
      <c r="Y1107" s="1223"/>
      <c r="Z1107" s="1223"/>
      <c r="AA1107" s="1223"/>
      <c r="AB1107" s="1223"/>
      <c r="AC1107" s="1223"/>
      <c r="AD1107" s="1111"/>
      <c r="AE1107" s="1111"/>
      <c r="AF1107" s="1111"/>
      <c r="AG1107" s="1111"/>
      <c r="AH1107" s="1111"/>
      <c r="AI1107" s="1111"/>
      <c r="AJ1107" s="1111"/>
      <c r="AK1107" s="1111"/>
      <c r="AL1107" s="1111"/>
      <c r="AM1107" s="1111"/>
      <c r="AN1107" s="1111"/>
      <c r="AO1107" s="1111"/>
      <c r="AP1107" s="1111"/>
      <c r="AQ1107" s="1111"/>
      <c r="AR1107" s="1111"/>
      <c r="AS1107" s="1111"/>
      <c r="AT1107" s="1111"/>
      <c r="AU1107" s="1111"/>
      <c r="AV1107" s="1111"/>
      <c r="AW1107" s="1225">
        <v>598.54</v>
      </c>
      <c r="AX1107" s="1225"/>
      <c r="AY1107" s="1225"/>
      <c r="AZ1107" s="1225"/>
      <c r="BA1107" s="1225"/>
      <c r="BB1107" s="1225"/>
      <c r="BC1107" s="1225"/>
      <c r="BD1107" s="1225"/>
      <c r="BE1107" s="1225"/>
      <c r="BF1107" s="1225"/>
    </row>
    <row r="1108" spans="1:58" ht="9.9499999999999993" customHeight="1">
      <c r="A1108" s="1221">
        <v>43530</v>
      </c>
      <c r="B1108" s="1221"/>
      <c r="C1108" s="1221"/>
      <c r="D1108" s="1222" t="s">
        <v>6836</v>
      </c>
      <c r="E1108" s="1222"/>
      <c r="F1108" s="1222"/>
      <c r="G1108" s="1220">
        <v>5289.53</v>
      </c>
      <c r="H1108" s="1220"/>
      <c r="I1108" s="1220"/>
      <c r="J1108" s="1220"/>
      <c r="K1108" s="1220"/>
      <c r="L1108" s="1220"/>
      <c r="M1108" s="1220"/>
      <c r="N1108" s="1220"/>
      <c r="O1108" s="1220">
        <v>5289.53</v>
      </c>
      <c r="P1108" s="1220"/>
      <c r="Q1108" s="1220"/>
      <c r="R1108" s="1220"/>
      <c r="S1108" s="1220"/>
      <c r="T1108" s="1220"/>
      <c r="U1108" s="1220">
        <v>5888.07</v>
      </c>
      <c r="V1108" s="1220"/>
      <c r="W1108" s="1220"/>
      <c r="X1108" s="1220"/>
      <c r="Y1108" s="1220"/>
      <c r="Z1108" s="1220"/>
      <c r="AA1108" s="1220"/>
      <c r="AB1108" s="1220"/>
      <c r="AC1108" s="1220"/>
      <c r="AD1108" s="1111"/>
      <c r="AE1108" s="1111"/>
      <c r="AF1108" s="1111"/>
      <c r="AG1108" s="1111"/>
      <c r="AH1108" s="1111"/>
      <c r="AI1108" s="1111"/>
      <c r="AJ1108" s="1111"/>
      <c r="AK1108" s="1111"/>
      <c r="AL1108" s="1111"/>
      <c r="AM1108" s="1111"/>
      <c r="AN1108" s="1111"/>
      <c r="AO1108" s="1111"/>
      <c r="AP1108" s="1111"/>
      <c r="AQ1108" s="1111"/>
      <c r="AR1108" s="1111"/>
      <c r="AS1108" s="1111"/>
      <c r="AT1108" s="1111"/>
      <c r="AU1108" s="1111"/>
      <c r="AV1108" s="1111"/>
      <c r="AW1108" s="1224">
        <v>5289.53</v>
      </c>
      <c r="AX1108" s="1224"/>
      <c r="AY1108" s="1224"/>
      <c r="AZ1108" s="1224"/>
      <c r="BA1108" s="1224"/>
      <c r="BB1108" s="1224"/>
      <c r="BC1108" s="1224"/>
      <c r="BD1108" s="1224"/>
      <c r="BE1108" s="1224"/>
      <c r="BF1108" s="1224"/>
    </row>
    <row r="1109" spans="1:58" ht="9.9499999999999993" customHeight="1">
      <c r="A1109" s="1221">
        <v>43368</v>
      </c>
      <c r="B1109" s="1221"/>
      <c r="C1109" s="1221"/>
      <c r="D1109" s="1222" t="s">
        <v>6837</v>
      </c>
      <c r="E1109" s="1222"/>
      <c r="F1109" s="1222"/>
      <c r="G1109" s="1220">
        <v>5067.67</v>
      </c>
      <c r="H1109" s="1220"/>
      <c r="I1109" s="1220"/>
      <c r="J1109" s="1220"/>
      <c r="K1109" s="1220"/>
      <c r="L1109" s="1220"/>
      <c r="M1109" s="1220"/>
      <c r="N1109" s="1220"/>
      <c r="O1109" s="1220">
        <v>5067.67</v>
      </c>
      <c r="P1109" s="1220"/>
      <c r="Q1109" s="1220"/>
      <c r="R1109" s="1220"/>
      <c r="S1109" s="1220"/>
      <c r="T1109" s="1220"/>
      <c r="U1109" s="1220">
        <v>10955.74</v>
      </c>
      <c r="V1109" s="1220"/>
      <c r="W1109" s="1220"/>
      <c r="X1109" s="1220"/>
      <c r="Y1109" s="1220"/>
      <c r="Z1109" s="1220"/>
      <c r="AA1109" s="1220"/>
      <c r="AB1109" s="1220"/>
      <c r="AC1109" s="1220"/>
      <c r="AD1109" s="1111"/>
      <c r="AE1109" s="1111"/>
      <c r="AF1109" s="1111"/>
      <c r="AG1109" s="1111"/>
      <c r="AH1109" s="1111"/>
      <c r="AI1109" s="1111"/>
      <c r="AJ1109" s="1111"/>
      <c r="AK1109" s="1111"/>
      <c r="AL1109" s="1111"/>
      <c r="AM1109" s="1111"/>
      <c r="AN1109" s="1111"/>
      <c r="AO1109" s="1111"/>
      <c r="AP1109" s="1111"/>
      <c r="AQ1109" s="1111"/>
      <c r="AR1109" s="1111"/>
      <c r="AS1109" s="1111"/>
      <c r="AT1109" s="1111"/>
      <c r="AU1109" s="1111"/>
      <c r="AV1109" s="1111"/>
      <c r="AW1109" s="1224">
        <v>5067.67</v>
      </c>
      <c r="AX1109" s="1224"/>
      <c r="AY1109" s="1224"/>
      <c r="AZ1109" s="1224"/>
      <c r="BA1109" s="1224"/>
      <c r="BB1109" s="1224"/>
      <c r="BC1109" s="1224"/>
      <c r="BD1109" s="1224"/>
      <c r="BE1109" s="1224"/>
      <c r="BF1109" s="1224"/>
    </row>
    <row r="1110" spans="1:58" ht="14.1" customHeight="1">
      <c r="A1110" s="1221">
        <v>44026</v>
      </c>
      <c r="B1110" s="1221"/>
      <c r="C1110" s="1221"/>
      <c r="D1110" s="1222" t="s">
        <v>6838</v>
      </c>
      <c r="E1110" s="1222"/>
      <c r="F1110" s="1222"/>
      <c r="G1110" s="1220">
        <v>9474.74</v>
      </c>
      <c r="H1110" s="1220"/>
      <c r="I1110" s="1220"/>
      <c r="J1110" s="1220"/>
      <c r="K1110" s="1220"/>
      <c r="L1110" s="1220"/>
      <c r="M1110" s="1220"/>
      <c r="N1110" s="1220"/>
      <c r="O1110" s="1220">
        <v>9474.74</v>
      </c>
      <c r="P1110" s="1220"/>
      <c r="Q1110" s="1220"/>
      <c r="R1110" s="1220"/>
      <c r="S1110" s="1220"/>
      <c r="T1110" s="1220"/>
      <c r="U1110" s="1220">
        <v>20430.48</v>
      </c>
      <c r="V1110" s="1220"/>
      <c r="W1110" s="1220"/>
      <c r="X1110" s="1220"/>
      <c r="Y1110" s="1220"/>
      <c r="Z1110" s="1220"/>
      <c r="AA1110" s="1220"/>
      <c r="AB1110" s="1220"/>
      <c r="AC1110" s="1220"/>
      <c r="AD1110" s="1232">
        <v>9474.74</v>
      </c>
      <c r="AE1110" s="1232"/>
      <c r="AF1110" s="1232"/>
      <c r="AG1110" s="1232"/>
      <c r="AH1110" s="1232"/>
      <c r="AI1110" s="1232"/>
      <c r="AJ1110" s="1232"/>
      <c r="AK1110" s="1232"/>
      <c r="AL1110" s="1232"/>
      <c r="AM1110" s="1232"/>
      <c r="AN1110" s="1232"/>
      <c r="AO1110" s="1232"/>
      <c r="AP1110" s="1232"/>
      <c r="AQ1110" s="1232"/>
      <c r="AR1110" s="1232"/>
      <c r="AS1110" s="1232"/>
      <c r="AT1110" s="1232"/>
      <c r="AU1110" s="1232"/>
      <c r="AV1110" s="1232"/>
      <c r="AW1110" s="1111"/>
      <c r="AX1110" s="1111"/>
      <c r="AY1110" s="1111"/>
      <c r="AZ1110" s="1111"/>
      <c r="BA1110" s="1111"/>
      <c r="BB1110" s="1111"/>
      <c r="BC1110" s="1111"/>
      <c r="BD1110" s="1111"/>
      <c r="BE1110" s="1111"/>
      <c r="BF1110" s="1111"/>
    </row>
    <row r="1111" spans="1:58" ht="14.1" customHeight="1">
      <c r="A1111" s="1013" t="s">
        <v>6839</v>
      </c>
    </row>
    <row r="1112" spans="1:58" ht="14.1" customHeight="1">
      <c r="A1112" s="1013" t="s">
        <v>6840</v>
      </c>
    </row>
    <row r="1113" spans="1:58" ht="11.1" customHeight="1">
      <c r="A1113" s="1014" t="s">
        <v>6841</v>
      </c>
    </row>
    <row r="1114" spans="1:58" ht="11.1" customHeight="1">
      <c r="A1114" s="1111"/>
      <c r="B1114" s="1111"/>
      <c r="C1114" s="1111"/>
      <c r="D1114" s="1111"/>
      <c r="E1114" s="1111"/>
      <c r="F1114" s="1111"/>
      <c r="G1114" s="1111"/>
      <c r="H1114" s="1111"/>
      <c r="I1114" s="1111"/>
      <c r="J1114" s="1111"/>
      <c r="K1114" s="1111"/>
      <c r="L1114" s="1111"/>
      <c r="M1114" s="1111"/>
      <c r="N1114" s="1111"/>
      <c r="O1114" s="1111"/>
      <c r="P1114" s="1111"/>
      <c r="Q1114" s="1111"/>
      <c r="R1114" s="1111"/>
      <c r="S1114" s="1111"/>
      <c r="T1114" s="1111"/>
      <c r="U1114" s="1111"/>
      <c r="V1114" s="1111"/>
      <c r="W1114" s="1111"/>
      <c r="X1114" s="1111"/>
      <c r="Y1114" s="1111"/>
    </row>
    <row r="1115" spans="1:58" ht="11.1" customHeight="1">
      <c r="A1115" s="1012" t="s">
        <v>5815</v>
      </c>
    </row>
    <row r="1116" spans="1:58" ht="14.1" customHeight="1">
      <c r="A1116" s="1221">
        <v>43528</v>
      </c>
      <c r="B1116" s="1221"/>
      <c r="C1116" s="1221"/>
      <c r="D1116" s="1222" t="s">
        <v>6842</v>
      </c>
      <c r="E1116" s="1222"/>
      <c r="F1116" s="1222"/>
      <c r="G1116" s="1220">
        <v>3487.73</v>
      </c>
      <c r="H1116" s="1220"/>
      <c r="I1116" s="1220"/>
      <c r="J1116" s="1220"/>
      <c r="K1116" s="1220"/>
      <c r="L1116" s="1220"/>
      <c r="M1116" s="1220"/>
      <c r="N1116" s="1220"/>
      <c r="O1116" s="1220">
        <v>3487.73</v>
      </c>
      <c r="P1116" s="1220"/>
      <c r="Q1116" s="1220"/>
      <c r="R1116" s="1220"/>
      <c r="S1116" s="1220"/>
      <c r="T1116" s="1220"/>
      <c r="U1116" s="1220">
        <v>7231.31</v>
      </c>
      <c r="V1116" s="1220"/>
      <c r="W1116" s="1220"/>
      <c r="X1116" s="1220"/>
      <c r="Y1116" s="1220"/>
      <c r="Z1116" s="1220"/>
      <c r="AA1116" s="1220"/>
      <c r="AB1116" s="1220"/>
      <c r="AC1116" s="1220"/>
      <c r="AD1116" s="1220"/>
      <c r="AE1116" s="1220"/>
      <c r="AF1116" s="1220"/>
      <c r="AG1116" s="1220"/>
      <c r="AH1116" s="1220"/>
      <c r="AI1116" s="1220"/>
      <c r="AJ1116" s="1111"/>
      <c r="AK1116" s="1111"/>
      <c r="AL1116" s="1111"/>
      <c r="AM1116" s="1111"/>
      <c r="AN1116" s="1111"/>
      <c r="AO1116" s="1111"/>
      <c r="AP1116" s="1111"/>
      <c r="AQ1116" s="1111"/>
      <c r="AR1116" s="1111"/>
      <c r="AS1116" s="1111"/>
      <c r="AT1116" s="1111"/>
      <c r="AU1116" s="1111"/>
      <c r="AV1116" s="1111"/>
      <c r="AW1116" s="1111"/>
      <c r="AX1116" s="1111"/>
      <c r="AY1116" s="1111"/>
      <c r="AZ1116" s="1111"/>
      <c r="BA1116" s="1111"/>
      <c r="BB1116" s="1111"/>
      <c r="BC1116" s="1111"/>
      <c r="BD1116" s="1220">
        <v>3487.73</v>
      </c>
      <c r="BE1116" s="1220"/>
      <c r="BF1116" s="1220"/>
    </row>
    <row r="1117" spans="1:58" ht="9.9499999999999993" customHeight="1">
      <c r="A1117" s="1221">
        <v>43984</v>
      </c>
      <c r="B1117" s="1221"/>
      <c r="C1117" s="1221"/>
      <c r="D1117" s="1222" t="s">
        <v>6843</v>
      </c>
      <c r="E1117" s="1222"/>
      <c r="F1117" s="1222"/>
      <c r="G1117" s="1220">
        <v>3564.97</v>
      </c>
      <c r="H1117" s="1220"/>
      <c r="I1117" s="1220"/>
      <c r="J1117" s="1220"/>
      <c r="K1117" s="1220"/>
      <c r="L1117" s="1220"/>
      <c r="M1117" s="1220"/>
      <c r="N1117" s="1220"/>
      <c r="O1117" s="1220">
        <v>3564.97</v>
      </c>
      <c r="P1117" s="1220"/>
      <c r="Q1117" s="1220"/>
      <c r="R1117" s="1220"/>
      <c r="S1117" s="1220"/>
      <c r="T1117" s="1220"/>
      <c r="U1117" s="1220">
        <v>10796.28</v>
      </c>
      <c r="V1117" s="1220"/>
      <c r="W1117" s="1220"/>
      <c r="X1117" s="1220"/>
      <c r="Y1117" s="1220"/>
      <c r="Z1117" s="1220"/>
      <c r="AA1117" s="1220"/>
      <c r="AB1117" s="1220"/>
      <c r="AC1117" s="1220"/>
      <c r="AD1117" s="1220"/>
      <c r="AE1117" s="1220"/>
      <c r="AF1117" s="1220"/>
      <c r="AG1117" s="1220"/>
      <c r="AH1117" s="1220"/>
      <c r="AI1117" s="1220"/>
      <c r="AJ1117" s="1111"/>
      <c r="AK1117" s="1111"/>
      <c r="AL1117" s="1111"/>
      <c r="AM1117" s="1111"/>
      <c r="AN1117" s="1111"/>
      <c r="AO1117" s="1111"/>
      <c r="AP1117" s="1111"/>
      <c r="AQ1117" s="1111"/>
      <c r="AR1117" s="1111"/>
      <c r="AS1117" s="1111"/>
      <c r="AT1117" s="1111"/>
      <c r="AU1117" s="1111"/>
      <c r="AV1117" s="1111"/>
      <c r="AW1117" s="1111"/>
      <c r="AX1117" s="1111"/>
      <c r="AY1117" s="1111"/>
      <c r="AZ1117" s="1111"/>
      <c r="BA1117" s="1111"/>
      <c r="BB1117" s="1111"/>
      <c r="BC1117" s="1111"/>
      <c r="BD1117" s="1220">
        <v>3564.97</v>
      </c>
      <c r="BE1117" s="1220"/>
      <c r="BF1117" s="1220"/>
    </row>
    <row r="1118" spans="1:58" ht="14.1" customHeight="1">
      <c r="A1118" s="1221">
        <v>44015</v>
      </c>
      <c r="B1118" s="1221"/>
      <c r="C1118" s="1221"/>
      <c r="D1118" s="1222" t="s">
        <v>6844</v>
      </c>
      <c r="E1118" s="1222"/>
      <c r="F1118" s="1222"/>
      <c r="G1118" s="1220">
        <v>3489.48</v>
      </c>
      <c r="H1118" s="1220"/>
      <c r="I1118" s="1220"/>
      <c r="J1118" s="1220"/>
      <c r="K1118" s="1220"/>
      <c r="L1118" s="1220"/>
      <c r="M1118" s="1220"/>
      <c r="N1118" s="1220"/>
      <c r="O1118" s="1220">
        <v>3489.48</v>
      </c>
      <c r="P1118" s="1220"/>
      <c r="Q1118" s="1220"/>
      <c r="R1118" s="1220"/>
      <c r="S1118" s="1220"/>
      <c r="T1118" s="1220"/>
      <c r="U1118" s="1220">
        <v>14285.76</v>
      </c>
      <c r="V1118" s="1220"/>
      <c r="W1118" s="1220"/>
      <c r="X1118" s="1220"/>
      <c r="Y1118" s="1220"/>
      <c r="Z1118" s="1220"/>
      <c r="AA1118" s="1220"/>
      <c r="AB1118" s="1220"/>
      <c r="AC1118" s="1220"/>
      <c r="AD1118" s="1220"/>
      <c r="AE1118" s="1220"/>
      <c r="AF1118" s="1220"/>
      <c r="AG1118" s="1220"/>
      <c r="AH1118" s="1220"/>
      <c r="AI1118" s="1220"/>
      <c r="AJ1118" s="1220">
        <v>3489.48</v>
      </c>
      <c r="AK1118" s="1220"/>
      <c r="AL1118" s="1220"/>
      <c r="AM1118" s="1220"/>
      <c r="AN1118" s="1220"/>
      <c r="AO1118" s="1220"/>
      <c r="AP1118" s="1220"/>
      <c r="AQ1118" s="1220"/>
      <c r="AR1118" s="1220"/>
      <c r="AS1118" s="1220"/>
      <c r="AT1118" s="1220"/>
      <c r="AU1118" s="1220"/>
      <c r="AV1118" s="1220"/>
      <c r="AW1118" s="1220"/>
      <c r="AX1118" s="1220"/>
      <c r="AY1118" s="1220"/>
      <c r="AZ1118" s="1220"/>
      <c r="BA1118" s="1220"/>
      <c r="BB1118" s="1220"/>
      <c r="BC1118" s="1220"/>
      <c r="BD1118" s="1111"/>
      <c r="BE1118" s="1111"/>
      <c r="BF1118" s="1111"/>
    </row>
    <row r="1119" spans="1:58" ht="14.1" customHeight="1">
      <c r="A1119" s="1013" t="s">
        <v>6845</v>
      </c>
    </row>
    <row r="1120" spans="1:58" ht="14.1" customHeight="1">
      <c r="A1120" s="1013" t="s">
        <v>6846</v>
      </c>
    </row>
    <row r="1121" spans="1:58" ht="14.1" customHeight="1">
      <c r="A1121" s="1221">
        <v>43232</v>
      </c>
      <c r="B1121" s="1221"/>
      <c r="C1121" s="1221"/>
      <c r="D1121" s="1222" t="s">
        <v>6847</v>
      </c>
      <c r="E1121" s="1222"/>
      <c r="F1121" s="1222"/>
      <c r="G1121" s="1223">
        <v>109.56</v>
      </c>
      <c r="H1121" s="1223"/>
      <c r="I1121" s="1223"/>
      <c r="J1121" s="1223"/>
      <c r="K1121" s="1223"/>
      <c r="L1121" s="1223"/>
      <c r="M1121" s="1223"/>
      <c r="N1121" s="1223"/>
      <c r="O1121" s="1223">
        <v>109.56</v>
      </c>
      <c r="P1121" s="1223"/>
      <c r="Q1121" s="1223"/>
      <c r="R1121" s="1223"/>
      <c r="S1121" s="1223"/>
      <c r="T1121" s="1223"/>
      <c r="U1121" s="1223"/>
      <c r="V1121" s="1223">
        <v>109.56</v>
      </c>
      <c r="W1121" s="1223"/>
      <c r="X1121" s="1223"/>
      <c r="Y1121" s="1223"/>
      <c r="Z1121" s="1223"/>
      <c r="AA1121" s="1223"/>
      <c r="AB1121" s="1223"/>
      <c r="AC1121" s="1223"/>
      <c r="AD1121" s="1223"/>
      <c r="AE1121" s="1223"/>
      <c r="AF1121" s="1223"/>
      <c r="AG1121" s="1223"/>
      <c r="AH1121" s="1223"/>
      <c r="AI1121" s="1223"/>
      <c r="AJ1121" s="1223"/>
      <c r="AK1121" s="1223"/>
      <c r="AL1121" s="1223"/>
      <c r="AM1121" s="1225">
        <v>109.56</v>
      </c>
      <c r="AN1121" s="1225"/>
      <c r="AO1121" s="1225"/>
      <c r="AP1121" s="1225"/>
      <c r="AQ1121" s="1225"/>
      <c r="AR1121" s="1225"/>
      <c r="AS1121" s="1225"/>
      <c r="AT1121" s="1225"/>
      <c r="AU1121" s="1225"/>
      <c r="AV1121" s="1225"/>
      <c r="AW1121" s="1225"/>
      <c r="AX1121" s="1225"/>
      <c r="AY1121" s="1225"/>
      <c r="AZ1121" s="1225"/>
      <c r="BA1121" s="1225"/>
      <c r="BB1121" s="1225"/>
      <c r="BC1121" s="1225"/>
      <c r="BD1121" s="1225"/>
      <c r="BE1121" s="1225"/>
      <c r="BF1121" s="1225"/>
    </row>
    <row r="1122" spans="1:58" ht="9.9499999999999993" customHeight="1">
      <c r="A1122" s="1221">
        <v>43232</v>
      </c>
      <c r="B1122" s="1221"/>
      <c r="C1122" s="1221"/>
      <c r="D1122" s="1222" t="s">
        <v>6848</v>
      </c>
      <c r="E1122" s="1222"/>
      <c r="F1122" s="1222"/>
      <c r="G1122" s="1223">
        <v>129.4</v>
      </c>
      <c r="H1122" s="1223"/>
      <c r="I1122" s="1223"/>
      <c r="J1122" s="1223"/>
      <c r="K1122" s="1223"/>
      <c r="L1122" s="1223"/>
      <c r="M1122" s="1223"/>
      <c r="N1122" s="1223"/>
      <c r="O1122" s="1223">
        <v>129.4</v>
      </c>
      <c r="P1122" s="1223"/>
      <c r="Q1122" s="1223"/>
      <c r="R1122" s="1223"/>
      <c r="S1122" s="1223"/>
      <c r="T1122" s="1223"/>
      <c r="U1122" s="1223"/>
      <c r="V1122" s="1223">
        <v>238.96</v>
      </c>
      <c r="W1122" s="1223"/>
      <c r="X1122" s="1223"/>
      <c r="Y1122" s="1223"/>
      <c r="Z1122" s="1223"/>
      <c r="AA1122" s="1223"/>
      <c r="AB1122" s="1223"/>
      <c r="AC1122" s="1223"/>
      <c r="AD1122" s="1223"/>
      <c r="AE1122" s="1223"/>
      <c r="AF1122" s="1223"/>
      <c r="AG1122" s="1223"/>
      <c r="AH1122" s="1223"/>
      <c r="AI1122" s="1223"/>
      <c r="AJ1122" s="1223"/>
      <c r="AK1122" s="1223"/>
      <c r="AL1122" s="1223"/>
      <c r="AM1122" s="1225">
        <v>129.4</v>
      </c>
      <c r="AN1122" s="1225"/>
      <c r="AO1122" s="1225"/>
      <c r="AP1122" s="1225"/>
      <c r="AQ1122" s="1225"/>
      <c r="AR1122" s="1225"/>
      <c r="AS1122" s="1225"/>
      <c r="AT1122" s="1225"/>
      <c r="AU1122" s="1225"/>
      <c r="AV1122" s="1225"/>
      <c r="AW1122" s="1225"/>
      <c r="AX1122" s="1225"/>
      <c r="AY1122" s="1225"/>
      <c r="AZ1122" s="1225"/>
      <c r="BA1122" s="1225"/>
      <c r="BB1122" s="1225"/>
      <c r="BC1122" s="1225"/>
      <c r="BD1122" s="1225"/>
      <c r="BE1122" s="1225"/>
      <c r="BF1122" s="1225"/>
    </row>
    <row r="1123" spans="1:58" ht="9.9499999999999993" customHeight="1">
      <c r="A1123" s="1221">
        <v>43232</v>
      </c>
      <c r="B1123" s="1221"/>
      <c r="C1123" s="1221"/>
      <c r="D1123" s="1222" t="s">
        <v>6849</v>
      </c>
      <c r="E1123" s="1222"/>
      <c r="F1123" s="1222"/>
      <c r="G1123" s="1223">
        <v>95.48</v>
      </c>
      <c r="H1123" s="1223"/>
      <c r="I1123" s="1223"/>
      <c r="J1123" s="1223"/>
      <c r="K1123" s="1223"/>
      <c r="L1123" s="1223"/>
      <c r="M1123" s="1223"/>
      <c r="N1123" s="1223"/>
      <c r="O1123" s="1223">
        <v>95.48</v>
      </c>
      <c r="P1123" s="1223"/>
      <c r="Q1123" s="1223"/>
      <c r="R1123" s="1223"/>
      <c r="S1123" s="1223"/>
      <c r="T1123" s="1223"/>
      <c r="U1123" s="1223"/>
      <c r="V1123" s="1223">
        <v>334.44</v>
      </c>
      <c r="W1123" s="1223"/>
      <c r="X1123" s="1223"/>
      <c r="Y1123" s="1223"/>
      <c r="Z1123" s="1223"/>
      <c r="AA1123" s="1223"/>
      <c r="AB1123" s="1223"/>
      <c r="AC1123" s="1223"/>
      <c r="AD1123" s="1223"/>
      <c r="AE1123" s="1223"/>
      <c r="AF1123" s="1223"/>
      <c r="AG1123" s="1223"/>
      <c r="AH1123" s="1223"/>
      <c r="AI1123" s="1223"/>
      <c r="AJ1123" s="1223"/>
      <c r="AK1123" s="1223"/>
      <c r="AL1123" s="1223"/>
      <c r="AM1123" s="1225">
        <v>95.48</v>
      </c>
      <c r="AN1123" s="1225"/>
      <c r="AO1123" s="1225"/>
      <c r="AP1123" s="1225"/>
      <c r="AQ1123" s="1225"/>
      <c r="AR1123" s="1225"/>
      <c r="AS1123" s="1225"/>
      <c r="AT1123" s="1225"/>
      <c r="AU1123" s="1225"/>
      <c r="AV1123" s="1225"/>
      <c r="AW1123" s="1225"/>
      <c r="AX1123" s="1225"/>
      <c r="AY1123" s="1225"/>
      <c r="AZ1123" s="1225"/>
      <c r="BA1123" s="1225"/>
      <c r="BB1123" s="1225"/>
      <c r="BC1123" s="1225"/>
      <c r="BD1123" s="1225"/>
      <c r="BE1123" s="1225"/>
      <c r="BF1123" s="1225"/>
    </row>
    <row r="1124" spans="1:58" ht="9.9499999999999993" customHeight="1">
      <c r="A1124" s="1221">
        <v>43255</v>
      </c>
      <c r="B1124" s="1221"/>
      <c r="C1124" s="1221"/>
      <c r="D1124" s="1222" t="s">
        <v>6850</v>
      </c>
      <c r="E1124" s="1222"/>
      <c r="F1124" s="1222"/>
      <c r="G1124" s="1223">
        <v>129.38999999999999</v>
      </c>
      <c r="H1124" s="1223"/>
      <c r="I1124" s="1223"/>
      <c r="J1124" s="1223"/>
      <c r="K1124" s="1223"/>
      <c r="L1124" s="1223"/>
      <c r="M1124" s="1223"/>
      <c r="N1124" s="1223"/>
      <c r="O1124" s="1223">
        <v>129.38999999999999</v>
      </c>
      <c r="P1124" s="1223"/>
      <c r="Q1124" s="1223"/>
      <c r="R1124" s="1223"/>
      <c r="S1124" s="1223"/>
      <c r="T1124" s="1223"/>
      <c r="U1124" s="1223"/>
      <c r="V1124" s="1223">
        <v>463.83</v>
      </c>
      <c r="W1124" s="1223"/>
      <c r="X1124" s="1223"/>
      <c r="Y1124" s="1223"/>
      <c r="Z1124" s="1223"/>
      <c r="AA1124" s="1223"/>
      <c r="AB1124" s="1223"/>
      <c r="AC1124" s="1223"/>
      <c r="AD1124" s="1223"/>
      <c r="AE1124" s="1223"/>
      <c r="AF1124" s="1223"/>
      <c r="AG1124" s="1223"/>
      <c r="AH1124" s="1223"/>
      <c r="AI1124" s="1223"/>
      <c r="AJ1124" s="1223"/>
      <c r="AK1124" s="1223"/>
      <c r="AL1124" s="1223"/>
      <c r="AM1124" s="1225">
        <v>129.38999999999999</v>
      </c>
      <c r="AN1124" s="1225"/>
      <c r="AO1124" s="1225"/>
      <c r="AP1124" s="1225"/>
      <c r="AQ1124" s="1225"/>
      <c r="AR1124" s="1225"/>
      <c r="AS1124" s="1225"/>
      <c r="AT1124" s="1225"/>
      <c r="AU1124" s="1225"/>
      <c r="AV1124" s="1225"/>
      <c r="AW1124" s="1225"/>
      <c r="AX1124" s="1225"/>
      <c r="AY1124" s="1225"/>
      <c r="AZ1124" s="1225"/>
      <c r="BA1124" s="1225"/>
      <c r="BB1124" s="1225"/>
      <c r="BC1124" s="1225"/>
      <c r="BD1124" s="1225"/>
      <c r="BE1124" s="1225"/>
      <c r="BF1124" s="1225"/>
    </row>
    <row r="1125" spans="1:58" ht="9.9499999999999993" customHeight="1">
      <c r="A1125" s="1221">
        <v>43263</v>
      </c>
      <c r="B1125" s="1221"/>
      <c r="C1125" s="1221"/>
      <c r="D1125" s="1222" t="s">
        <v>6851</v>
      </c>
      <c r="E1125" s="1222"/>
      <c r="F1125" s="1222"/>
      <c r="G1125" s="1220">
        <v>1025.93</v>
      </c>
      <c r="H1125" s="1220"/>
      <c r="I1125" s="1220"/>
      <c r="J1125" s="1220"/>
      <c r="K1125" s="1220"/>
      <c r="L1125" s="1220"/>
      <c r="M1125" s="1220"/>
      <c r="N1125" s="1220"/>
      <c r="O1125" s="1223">
        <v>129.4</v>
      </c>
      <c r="P1125" s="1223"/>
      <c r="Q1125" s="1223"/>
      <c r="R1125" s="1223"/>
      <c r="S1125" s="1223"/>
      <c r="T1125" s="1223"/>
      <c r="U1125" s="1223"/>
      <c r="V1125" s="1223">
        <v>593.23</v>
      </c>
      <c r="W1125" s="1223"/>
      <c r="X1125" s="1223"/>
      <c r="Y1125" s="1223"/>
      <c r="Z1125" s="1223"/>
      <c r="AA1125" s="1223"/>
      <c r="AB1125" s="1223"/>
      <c r="AC1125" s="1223"/>
      <c r="AD1125" s="1223"/>
      <c r="AE1125" s="1223"/>
      <c r="AF1125" s="1223"/>
      <c r="AG1125" s="1223"/>
      <c r="AH1125" s="1223"/>
      <c r="AI1125" s="1223"/>
      <c r="AJ1125" s="1223"/>
      <c r="AK1125" s="1223"/>
      <c r="AL1125" s="1223"/>
      <c r="AM1125" s="1225">
        <v>129.4</v>
      </c>
      <c r="AN1125" s="1225"/>
      <c r="AO1125" s="1225"/>
      <c r="AP1125" s="1225"/>
      <c r="AQ1125" s="1225"/>
      <c r="AR1125" s="1225"/>
      <c r="AS1125" s="1225"/>
      <c r="AT1125" s="1225"/>
      <c r="AU1125" s="1225"/>
      <c r="AV1125" s="1225"/>
      <c r="AW1125" s="1225"/>
      <c r="AX1125" s="1225"/>
      <c r="AY1125" s="1225"/>
      <c r="AZ1125" s="1225"/>
      <c r="BA1125" s="1225"/>
      <c r="BB1125" s="1225"/>
      <c r="BC1125" s="1225"/>
      <c r="BD1125" s="1225"/>
      <c r="BE1125" s="1225"/>
      <c r="BF1125" s="1225"/>
    </row>
    <row r="1126" spans="1:58" ht="9.9499999999999993" customHeight="1">
      <c r="A1126" s="1221">
        <v>43292</v>
      </c>
      <c r="B1126" s="1221"/>
      <c r="C1126" s="1221"/>
      <c r="D1126" s="1222" t="s">
        <v>6852</v>
      </c>
      <c r="E1126" s="1222"/>
      <c r="F1126" s="1222"/>
      <c r="G1126" s="1223">
        <v>129.4</v>
      </c>
      <c r="H1126" s="1223"/>
      <c r="I1126" s="1223"/>
      <c r="J1126" s="1223"/>
      <c r="K1126" s="1223"/>
      <c r="L1126" s="1223"/>
      <c r="M1126" s="1223"/>
      <c r="N1126" s="1223"/>
      <c r="O1126" s="1223">
        <v>129.4</v>
      </c>
      <c r="P1126" s="1223"/>
      <c r="Q1126" s="1223"/>
      <c r="R1126" s="1223"/>
      <c r="S1126" s="1223"/>
      <c r="T1126" s="1223"/>
      <c r="U1126" s="1223"/>
      <c r="V1126" s="1223">
        <v>722.63</v>
      </c>
      <c r="W1126" s="1223"/>
      <c r="X1126" s="1223"/>
      <c r="Y1126" s="1223"/>
      <c r="Z1126" s="1223"/>
      <c r="AA1126" s="1223"/>
      <c r="AB1126" s="1223"/>
      <c r="AC1126" s="1223"/>
      <c r="AD1126" s="1223"/>
      <c r="AE1126" s="1223"/>
      <c r="AF1126" s="1223"/>
      <c r="AG1126" s="1223"/>
      <c r="AH1126" s="1223"/>
      <c r="AI1126" s="1223"/>
      <c r="AJ1126" s="1223"/>
      <c r="AK1126" s="1223"/>
      <c r="AL1126" s="1223"/>
      <c r="AM1126" s="1225">
        <v>129.4</v>
      </c>
      <c r="AN1126" s="1225"/>
      <c r="AO1126" s="1225"/>
      <c r="AP1126" s="1225"/>
      <c r="AQ1126" s="1225"/>
      <c r="AR1126" s="1225"/>
      <c r="AS1126" s="1225"/>
      <c r="AT1126" s="1225"/>
      <c r="AU1126" s="1225"/>
      <c r="AV1126" s="1225"/>
      <c r="AW1126" s="1225"/>
      <c r="AX1126" s="1225"/>
      <c r="AY1126" s="1225"/>
      <c r="AZ1126" s="1225"/>
      <c r="BA1126" s="1225"/>
      <c r="BB1126" s="1225"/>
      <c r="BC1126" s="1225"/>
      <c r="BD1126" s="1225"/>
      <c r="BE1126" s="1225"/>
      <c r="BF1126" s="1225"/>
    </row>
    <row r="1127" spans="1:58" ht="9.9499999999999993" customHeight="1">
      <c r="A1127" s="1221">
        <v>43322</v>
      </c>
      <c r="B1127" s="1221"/>
      <c r="C1127" s="1221"/>
      <c r="D1127" s="1222" t="s">
        <v>6853</v>
      </c>
      <c r="E1127" s="1222"/>
      <c r="F1127" s="1222"/>
      <c r="G1127" s="1223">
        <v>129.4</v>
      </c>
      <c r="H1127" s="1223"/>
      <c r="I1127" s="1223"/>
      <c r="J1127" s="1223"/>
      <c r="K1127" s="1223"/>
      <c r="L1127" s="1223"/>
      <c r="M1127" s="1223"/>
      <c r="N1127" s="1223"/>
      <c r="O1127" s="1223">
        <v>129.4</v>
      </c>
      <c r="P1127" s="1223"/>
      <c r="Q1127" s="1223"/>
      <c r="R1127" s="1223"/>
      <c r="S1127" s="1223"/>
      <c r="T1127" s="1223"/>
      <c r="U1127" s="1223"/>
      <c r="V1127" s="1223">
        <v>852.03</v>
      </c>
      <c r="W1127" s="1223"/>
      <c r="X1127" s="1223"/>
      <c r="Y1127" s="1223"/>
      <c r="Z1127" s="1223"/>
      <c r="AA1127" s="1223"/>
      <c r="AB1127" s="1223"/>
      <c r="AC1127" s="1223"/>
      <c r="AD1127" s="1223"/>
      <c r="AE1127" s="1223"/>
      <c r="AF1127" s="1223"/>
      <c r="AG1127" s="1223"/>
      <c r="AH1127" s="1223"/>
      <c r="AI1127" s="1223"/>
      <c r="AJ1127" s="1223"/>
      <c r="AK1127" s="1223"/>
      <c r="AL1127" s="1223"/>
      <c r="AM1127" s="1225">
        <v>129.4</v>
      </c>
      <c r="AN1127" s="1225"/>
      <c r="AO1127" s="1225"/>
      <c r="AP1127" s="1225"/>
      <c r="AQ1127" s="1225"/>
      <c r="AR1127" s="1225"/>
      <c r="AS1127" s="1225"/>
      <c r="AT1127" s="1225"/>
      <c r="AU1127" s="1225"/>
      <c r="AV1127" s="1225"/>
      <c r="AW1127" s="1225"/>
      <c r="AX1127" s="1225"/>
      <c r="AY1127" s="1225"/>
      <c r="AZ1127" s="1225"/>
      <c r="BA1127" s="1225"/>
      <c r="BB1127" s="1225"/>
      <c r="BC1127" s="1225"/>
      <c r="BD1127" s="1225"/>
      <c r="BE1127" s="1225"/>
      <c r="BF1127" s="1225"/>
    </row>
    <row r="1128" spans="1:58" ht="9.9499999999999993" customHeight="1">
      <c r="A1128" s="1221">
        <v>43364</v>
      </c>
      <c r="B1128" s="1221"/>
      <c r="C1128" s="1221"/>
      <c r="D1128" s="1222" t="s">
        <v>6854</v>
      </c>
      <c r="E1128" s="1222"/>
      <c r="F1128" s="1222"/>
      <c r="G1128" s="1223">
        <v>163.32</v>
      </c>
      <c r="H1128" s="1223"/>
      <c r="I1128" s="1223"/>
      <c r="J1128" s="1223"/>
      <c r="K1128" s="1223"/>
      <c r="L1128" s="1223"/>
      <c r="M1128" s="1223"/>
      <c r="N1128" s="1223"/>
      <c r="O1128" s="1223">
        <v>163.32</v>
      </c>
      <c r="P1128" s="1223"/>
      <c r="Q1128" s="1223"/>
      <c r="R1128" s="1223"/>
      <c r="S1128" s="1223"/>
      <c r="T1128" s="1223"/>
      <c r="U1128" s="1223"/>
      <c r="V1128" s="1220">
        <v>1015.35</v>
      </c>
      <c r="W1128" s="1220"/>
      <c r="X1128" s="1220"/>
      <c r="Y1128" s="1220"/>
      <c r="Z1128" s="1220"/>
      <c r="AA1128" s="1220"/>
      <c r="AB1128" s="1220"/>
      <c r="AC1128" s="1220"/>
      <c r="AD1128" s="1220"/>
      <c r="AE1128" s="1220"/>
      <c r="AF1128" s="1220"/>
      <c r="AG1128" s="1220"/>
      <c r="AH1128" s="1220"/>
      <c r="AI1128" s="1220"/>
      <c r="AJ1128" s="1220"/>
      <c r="AK1128" s="1220"/>
      <c r="AL1128" s="1220"/>
      <c r="AM1128" s="1225">
        <v>163.32</v>
      </c>
      <c r="AN1128" s="1225"/>
      <c r="AO1128" s="1225"/>
      <c r="AP1128" s="1225"/>
      <c r="AQ1128" s="1225"/>
      <c r="AR1128" s="1225"/>
      <c r="AS1128" s="1225"/>
      <c r="AT1128" s="1225"/>
      <c r="AU1128" s="1225"/>
      <c r="AV1128" s="1225"/>
      <c r="AW1128" s="1225"/>
      <c r="AX1128" s="1225"/>
      <c r="AY1128" s="1225"/>
      <c r="AZ1128" s="1225"/>
      <c r="BA1128" s="1225"/>
      <c r="BB1128" s="1225"/>
      <c r="BC1128" s="1225"/>
      <c r="BD1128" s="1225"/>
      <c r="BE1128" s="1225"/>
      <c r="BF1128" s="1225"/>
    </row>
    <row r="1129" spans="1:58" ht="9.9499999999999993" customHeight="1">
      <c r="A1129" s="1221">
        <v>43385</v>
      </c>
      <c r="B1129" s="1221"/>
      <c r="C1129" s="1221"/>
      <c r="D1129" s="1222" t="s">
        <v>6855</v>
      </c>
      <c r="E1129" s="1222"/>
      <c r="F1129" s="1222"/>
      <c r="G1129" s="1223">
        <v>129.4</v>
      </c>
      <c r="H1129" s="1223"/>
      <c r="I1129" s="1223"/>
      <c r="J1129" s="1223"/>
      <c r="K1129" s="1223"/>
      <c r="L1129" s="1223"/>
      <c r="M1129" s="1223"/>
      <c r="N1129" s="1223"/>
      <c r="O1129" s="1223">
        <v>129.4</v>
      </c>
      <c r="P1129" s="1223"/>
      <c r="Q1129" s="1223"/>
      <c r="R1129" s="1223"/>
      <c r="S1129" s="1223"/>
      <c r="T1129" s="1223"/>
      <c r="U1129" s="1223"/>
      <c r="V1129" s="1220">
        <v>1144.75</v>
      </c>
      <c r="W1129" s="1220"/>
      <c r="X1129" s="1220"/>
      <c r="Y1129" s="1220"/>
      <c r="Z1129" s="1220"/>
      <c r="AA1129" s="1220"/>
      <c r="AB1129" s="1220"/>
      <c r="AC1129" s="1220"/>
      <c r="AD1129" s="1220"/>
      <c r="AE1129" s="1220"/>
      <c r="AF1129" s="1220"/>
      <c r="AG1129" s="1220"/>
      <c r="AH1129" s="1220"/>
      <c r="AI1129" s="1220"/>
      <c r="AJ1129" s="1220"/>
      <c r="AK1129" s="1220"/>
      <c r="AL1129" s="1220"/>
      <c r="AM1129" s="1225">
        <v>129.4</v>
      </c>
      <c r="AN1129" s="1225"/>
      <c r="AO1129" s="1225"/>
      <c r="AP1129" s="1225"/>
      <c r="AQ1129" s="1225"/>
      <c r="AR1129" s="1225"/>
      <c r="AS1129" s="1225"/>
      <c r="AT1129" s="1225"/>
      <c r="AU1129" s="1225"/>
      <c r="AV1129" s="1225"/>
      <c r="AW1129" s="1225"/>
      <c r="AX1129" s="1225"/>
      <c r="AY1129" s="1225"/>
      <c r="AZ1129" s="1225"/>
      <c r="BA1129" s="1225"/>
      <c r="BB1129" s="1225"/>
      <c r="BC1129" s="1225"/>
      <c r="BD1129" s="1225"/>
      <c r="BE1129" s="1225"/>
      <c r="BF1129" s="1225"/>
    </row>
    <row r="1130" spans="1:58" ht="9.9499999999999993" customHeight="1">
      <c r="A1130" s="1221">
        <v>43412</v>
      </c>
      <c r="B1130" s="1221"/>
      <c r="C1130" s="1221"/>
      <c r="D1130" s="1222" t="s">
        <v>6856</v>
      </c>
      <c r="E1130" s="1222"/>
      <c r="F1130" s="1222"/>
      <c r="G1130" s="1223">
        <v>129.4</v>
      </c>
      <c r="H1130" s="1223"/>
      <c r="I1130" s="1223"/>
      <c r="J1130" s="1223"/>
      <c r="K1130" s="1223"/>
      <c r="L1130" s="1223"/>
      <c r="M1130" s="1223"/>
      <c r="N1130" s="1223"/>
      <c r="O1130" s="1223">
        <v>129.4</v>
      </c>
      <c r="P1130" s="1223"/>
      <c r="Q1130" s="1223"/>
      <c r="R1130" s="1223"/>
      <c r="S1130" s="1223"/>
      <c r="T1130" s="1223"/>
      <c r="U1130" s="1223"/>
      <c r="V1130" s="1220">
        <v>1274.1500000000001</v>
      </c>
      <c r="W1130" s="1220"/>
      <c r="X1130" s="1220"/>
      <c r="Y1130" s="1220"/>
      <c r="Z1130" s="1220"/>
      <c r="AA1130" s="1220"/>
      <c r="AB1130" s="1220"/>
      <c r="AC1130" s="1220"/>
      <c r="AD1130" s="1220"/>
      <c r="AE1130" s="1220"/>
      <c r="AF1130" s="1220"/>
      <c r="AG1130" s="1220"/>
      <c r="AH1130" s="1220"/>
      <c r="AI1130" s="1220"/>
      <c r="AJ1130" s="1220"/>
      <c r="AK1130" s="1220"/>
      <c r="AL1130" s="1220"/>
      <c r="AM1130" s="1225">
        <v>129.4</v>
      </c>
      <c r="AN1130" s="1225"/>
      <c r="AO1130" s="1225"/>
      <c r="AP1130" s="1225"/>
      <c r="AQ1130" s="1225"/>
      <c r="AR1130" s="1225"/>
      <c r="AS1130" s="1225"/>
      <c r="AT1130" s="1225"/>
      <c r="AU1130" s="1225"/>
      <c r="AV1130" s="1225"/>
      <c r="AW1130" s="1225"/>
      <c r="AX1130" s="1225"/>
      <c r="AY1130" s="1225"/>
      <c r="AZ1130" s="1225"/>
      <c r="BA1130" s="1225"/>
      <c r="BB1130" s="1225"/>
      <c r="BC1130" s="1225"/>
      <c r="BD1130" s="1225"/>
      <c r="BE1130" s="1225"/>
      <c r="BF1130" s="1225"/>
    </row>
    <row r="1131" spans="1:58" ht="14.1" customHeight="1">
      <c r="A1131" s="1221">
        <v>43439</v>
      </c>
      <c r="B1131" s="1221"/>
      <c r="C1131" s="1221"/>
      <c r="D1131" s="1222" t="s">
        <v>6857</v>
      </c>
      <c r="E1131" s="1222"/>
      <c r="F1131" s="1222"/>
      <c r="G1131" s="1223">
        <v>129.4</v>
      </c>
      <c r="H1131" s="1223"/>
      <c r="I1131" s="1223"/>
      <c r="J1131" s="1223"/>
      <c r="K1131" s="1223"/>
      <c r="L1131" s="1223"/>
      <c r="M1131" s="1223"/>
      <c r="N1131" s="1223"/>
      <c r="O1131" s="1223">
        <v>129.4</v>
      </c>
      <c r="P1131" s="1223"/>
      <c r="Q1131" s="1223"/>
      <c r="R1131" s="1223"/>
      <c r="S1131" s="1223"/>
      <c r="T1131" s="1223"/>
      <c r="U1131" s="1223"/>
      <c r="V1131" s="1220">
        <v>1403.55</v>
      </c>
      <c r="W1131" s="1220"/>
      <c r="X1131" s="1220"/>
      <c r="Y1131" s="1220"/>
      <c r="Z1131" s="1220"/>
      <c r="AA1131" s="1220"/>
      <c r="AB1131" s="1220"/>
      <c r="AC1131" s="1220"/>
      <c r="AD1131" s="1220"/>
      <c r="AE1131" s="1220"/>
      <c r="AF1131" s="1220"/>
      <c r="AG1131" s="1220"/>
      <c r="AH1131" s="1220"/>
      <c r="AI1131" s="1220"/>
      <c r="AJ1131" s="1220"/>
      <c r="AK1131" s="1220"/>
      <c r="AL1131" s="1220"/>
      <c r="AM1131" s="1225">
        <v>129.4</v>
      </c>
      <c r="AN1131" s="1225"/>
      <c r="AO1131" s="1225"/>
      <c r="AP1131" s="1225"/>
      <c r="AQ1131" s="1225"/>
      <c r="AR1131" s="1225"/>
      <c r="AS1131" s="1225"/>
      <c r="AT1131" s="1225"/>
      <c r="AU1131" s="1225"/>
      <c r="AV1131" s="1225"/>
      <c r="AW1131" s="1225"/>
      <c r="AX1131" s="1225"/>
      <c r="AY1131" s="1225"/>
      <c r="AZ1131" s="1225"/>
      <c r="BA1131" s="1225"/>
      <c r="BB1131" s="1225"/>
      <c r="BC1131" s="1225"/>
      <c r="BD1131" s="1225"/>
      <c r="BE1131" s="1225"/>
      <c r="BF1131" s="1225"/>
    </row>
    <row r="1132" spans="1:58" ht="14.1" customHeight="1">
      <c r="A1132" s="1013" t="s">
        <v>6858</v>
      </c>
    </row>
    <row r="1133" spans="1:58" ht="14.1" customHeight="1">
      <c r="A1133" s="1013" t="s">
        <v>6859</v>
      </c>
    </row>
    <row r="1134" spans="1:58" ht="14.1" customHeight="1">
      <c r="A1134" s="1221">
        <v>43232</v>
      </c>
      <c r="B1134" s="1221"/>
      <c r="C1134" s="1221"/>
      <c r="D1134" s="1222" t="s">
        <v>6860</v>
      </c>
      <c r="E1134" s="1222"/>
      <c r="F1134" s="1222"/>
      <c r="G1134" s="1223">
        <v>105.36</v>
      </c>
      <c r="H1134" s="1223"/>
      <c r="I1134" s="1223"/>
      <c r="J1134" s="1223"/>
      <c r="K1134" s="1223"/>
      <c r="L1134" s="1223"/>
      <c r="M1134" s="1223"/>
      <c r="N1134" s="1223"/>
      <c r="O1134" s="1223">
        <v>105.36</v>
      </c>
      <c r="P1134" s="1223"/>
      <c r="Q1134" s="1223"/>
      <c r="R1134" s="1223"/>
      <c r="S1134" s="1223"/>
      <c r="T1134" s="1223"/>
      <c r="U1134" s="1223">
        <v>105.36</v>
      </c>
      <c r="V1134" s="1223"/>
      <c r="W1134" s="1223"/>
      <c r="X1134" s="1223"/>
      <c r="Y1134" s="1223"/>
      <c r="Z1134" s="1223"/>
      <c r="AA1134" s="1223"/>
      <c r="AB1134" s="1223"/>
      <c r="AC1134" s="1223"/>
      <c r="AD1134" s="1223"/>
      <c r="AE1134" s="1223"/>
      <c r="AF1134" s="1223"/>
      <c r="AG1134" s="1223"/>
      <c r="AH1134" s="1223"/>
      <c r="AI1134" s="1223"/>
      <c r="AJ1134" s="1223"/>
      <c r="AK1134" s="1223"/>
      <c r="AL1134" s="1223"/>
      <c r="AM1134" s="1225">
        <v>105.36</v>
      </c>
      <c r="AN1134" s="1225"/>
      <c r="AO1134" s="1225"/>
      <c r="AP1134" s="1225"/>
      <c r="AQ1134" s="1225"/>
      <c r="AR1134" s="1225"/>
      <c r="AS1134" s="1225"/>
      <c r="AT1134" s="1225"/>
      <c r="AU1134" s="1225"/>
      <c r="AV1134" s="1225"/>
      <c r="AW1134" s="1225"/>
      <c r="AX1134" s="1225"/>
      <c r="AY1134" s="1225"/>
      <c r="AZ1134" s="1225"/>
      <c r="BA1134" s="1225"/>
      <c r="BB1134" s="1225"/>
      <c r="BC1134" s="1225"/>
      <c r="BD1134" s="1225"/>
      <c r="BE1134" s="1225"/>
      <c r="BF1134" s="1225"/>
    </row>
    <row r="1135" spans="1:58" ht="9" customHeight="1">
      <c r="A1135" s="1221">
        <v>43232</v>
      </c>
      <c r="B1135" s="1221"/>
      <c r="C1135" s="1221"/>
      <c r="D1135" s="1222" t="s">
        <v>6861</v>
      </c>
      <c r="E1135" s="1222"/>
      <c r="F1135" s="1222"/>
      <c r="G1135" s="1223">
        <v>135.91</v>
      </c>
      <c r="H1135" s="1223"/>
      <c r="I1135" s="1223"/>
      <c r="J1135" s="1223"/>
      <c r="K1135" s="1223"/>
      <c r="L1135" s="1223"/>
      <c r="M1135" s="1223"/>
      <c r="N1135" s="1223"/>
      <c r="O1135" s="1223">
        <v>135.91</v>
      </c>
      <c r="P1135" s="1223"/>
      <c r="Q1135" s="1223"/>
      <c r="R1135" s="1223"/>
      <c r="S1135" s="1223"/>
      <c r="T1135" s="1223"/>
      <c r="U1135" s="1223">
        <v>241.27</v>
      </c>
      <c r="V1135" s="1223"/>
      <c r="W1135" s="1223"/>
      <c r="X1135" s="1223"/>
      <c r="Y1135" s="1223"/>
      <c r="Z1135" s="1223"/>
      <c r="AA1135" s="1223"/>
      <c r="AB1135" s="1223"/>
      <c r="AC1135" s="1223"/>
      <c r="AD1135" s="1223"/>
      <c r="AE1135" s="1223"/>
      <c r="AF1135" s="1223"/>
      <c r="AG1135" s="1223"/>
      <c r="AH1135" s="1223"/>
      <c r="AI1135" s="1223"/>
      <c r="AJ1135" s="1223"/>
      <c r="AK1135" s="1223"/>
      <c r="AL1135" s="1223"/>
      <c r="AM1135" s="1225">
        <v>135.91</v>
      </c>
      <c r="AN1135" s="1225"/>
      <c r="AO1135" s="1225"/>
      <c r="AP1135" s="1225"/>
      <c r="AQ1135" s="1225"/>
      <c r="AR1135" s="1225"/>
      <c r="AS1135" s="1225"/>
      <c r="AT1135" s="1225"/>
      <c r="AU1135" s="1225"/>
      <c r="AV1135" s="1225"/>
      <c r="AW1135" s="1225"/>
      <c r="AX1135" s="1225"/>
      <c r="AY1135" s="1225"/>
      <c r="AZ1135" s="1225"/>
      <c r="BA1135" s="1225"/>
      <c r="BB1135" s="1225"/>
      <c r="BC1135" s="1225"/>
      <c r="BD1135" s="1225"/>
      <c r="BE1135" s="1225"/>
      <c r="BF1135" s="1225"/>
    </row>
    <row r="1136" spans="1:58" ht="9.9499999999999993" customHeight="1">
      <c r="A1136" s="1221">
        <v>43232</v>
      </c>
      <c r="B1136" s="1221"/>
      <c r="C1136" s="1221"/>
      <c r="D1136" s="1222" t="s">
        <v>6862</v>
      </c>
      <c r="E1136" s="1222"/>
      <c r="F1136" s="1222"/>
      <c r="G1136" s="1223">
        <v>74.819999999999993</v>
      </c>
      <c r="H1136" s="1223"/>
      <c r="I1136" s="1223"/>
      <c r="J1136" s="1223"/>
      <c r="K1136" s="1223"/>
      <c r="L1136" s="1223"/>
      <c r="M1136" s="1223"/>
      <c r="N1136" s="1223"/>
      <c r="O1136" s="1223">
        <v>74.819999999999993</v>
      </c>
      <c r="P1136" s="1223"/>
      <c r="Q1136" s="1223"/>
      <c r="R1136" s="1223"/>
      <c r="S1136" s="1223"/>
      <c r="T1136" s="1223"/>
      <c r="U1136" s="1223">
        <v>316.08999999999997</v>
      </c>
      <c r="V1136" s="1223"/>
      <c r="W1136" s="1223"/>
      <c r="X1136" s="1223"/>
      <c r="Y1136" s="1223"/>
      <c r="Z1136" s="1223"/>
      <c r="AA1136" s="1223"/>
      <c r="AB1136" s="1223"/>
      <c r="AC1136" s="1223"/>
      <c r="AD1136" s="1223"/>
      <c r="AE1136" s="1223"/>
      <c r="AF1136" s="1223"/>
      <c r="AG1136" s="1223"/>
      <c r="AH1136" s="1223"/>
      <c r="AI1136" s="1223"/>
      <c r="AJ1136" s="1223"/>
      <c r="AK1136" s="1223"/>
      <c r="AL1136" s="1223"/>
      <c r="AM1136" s="1225">
        <v>74.819999999999993</v>
      </c>
      <c r="AN1136" s="1225"/>
      <c r="AO1136" s="1225"/>
      <c r="AP1136" s="1225"/>
      <c r="AQ1136" s="1225"/>
      <c r="AR1136" s="1225"/>
      <c r="AS1136" s="1225"/>
      <c r="AT1136" s="1225"/>
      <c r="AU1136" s="1225"/>
      <c r="AV1136" s="1225"/>
      <c r="AW1136" s="1225"/>
      <c r="AX1136" s="1225"/>
      <c r="AY1136" s="1225"/>
      <c r="AZ1136" s="1225"/>
      <c r="BA1136" s="1225"/>
      <c r="BB1136" s="1225"/>
      <c r="BC1136" s="1225"/>
      <c r="BD1136" s="1225"/>
      <c r="BE1136" s="1225"/>
      <c r="BF1136" s="1225"/>
    </row>
    <row r="1137" spans="1:58" ht="9.9499999999999993" customHeight="1">
      <c r="A1137" s="1221">
        <v>43232</v>
      </c>
      <c r="B1137" s="1221"/>
      <c r="C1137" s="1221"/>
      <c r="D1137" s="1222" t="s">
        <v>6863</v>
      </c>
      <c r="E1137" s="1222"/>
      <c r="F1137" s="1222"/>
      <c r="G1137" s="1223">
        <v>105.36</v>
      </c>
      <c r="H1137" s="1223"/>
      <c r="I1137" s="1223"/>
      <c r="J1137" s="1223"/>
      <c r="K1137" s="1223"/>
      <c r="L1137" s="1223"/>
      <c r="M1137" s="1223"/>
      <c r="N1137" s="1223"/>
      <c r="O1137" s="1223">
        <v>105.36</v>
      </c>
      <c r="P1137" s="1223"/>
      <c r="Q1137" s="1223"/>
      <c r="R1137" s="1223"/>
      <c r="S1137" s="1223"/>
      <c r="T1137" s="1223"/>
      <c r="U1137" s="1223">
        <v>421.45</v>
      </c>
      <c r="V1137" s="1223"/>
      <c r="W1137" s="1223"/>
      <c r="X1137" s="1223"/>
      <c r="Y1137" s="1223"/>
      <c r="Z1137" s="1223"/>
      <c r="AA1137" s="1223"/>
      <c r="AB1137" s="1223"/>
      <c r="AC1137" s="1223"/>
      <c r="AD1137" s="1223"/>
      <c r="AE1137" s="1223"/>
      <c r="AF1137" s="1223"/>
      <c r="AG1137" s="1223"/>
      <c r="AH1137" s="1223"/>
      <c r="AI1137" s="1223"/>
      <c r="AJ1137" s="1223"/>
      <c r="AK1137" s="1223"/>
      <c r="AL1137" s="1223"/>
      <c r="AM1137" s="1225">
        <v>105.36</v>
      </c>
      <c r="AN1137" s="1225"/>
      <c r="AO1137" s="1225"/>
      <c r="AP1137" s="1225"/>
      <c r="AQ1137" s="1225"/>
      <c r="AR1137" s="1225"/>
      <c r="AS1137" s="1225"/>
      <c r="AT1137" s="1225"/>
      <c r="AU1137" s="1225"/>
      <c r="AV1137" s="1225"/>
      <c r="AW1137" s="1225"/>
      <c r="AX1137" s="1225"/>
      <c r="AY1137" s="1225"/>
      <c r="AZ1137" s="1225"/>
      <c r="BA1137" s="1225"/>
      <c r="BB1137" s="1225"/>
      <c r="BC1137" s="1225"/>
      <c r="BD1137" s="1225"/>
      <c r="BE1137" s="1225"/>
      <c r="BF1137" s="1225"/>
    </row>
    <row r="1138" spans="1:58" ht="9" customHeight="1">
      <c r="A1138" s="1221">
        <v>43232</v>
      </c>
      <c r="B1138" s="1221"/>
      <c r="C1138" s="1221"/>
      <c r="D1138" s="1222" t="s">
        <v>6864</v>
      </c>
      <c r="E1138" s="1222"/>
      <c r="F1138" s="1222"/>
      <c r="G1138" s="1223">
        <v>166.45</v>
      </c>
      <c r="H1138" s="1223"/>
      <c r="I1138" s="1223"/>
      <c r="J1138" s="1223"/>
      <c r="K1138" s="1223"/>
      <c r="L1138" s="1223"/>
      <c r="M1138" s="1223"/>
      <c r="N1138" s="1223"/>
      <c r="O1138" s="1223">
        <v>166.45</v>
      </c>
      <c r="P1138" s="1223"/>
      <c r="Q1138" s="1223"/>
      <c r="R1138" s="1223"/>
      <c r="S1138" s="1223"/>
      <c r="T1138" s="1223"/>
      <c r="U1138" s="1223">
        <v>587.9</v>
      </c>
      <c r="V1138" s="1223"/>
      <c r="W1138" s="1223"/>
      <c r="X1138" s="1223"/>
      <c r="Y1138" s="1223"/>
      <c r="Z1138" s="1223"/>
      <c r="AA1138" s="1223"/>
      <c r="AB1138" s="1223"/>
      <c r="AC1138" s="1223"/>
      <c r="AD1138" s="1223"/>
      <c r="AE1138" s="1223"/>
      <c r="AF1138" s="1223"/>
      <c r="AG1138" s="1223"/>
      <c r="AH1138" s="1223"/>
      <c r="AI1138" s="1223"/>
      <c r="AJ1138" s="1223"/>
      <c r="AK1138" s="1223"/>
      <c r="AL1138" s="1223"/>
      <c r="AM1138" s="1225">
        <v>166.45</v>
      </c>
      <c r="AN1138" s="1225"/>
      <c r="AO1138" s="1225"/>
      <c r="AP1138" s="1225"/>
      <c r="AQ1138" s="1225"/>
      <c r="AR1138" s="1225"/>
      <c r="AS1138" s="1225"/>
      <c r="AT1138" s="1225"/>
      <c r="AU1138" s="1225"/>
      <c r="AV1138" s="1225"/>
      <c r="AW1138" s="1225"/>
      <c r="AX1138" s="1225"/>
      <c r="AY1138" s="1225"/>
      <c r="AZ1138" s="1225"/>
      <c r="BA1138" s="1225"/>
      <c r="BB1138" s="1225"/>
      <c r="BC1138" s="1225"/>
      <c r="BD1138" s="1225"/>
      <c r="BE1138" s="1225"/>
      <c r="BF1138" s="1225"/>
    </row>
    <row r="1139" spans="1:58" ht="9.9499999999999993" customHeight="1">
      <c r="A1139" s="1221">
        <v>43232</v>
      </c>
      <c r="B1139" s="1221"/>
      <c r="C1139" s="1221"/>
      <c r="D1139" s="1222" t="s">
        <v>6865</v>
      </c>
      <c r="E1139" s="1222"/>
      <c r="F1139" s="1222"/>
      <c r="G1139" s="1223">
        <v>74.819999999999993</v>
      </c>
      <c r="H1139" s="1223"/>
      <c r="I1139" s="1223"/>
      <c r="J1139" s="1223"/>
      <c r="K1139" s="1223"/>
      <c r="L1139" s="1223"/>
      <c r="M1139" s="1223"/>
      <c r="N1139" s="1223"/>
      <c r="O1139" s="1223">
        <v>74.819999999999993</v>
      </c>
      <c r="P1139" s="1223"/>
      <c r="Q1139" s="1223"/>
      <c r="R1139" s="1223"/>
      <c r="S1139" s="1223"/>
      <c r="T1139" s="1223"/>
      <c r="U1139" s="1223">
        <v>662.72</v>
      </c>
      <c r="V1139" s="1223"/>
      <c r="W1139" s="1223"/>
      <c r="X1139" s="1223"/>
      <c r="Y1139" s="1223"/>
      <c r="Z1139" s="1223"/>
      <c r="AA1139" s="1223"/>
      <c r="AB1139" s="1223"/>
      <c r="AC1139" s="1223"/>
      <c r="AD1139" s="1223"/>
      <c r="AE1139" s="1223"/>
      <c r="AF1139" s="1223"/>
      <c r="AG1139" s="1223"/>
      <c r="AH1139" s="1223"/>
      <c r="AI1139" s="1223"/>
      <c r="AJ1139" s="1223"/>
      <c r="AK1139" s="1223"/>
      <c r="AL1139" s="1223"/>
      <c r="AM1139" s="1225">
        <v>74.819999999999993</v>
      </c>
      <c r="AN1139" s="1225"/>
      <c r="AO1139" s="1225"/>
      <c r="AP1139" s="1225"/>
      <c r="AQ1139" s="1225"/>
      <c r="AR1139" s="1225"/>
      <c r="AS1139" s="1225"/>
      <c r="AT1139" s="1225"/>
      <c r="AU1139" s="1225"/>
      <c r="AV1139" s="1225"/>
      <c r="AW1139" s="1225"/>
      <c r="AX1139" s="1225"/>
      <c r="AY1139" s="1225"/>
      <c r="AZ1139" s="1225"/>
      <c r="BA1139" s="1225"/>
      <c r="BB1139" s="1225"/>
      <c r="BC1139" s="1225"/>
      <c r="BD1139" s="1225"/>
      <c r="BE1139" s="1225"/>
      <c r="BF1139" s="1225"/>
    </row>
    <row r="1140" spans="1:58" ht="9.9499999999999993" customHeight="1">
      <c r="A1140" s="1221">
        <v>43232</v>
      </c>
      <c r="B1140" s="1221"/>
      <c r="C1140" s="1221"/>
      <c r="D1140" s="1222" t="s">
        <v>6866</v>
      </c>
      <c r="E1140" s="1222"/>
      <c r="F1140" s="1222"/>
      <c r="G1140" s="1223">
        <v>716.22</v>
      </c>
      <c r="H1140" s="1223"/>
      <c r="I1140" s="1223"/>
      <c r="J1140" s="1223"/>
      <c r="K1140" s="1223"/>
      <c r="L1140" s="1223"/>
      <c r="M1140" s="1223"/>
      <c r="N1140" s="1223"/>
      <c r="O1140" s="1223">
        <v>716.22</v>
      </c>
      <c r="P1140" s="1223"/>
      <c r="Q1140" s="1223"/>
      <c r="R1140" s="1223"/>
      <c r="S1140" s="1223"/>
      <c r="T1140" s="1223"/>
      <c r="U1140" s="1220">
        <v>1378.94</v>
      </c>
      <c r="V1140" s="1220"/>
      <c r="W1140" s="1220"/>
      <c r="X1140" s="1220"/>
      <c r="Y1140" s="1220"/>
      <c r="Z1140" s="1220"/>
      <c r="AA1140" s="1220"/>
      <c r="AB1140" s="1220"/>
      <c r="AC1140" s="1220"/>
      <c r="AD1140" s="1220"/>
      <c r="AE1140" s="1220"/>
      <c r="AF1140" s="1220"/>
      <c r="AG1140" s="1220"/>
      <c r="AH1140" s="1220"/>
      <c r="AI1140" s="1220"/>
      <c r="AJ1140" s="1220"/>
      <c r="AK1140" s="1220"/>
      <c r="AL1140" s="1220"/>
      <c r="AM1140" s="1225">
        <v>716.22</v>
      </c>
      <c r="AN1140" s="1225"/>
      <c r="AO1140" s="1225"/>
      <c r="AP1140" s="1225"/>
      <c r="AQ1140" s="1225"/>
      <c r="AR1140" s="1225"/>
      <c r="AS1140" s="1225"/>
      <c r="AT1140" s="1225"/>
      <c r="AU1140" s="1225"/>
      <c r="AV1140" s="1225"/>
      <c r="AW1140" s="1225"/>
      <c r="AX1140" s="1225"/>
      <c r="AY1140" s="1225"/>
      <c r="AZ1140" s="1225"/>
      <c r="BA1140" s="1225"/>
      <c r="BB1140" s="1225"/>
      <c r="BC1140" s="1225"/>
      <c r="BD1140" s="1225"/>
      <c r="BE1140" s="1225"/>
      <c r="BF1140" s="1225"/>
    </row>
    <row r="1141" spans="1:58" ht="9" customHeight="1">
      <c r="A1141" s="1221">
        <v>43232</v>
      </c>
      <c r="B1141" s="1221"/>
      <c r="C1141" s="1221"/>
      <c r="D1141" s="1222" t="s">
        <v>6867</v>
      </c>
      <c r="E1141" s="1222"/>
      <c r="F1141" s="1222"/>
      <c r="G1141" s="1220">
        <v>3831.58</v>
      </c>
      <c r="H1141" s="1220"/>
      <c r="I1141" s="1220"/>
      <c r="J1141" s="1220"/>
      <c r="K1141" s="1220"/>
      <c r="L1141" s="1220"/>
      <c r="M1141" s="1220"/>
      <c r="N1141" s="1220"/>
      <c r="O1141" s="1220">
        <v>3831.58</v>
      </c>
      <c r="P1141" s="1220"/>
      <c r="Q1141" s="1220"/>
      <c r="R1141" s="1220"/>
      <c r="S1141" s="1220"/>
      <c r="T1141" s="1220"/>
      <c r="U1141" s="1220">
        <v>5210.5200000000004</v>
      </c>
      <c r="V1141" s="1220"/>
      <c r="W1141" s="1220"/>
      <c r="X1141" s="1220"/>
      <c r="Y1141" s="1220"/>
      <c r="Z1141" s="1220"/>
      <c r="AA1141" s="1220"/>
      <c r="AB1141" s="1220"/>
      <c r="AC1141" s="1220"/>
      <c r="AD1141" s="1220"/>
      <c r="AE1141" s="1220"/>
      <c r="AF1141" s="1220"/>
      <c r="AG1141" s="1220"/>
      <c r="AH1141" s="1220"/>
      <c r="AI1141" s="1220"/>
      <c r="AJ1141" s="1220"/>
      <c r="AK1141" s="1220"/>
      <c r="AL1141" s="1220"/>
      <c r="AM1141" s="1224">
        <v>3831.58</v>
      </c>
      <c r="AN1141" s="1224"/>
      <c r="AO1141" s="1224"/>
      <c r="AP1141" s="1224"/>
      <c r="AQ1141" s="1224"/>
      <c r="AR1141" s="1224"/>
      <c r="AS1141" s="1224"/>
      <c r="AT1141" s="1224"/>
      <c r="AU1141" s="1224"/>
      <c r="AV1141" s="1224"/>
      <c r="AW1141" s="1224"/>
      <c r="AX1141" s="1224"/>
      <c r="AY1141" s="1224"/>
      <c r="AZ1141" s="1224"/>
      <c r="BA1141" s="1224"/>
      <c r="BB1141" s="1224"/>
      <c r="BC1141" s="1224"/>
      <c r="BD1141" s="1224"/>
      <c r="BE1141" s="1224"/>
      <c r="BF1141" s="1224"/>
    </row>
    <row r="1142" spans="1:58" ht="9.9499999999999993" customHeight="1">
      <c r="A1142" s="1221">
        <v>43232</v>
      </c>
      <c r="B1142" s="1221"/>
      <c r="C1142" s="1221"/>
      <c r="D1142" s="1222" t="s">
        <v>6868</v>
      </c>
      <c r="E1142" s="1222"/>
      <c r="F1142" s="1222"/>
      <c r="G1142" s="1223">
        <v>74.819999999999993</v>
      </c>
      <c r="H1142" s="1223"/>
      <c r="I1142" s="1223"/>
      <c r="J1142" s="1223"/>
      <c r="K1142" s="1223"/>
      <c r="L1142" s="1223"/>
      <c r="M1142" s="1223"/>
      <c r="N1142" s="1223"/>
      <c r="O1142" s="1223">
        <v>74.819999999999993</v>
      </c>
      <c r="P1142" s="1223"/>
      <c r="Q1142" s="1223"/>
      <c r="R1142" s="1223"/>
      <c r="S1142" s="1223"/>
      <c r="T1142" s="1223"/>
      <c r="U1142" s="1220">
        <v>5285.34</v>
      </c>
      <c r="V1142" s="1220"/>
      <c r="W1142" s="1220"/>
      <c r="X1142" s="1220"/>
      <c r="Y1142" s="1220"/>
      <c r="Z1142" s="1220"/>
      <c r="AA1142" s="1220"/>
      <c r="AB1142" s="1220"/>
      <c r="AC1142" s="1220"/>
      <c r="AD1142" s="1220"/>
      <c r="AE1142" s="1220"/>
      <c r="AF1142" s="1220"/>
      <c r="AG1142" s="1220"/>
      <c r="AH1142" s="1220"/>
      <c r="AI1142" s="1220"/>
      <c r="AJ1142" s="1220"/>
      <c r="AK1142" s="1220"/>
      <c r="AL1142" s="1220"/>
      <c r="AM1142" s="1225">
        <v>74.819999999999993</v>
      </c>
      <c r="AN1142" s="1225"/>
      <c r="AO1142" s="1225"/>
      <c r="AP1142" s="1225"/>
      <c r="AQ1142" s="1225"/>
      <c r="AR1142" s="1225"/>
      <c r="AS1142" s="1225"/>
      <c r="AT1142" s="1225"/>
      <c r="AU1142" s="1225"/>
      <c r="AV1142" s="1225"/>
      <c r="AW1142" s="1225"/>
      <c r="AX1142" s="1225"/>
      <c r="AY1142" s="1225"/>
      <c r="AZ1142" s="1225"/>
      <c r="BA1142" s="1225"/>
      <c r="BB1142" s="1225"/>
      <c r="BC1142" s="1225"/>
      <c r="BD1142" s="1225"/>
      <c r="BE1142" s="1225"/>
      <c r="BF1142" s="1225"/>
    </row>
    <row r="1143" spans="1:58" ht="9.9499999999999993" customHeight="1">
      <c r="A1143" s="1221">
        <v>43439</v>
      </c>
      <c r="B1143" s="1221"/>
      <c r="C1143" s="1221"/>
      <c r="D1143" s="1222" t="s">
        <v>6869</v>
      </c>
      <c r="E1143" s="1222"/>
      <c r="F1143" s="1222"/>
      <c r="G1143" s="1223">
        <v>95.48</v>
      </c>
      <c r="H1143" s="1223"/>
      <c r="I1143" s="1223"/>
      <c r="J1143" s="1223"/>
      <c r="K1143" s="1223"/>
      <c r="L1143" s="1223"/>
      <c r="M1143" s="1223"/>
      <c r="N1143" s="1223"/>
      <c r="O1143" s="1223">
        <v>95.48</v>
      </c>
      <c r="P1143" s="1223"/>
      <c r="Q1143" s="1223"/>
      <c r="R1143" s="1223"/>
      <c r="S1143" s="1223"/>
      <c r="T1143" s="1223"/>
      <c r="U1143" s="1220">
        <v>5380.82</v>
      </c>
      <c r="V1143" s="1220"/>
      <c r="W1143" s="1220"/>
      <c r="X1143" s="1220"/>
      <c r="Y1143" s="1220"/>
      <c r="Z1143" s="1220"/>
      <c r="AA1143" s="1220"/>
      <c r="AB1143" s="1220"/>
      <c r="AC1143" s="1220"/>
      <c r="AD1143" s="1220"/>
      <c r="AE1143" s="1220"/>
      <c r="AF1143" s="1220"/>
      <c r="AG1143" s="1220"/>
      <c r="AH1143" s="1220"/>
      <c r="AI1143" s="1220"/>
      <c r="AJ1143" s="1220"/>
      <c r="AK1143" s="1220"/>
      <c r="AL1143" s="1220"/>
      <c r="AM1143" s="1225">
        <v>95.48</v>
      </c>
      <c r="AN1143" s="1225"/>
      <c r="AO1143" s="1225"/>
      <c r="AP1143" s="1225"/>
      <c r="AQ1143" s="1225"/>
      <c r="AR1143" s="1225"/>
      <c r="AS1143" s="1225"/>
      <c r="AT1143" s="1225"/>
      <c r="AU1143" s="1225"/>
      <c r="AV1143" s="1225"/>
      <c r="AW1143" s="1225"/>
      <c r="AX1143" s="1225"/>
      <c r="AY1143" s="1225"/>
      <c r="AZ1143" s="1225"/>
      <c r="BA1143" s="1225"/>
      <c r="BB1143" s="1225"/>
      <c r="BC1143" s="1225"/>
      <c r="BD1143" s="1225"/>
      <c r="BE1143" s="1225"/>
      <c r="BF1143" s="1225"/>
    </row>
    <row r="1144" spans="1:58" ht="9.9499999999999993" customHeight="1">
      <c r="A1144" s="1221">
        <v>43866</v>
      </c>
      <c r="B1144" s="1221"/>
      <c r="C1144" s="1221"/>
      <c r="D1144" s="1222" t="s">
        <v>6870</v>
      </c>
      <c r="E1144" s="1222"/>
      <c r="F1144" s="1222"/>
      <c r="G1144" s="1223">
        <v>154.66999999999999</v>
      </c>
      <c r="H1144" s="1223"/>
      <c r="I1144" s="1223"/>
      <c r="J1144" s="1223"/>
      <c r="K1144" s="1223"/>
      <c r="L1144" s="1223"/>
      <c r="M1144" s="1223"/>
      <c r="N1144" s="1223"/>
      <c r="O1144" s="1223">
        <v>154.66999999999999</v>
      </c>
      <c r="P1144" s="1223"/>
      <c r="Q1144" s="1223"/>
      <c r="R1144" s="1223"/>
      <c r="S1144" s="1223"/>
      <c r="T1144" s="1223"/>
      <c r="U1144" s="1220">
        <v>5535.49</v>
      </c>
      <c r="V1144" s="1220"/>
      <c r="W1144" s="1220"/>
      <c r="X1144" s="1220"/>
      <c r="Y1144" s="1220"/>
      <c r="Z1144" s="1220"/>
      <c r="AA1144" s="1220"/>
      <c r="AB1144" s="1220"/>
      <c r="AC1144" s="1220"/>
      <c r="AD1144" s="1220"/>
      <c r="AE1144" s="1220"/>
      <c r="AF1144" s="1220"/>
      <c r="AG1144" s="1220"/>
      <c r="AH1144" s="1220"/>
      <c r="AI1144" s="1220"/>
      <c r="AJ1144" s="1220"/>
      <c r="AK1144" s="1220"/>
      <c r="AL1144" s="1220"/>
      <c r="AM1144" s="1225">
        <v>154.66999999999999</v>
      </c>
      <c r="AN1144" s="1225"/>
      <c r="AO1144" s="1225"/>
      <c r="AP1144" s="1225"/>
      <c r="AQ1144" s="1225"/>
      <c r="AR1144" s="1225"/>
      <c r="AS1144" s="1225"/>
      <c r="AT1144" s="1225"/>
      <c r="AU1144" s="1225"/>
      <c r="AV1144" s="1225"/>
      <c r="AW1144" s="1225"/>
      <c r="AX1144" s="1225"/>
      <c r="AY1144" s="1225"/>
      <c r="AZ1144" s="1225"/>
      <c r="BA1144" s="1225"/>
      <c r="BB1144" s="1225"/>
      <c r="BC1144" s="1225"/>
      <c r="BD1144" s="1225"/>
      <c r="BE1144" s="1225"/>
      <c r="BF1144" s="1225"/>
    </row>
    <row r="1145" spans="1:58" ht="9.9499999999999993" customHeight="1">
      <c r="A1145" s="1221">
        <v>43866</v>
      </c>
      <c r="B1145" s="1221"/>
      <c r="C1145" s="1221"/>
      <c r="D1145" s="1222" t="s">
        <v>6871</v>
      </c>
      <c r="E1145" s="1222"/>
      <c r="F1145" s="1222"/>
      <c r="G1145" s="1220">
        <v>1211.57</v>
      </c>
      <c r="H1145" s="1220"/>
      <c r="I1145" s="1220"/>
      <c r="J1145" s="1220"/>
      <c r="K1145" s="1220"/>
      <c r="L1145" s="1220"/>
      <c r="M1145" s="1220"/>
      <c r="N1145" s="1220"/>
      <c r="O1145" s="1220">
        <v>1211.57</v>
      </c>
      <c r="P1145" s="1220"/>
      <c r="Q1145" s="1220"/>
      <c r="R1145" s="1220"/>
      <c r="S1145" s="1220"/>
      <c r="T1145" s="1220"/>
      <c r="U1145" s="1220">
        <v>6747.06</v>
      </c>
      <c r="V1145" s="1220"/>
      <c r="W1145" s="1220"/>
      <c r="X1145" s="1220"/>
      <c r="Y1145" s="1220"/>
      <c r="Z1145" s="1220"/>
      <c r="AA1145" s="1220"/>
      <c r="AB1145" s="1220"/>
      <c r="AC1145" s="1220"/>
      <c r="AD1145" s="1220"/>
      <c r="AE1145" s="1220"/>
      <c r="AF1145" s="1220"/>
      <c r="AG1145" s="1220"/>
      <c r="AH1145" s="1220"/>
      <c r="AI1145" s="1220"/>
      <c r="AJ1145" s="1220"/>
      <c r="AK1145" s="1220"/>
      <c r="AL1145" s="1220"/>
      <c r="AM1145" s="1224">
        <v>1211.57</v>
      </c>
      <c r="AN1145" s="1224"/>
      <c r="AO1145" s="1224"/>
      <c r="AP1145" s="1224"/>
      <c r="AQ1145" s="1224"/>
      <c r="AR1145" s="1224"/>
      <c r="AS1145" s="1224"/>
      <c r="AT1145" s="1224"/>
      <c r="AU1145" s="1224"/>
      <c r="AV1145" s="1224"/>
      <c r="AW1145" s="1224"/>
      <c r="AX1145" s="1224"/>
      <c r="AY1145" s="1224"/>
      <c r="AZ1145" s="1224"/>
      <c r="BA1145" s="1224"/>
      <c r="BB1145" s="1224"/>
      <c r="BC1145" s="1224"/>
      <c r="BD1145" s="1224"/>
      <c r="BE1145" s="1224"/>
      <c r="BF1145" s="1224"/>
    </row>
    <row r="1146" spans="1:58" ht="9.9499999999999993" customHeight="1">
      <c r="A1146" s="1221">
        <v>43866</v>
      </c>
      <c r="B1146" s="1221"/>
      <c r="C1146" s="1221"/>
      <c r="D1146" s="1222" t="s">
        <v>6872</v>
      </c>
      <c r="E1146" s="1222"/>
      <c r="F1146" s="1222"/>
      <c r="G1146" s="1223">
        <v>758.62</v>
      </c>
      <c r="H1146" s="1223"/>
      <c r="I1146" s="1223"/>
      <c r="J1146" s="1223"/>
      <c r="K1146" s="1223"/>
      <c r="L1146" s="1223"/>
      <c r="M1146" s="1223"/>
      <c r="N1146" s="1223"/>
      <c r="O1146" s="1223">
        <v>758.62</v>
      </c>
      <c r="P1146" s="1223"/>
      <c r="Q1146" s="1223"/>
      <c r="R1146" s="1223"/>
      <c r="S1146" s="1223"/>
      <c r="T1146" s="1223"/>
      <c r="U1146" s="1220">
        <v>7505.68</v>
      </c>
      <c r="V1146" s="1220"/>
      <c r="W1146" s="1220"/>
      <c r="X1146" s="1220"/>
      <c r="Y1146" s="1220"/>
      <c r="Z1146" s="1220"/>
      <c r="AA1146" s="1220"/>
      <c r="AB1146" s="1220"/>
      <c r="AC1146" s="1220"/>
      <c r="AD1146" s="1220"/>
      <c r="AE1146" s="1220"/>
      <c r="AF1146" s="1220"/>
      <c r="AG1146" s="1220"/>
      <c r="AH1146" s="1220"/>
      <c r="AI1146" s="1220"/>
      <c r="AJ1146" s="1220"/>
      <c r="AK1146" s="1220"/>
      <c r="AL1146" s="1220"/>
      <c r="AM1146" s="1225">
        <v>758.62</v>
      </c>
      <c r="AN1146" s="1225"/>
      <c r="AO1146" s="1225"/>
      <c r="AP1146" s="1225"/>
      <c r="AQ1146" s="1225"/>
      <c r="AR1146" s="1225"/>
      <c r="AS1146" s="1225"/>
      <c r="AT1146" s="1225"/>
      <c r="AU1146" s="1225"/>
      <c r="AV1146" s="1225"/>
      <c r="AW1146" s="1225"/>
      <c r="AX1146" s="1225"/>
      <c r="AY1146" s="1225"/>
      <c r="AZ1146" s="1225"/>
      <c r="BA1146" s="1225"/>
      <c r="BB1146" s="1225"/>
      <c r="BC1146" s="1225"/>
      <c r="BD1146" s="1225"/>
      <c r="BE1146" s="1225"/>
      <c r="BF1146" s="1225"/>
    </row>
    <row r="1147" spans="1:58" ht="9.9499999999999993" customHeight="1">
      <c r="A1147" s="1221">
        <v>43893</v>
      </c>
      <c r="B1147" s="1221"/>
      <c r="C1147" s="1221"/>
      <c r="D1147" s="1222" t="s">
        <v>6873</v>
      </c>
      <c r="E1147" s="1222"/>
      <c r="F1147" s="1222"/>
      <c r="G1147" s="1223">
        <v>116.93</v>
      </c>
      <c r="H1147" s="1223"/>
      <c r="I1147" s="1223"/>
      <c r="J1147" s="1223"/>
      <c r="K1147" s="1223"/>
      <c r="L1147" s="1223"/>
      <c r="M1147" s="1223"/>
      <c r="N1147" s="1223"/>
      <c r="O1147" s="1223">
        <v>116.93</v>
      </c>
      <c r="P1147" s="1223"/>
      <c r="Q1147" s="1223"/>
      <c r="R1147" s="1223"/>
      <c r="S1147" s="1223"/>
      <c r="T1147" s="1223"/>
      <c r="U1147" s="1220">
        <v>7622.61</v>
      </c>
      <c r="V1147" s="1220"/>
      <c r="W1147" s="1220"/>
      <c r="X1147" s="1220"/>
      <c r="Y1147" s="1220"/>
      <c r="Z1147" s="1220"/>
      <c r="AA1147" s="1220"/>
      <c r="AB1147" s="1220"/>
      <c r="AC1147" s="1220"/>
      <c r="AD1147" s="1220"/>
      <c r="AE1147" s="1220"/>
      <c r="AF1147" s="1220"/>
      <c r="AG1147" s="1220"/>
      <c r="AH1147" s="1220"/>
      <c r="AI1147" s="1220"/>
      <c r="AJ1147" s="1220"/>
      <c r="AK1147" s="1220"/>
      <c r="AL1147" s="1220"/>
      <c r="AM1147" s="1225">
        <v>116.93</v>
      </c>
      <c r="AN1147" s="1225"/>
      <c r="AO1147" s="1225"/>
      <c r="AP1147" s="1225"/>
      <c r="AQ1147" s="1225"/>
      <c r="AR1147" s="1225"/>
      <c r="AS1147" s="1225"/>
      <c r="AT1147" s="1225"/>
      <c r="AU1147" s="1225"/>
      <c r="AV1147" s="1225"/>
      <c r="AW1147" s="1225"/>
      <c r="AX1147" s="1225"/>
      <c r="AY1147" s="1225"/>
      <c r="AZ1147" s="1225"/>
      <c r="BA1147" s="1225"/>
      <c r="BB1147" s="1225"/>
      <c r="BC1147" s="1225"/>
      <c r="BD1147" s="1225"/>
      <c r="BE1147" s="1225"/>
      <c r="BF1147" s="1225"/>
    </row>
    <row r="1148" spans="1:58" ht="9.9499999999999993" customHeight="1">
      <c r="A1148" s="1221">
        <v>43893</v>
      </c>
      <c r="B1148" s="1221"/>
      <c r="C1148" s="1221"/>
      <c r="D1148" s="1222" t="s">
        <v>6874</v>
      </c>
      <c r="E1148" s="1222"/>
      <c r="F1148" s="1222"/>
      <c r="G1148" s="1220">
        <v>1136.08</v>
      </c>
      <c r="H1148" s="1220"/>
      <c r="I1148" s="1220"/>
      <c r="J1148" s="1220"/>
      <c r="K1148" s="1220"/>
      <c r="L1148" s="1220"/>
      <c r="M1148" s="1220"/>
      <c r="N1148" s="1220"/>
      <c r="O1148" s="1220">
        <v>1136.08</v>
      </c>
      <c r="P1148" s="1220"/>
      <c r="Q1148" s="1220"/>
      <c r="R1148" s="1220"/>
      <c r="S1148" s="1220"/>
      <c r="T1148" s="1220"/>
      <c r="U1148" s="1220">
        <v>8758.69</v>
      </c>
      <c r="V1148" s="1220"/>
      <c r="W1148" s="1220"/>
      <c r="X1148" s="1220"/>
      <c r="Y1148" s="1220"/>
      <c r="Z1148" s="1220"/>
      <c r="AA1148" s="1220"/>
      <c r="AB1148" s="1220"/>
      <c r="AC1148" s="1220"/>
      <c r="AD1148" s="1220"/>
      <c r="AE1148" s="1220"/>
      <c r="AF1148" s="1220"/>
      <c r="AG1148" s="1220"/>
      <c r="AH1148" s="1220"/>
      <c r="AI1148" s="1220"/>
      <c r="AJ1148" s="1220"/>
      <c r="AK1148" s="1220"/>
      <c r="AL1148" s="1220"/>
      <c r="AM1148" s="1224">
        <v>1136.08</v>
      </c>
      <c r="AN1148" s="1224"/>
      <c r="AO1148" s="1224"/>
      <c r="AP1148" s="1224"/>
      <c r="AQ1148" s="1224"/>
      <c r="AR1148" s="1224"/>
      <c r="AS1148" s="1224"/>
      <c r="AT1148" s="1224"/>
      <c r="AU1148" s="1224"/>
      <c r="AV1148" s="1224"/>
      <c r="AW1148" s="1224"/>
      <c r="AX1148" s="1224"/>
      <c r="AY1148" s="1224"/>
      <c r="AZ1148" s="1224"/>
      <c r="BA1148" s="1224"/>
      <c r="BB1148" s="1224"/>
      <c r="BC1148" s="1224"/>
      <c r="BD1148" s="1224"/>
      <c r="BE1148" s="1224"/>
      <c r="BF1148" s="1224"/>
    </row>
    <row r="1149" spans="1:58" ht="9.9499999999999993" customHeight="1">
      <c r="A1149" s="1221">
        <v>43893</v>
      </c>
      <c r="B1149" s="1221"/>
      <c r="C1149" s="1221"/>
      <c r="D1149" s="1222" t="s">
        <v>6875</v>
      </c>
      <c r="E1149" s="1222"/>
      <c r="F1149" s="1222"/>
      <c r="G1149" s="1223">
        <v>532.14</v>
      </c>
      <c r="H1149" s="1223"/>
      <c r="I1149" s="1223"/>
      <c r="J1149" s="1223"/>
      <c r="K1149" s="1223"/>
      <c r="L1149" s="1223"/>
      <c r="M1149" s="1223"/>
      <c r="N1149" s="1223"/>
      <c r="O1149" s="1223">
        <v>532.14</v>
      </c>
      <c r="P1149" s="1223"/>
      <c r="Q1149" s="1223"/>
      <c r="R1149" s="1223"/>
      <c r="S1149" s="1223"/>
      <c r="T1149" s="1223"/>
      <c r="U1149" s="1220">
        <v>9290.83</v>
      </c>
      <c r="V1149" s="1220"/>
      <c r="W1149" s="1220"/>
      <c r="X1149" s="1220"/>
      <c r="Y1149" s="1220"/>
      <c r="Z1149" s="1220"/>
      <c r="AA1149" s="1220"/>
      <c r="AB1149" s="1220"/>
      <c r="AC1149" s="1220"/>
      <c r="AD1149" s="1220"/>
      <c r="AE1149" s="1220"/>
      <c r="AF1149" s="1220"/>
      <c r="AG1149" s="1220"/>
      <c r="AH1149" s="1220"/>
      <c r="AI1149" s="1220"/>
      <c r="AJ1149" s="1220"/>
      <c r="AK1149" s="1220"/>
      <c r="AL1149" s="1220"/>
      <c r="AM1149" s="1225">
        <v>532.14</v>
      </c>
      <c r="AN1149" s="1225"/>
      <c r="AO1149" s="1225"/>
      <c r="AP1149" s="1225"/>
      <c r="AQ1149" s="1225"/>
      <c r="AR1149" s="1225"/>
      <c r="AS1149" s="1225"/>
      <c r="AT1149" s="1225"/>
      <c r="AU1149" s="1225"/>
      <c r="AV1149" s="1225"/>
      <c r="AW1149" s="1225"/>
      <c r="AX1149" s="1225"/>
      <c r="AY1149" s="1225"/>
      <c r="AZ1149" s="1225"/>
      <c r="BA1149" s="1225"/>
      <c r="BB1149" s="1225"/>
      <c r="BC1149" s="1225"/>
      <c r="BD1149" s="1225"/>
      <c r="BE1149" s="1225"/>
      <c r="BF1149" s="1225"/>
    </row>
    <row r="1150" spans="1:58" ht="9.9499999999999993" customHeight="1">
      <c r="A1150" s="1221">
        <v>43948</v>
      </c>
      <c r="B1150" s="1221"/>
      <c r="C1150" s="1221"/>
      <c r="D1150" s="1222" t="s">
        <v>6876</v>
      </c>
      <c r="E1150" s="1222"/>
      <c r="F1150" s="1222"/>
      <c r="G1150" s="1223">
        <v>230.17</v>
      </c>
      <c r="H1150" s="1223"/>
      <c r="I1150" s="1223"/>
      <c r="J1150" s="1223"/>
      <c r="K1150" s="1223"/>
      <c r="L1150" s="1223"/>
      <c r="M1150" s="1223"/>
      <c r="N1150" s="1223"/>
      <c r="O1150" s="1223">
        <v>230.17</v>
      </c>
      <c r="P1150" s="1223"/>
      <c r="Q1150" s="1223"/>
      <c r="R1150" s="1223"/>
      <c r="S1150" s="1223"/>
      <c r="T1150" s="1223"/>
      <c r="U1150" s="1220">
        <v>9521</v>
      </c>
      <c r="V1150" s="1220"/>
      <c r="W1150" s="1220"/>
      <c r="X1150" s="1220"/>
      <c r="Y1150" s="1220"/>
      <c r="Z1150" s="1220"/>
      <c r="AA1150" s="1220"/>
      <c r="AB1150" s="1220"/>
      <c r="AC1150" s="1220"/>
      <c r="AD1150" s="1220"/>
      <c r="AE1150" s="1220"/>
      <c r="AF1150" s="1220"/>
      <c r="AG1150" s="1220"/>
      <c r="AH1150" s="1220"/>
      <c r="AI1150" s="1220"/>
      <c r="AJ1150" s="1220"/>
      <c r="AK1150" s="1220"/>
      <c r="AL1150" s="1220"/>
      <c r="AM1150" s="1225">
        <v>230.17</v>
      </c>
      <c r="AN1150" s="1225"/>
      <c r="AO1150" s="1225"/>
      <c r="AP1150" s="1225"/>
      <c r="AQ1150" s="1225"/>
      <c r="AR1150" s="1225"/>
      <c r="AS1150" s="1225"/>
      <c r="AT1150" s="1225"/>
      <c r="AU1150" s="1225"/>
      <c r="AV1150" s="1225"/>
      <c r="AW1150" s="1225"/>
      <c r="AX1150" s="1225"/>
      <c r="AY1150" s="1225"/>
      <c r="AZ1150" s="1225"/>
      <c r="BA1150" s="1225"/>
      <c r="BB1150" s="1225"/>
      <c r="BC1150" s="1225"/>
      <c r="BD1150" s="1225"/>
      <c r="BE1150" s="1225"/>
      <c r="BF1150" s="1225"/>
    </row>
    <row r="1151" spans="1:58" ht="9.9499999999999993" customHeight="1">
      <c r="A1151" s="1221">
        <v>43948</v>
      </c>
      <c r="B1151" s="1221"/>
      <c r="C1151" s="1221"/>
      <c r="D1151" s="1222" t="s">
        <v>6877</v>
      </c>
      <c r="E1151" s="1222"/>
      <c r="F1151" s="1222"/>
      <c r="G1151" s="1223">
        <v>947.35</v>
      </c>
      <c r="H1151" s="1223"/>
      <c r="I1151" s="1223"/>
      <c r="J1151" s="1223"/>
      <c r="K1151" s="1223"/>
      <c r="L1151" s="1223"/>
      <c r="M1151" s="1223"/>
      <c r="N1151" s="1223"/>
      <c r="O1151" s="1223">
        <v>947.35</v>
      </c>
      <c r="P1151" s="1223"/>
      <c r="Q1151" s="1223"/>
      <c r="R1151" s="1223"/>
      <c r="S1151" s="1223"/>
      <c r="T1151" s="1223"/>
      <c r="U1151" s="1220">
        <v>10468.35</v>
      </c>
      <c r="V1151" s="1220"/>
      <c r="W1151" s="1220"/>
      <c r="X1151" s="1220"/>
      <c r="Y1151" s="1220"/>
      <c r="Z1151" s="1220"/>
      <c r="AA1151" s="1220"/>
      <c r="AB1151" s="1220"/>
      <c r="AC1151" s="1220"/>
      <c r="AD1151" s="1220"/>
      <c r="AE1151" s="1220"/>
      <c r="AF1151" s="1220"/>
      <c r="AG1151" s="1220"/>
      <c r="AH1151" s="1220"/>
      <c r="AI1151" s="1220"/>
      <c r="AJ1151" s="1220"/>
      <c r="AK1151" s="1220"/>
      <c r="AL1151" s="1220"/>
      <c r="AM1151" s="1225">
        <v>947.35</v>
      </c>
      <c r="AN1151" s="1225"/>
      <c r="AO1151" s="1225"/>
      <c r="AP1151" s="1225"/>
      <c r="AQ1151" s="1225"/>
      <c r="AR1151" s="1225"/>
      <c r="AS1151" s="1225"/>
      <c r="AT1151" s="1225"/>
      <c r="AU1151" s="1225"/>
      <c r="AV1151" s="1225"/>
      <c r="AW1151" s="1225"/>
      <c r="AX1151" s="1225"/>
      <c r="AY1151" s="1225"/>
      <c r="AZ1151" s="1225"/>
      <c r="BA1151" s="1225"/>
      <c r="BB1151" s="1225"/>
      <c r="BC1151" s="1225"/>
      <c r="BD1151" s="1225"/>
      <c r="BE1151" s="1225"/>
      <c r="BF1151" s="1225"/>
    </row>
    <row r="1152" spans="1:58" ht="14.1" customHeight="1">
      <c r="A1152" s="1221">
        <v>43948</v>
      </c>
      <c r="B1152" s="1221"/>
      <c r="C1152" s="1221"/>
      <c r="D1152" s="1222" t="s">
        <v>6878</v>
      </c>
      <c r="E1152" s="1222"/>
      <c r="F1152" s="1222"/>
      <c r="G1152" s="1223">
        <v>230.17</v>
      </c>
      <c r="H1152" s="1223"/>
      <c r="I1152" s="1223"/>
      <c r="J1152" s="1223"/>
      <c r="K1152" s="1223"/>
      <c r="L1152" s="1223"/>
      <c r="M1152" s="1223"/>
      <c r="N1152" s="1223"/>
      <c r="O1152" s="1223">
        <v>230.17</v>
      </c>
      <c r="P1152" s="1223"/>
      <c r="Q1152" s="1223"/>
      <c r="R1152" s="1223"/>
      <c r="S1152" s="1223"/>
      <c r="T1152" s="1223"/>
      <c r="U1152" s="1220">
        <v>10698.52</v>
      </c>
      <c r="V1152" s="1220"/>
      <c r="W1152" s="1220"/>
      <c r="X1152" s="1220"/>
      <c r="Y1152" s="1220"/>
      <c r="Z1152" s="1220"/>
      <c r="AA1152" s="1220"/>
      <c r="AB1152" s="1220"/>
      <c r="AC1152" s="1220"/>
      <c r="AD1152" s="1220"/>
      <c r="AE1152" s="1220"/>
      <c r="AF1152" s="1220"/>
      <c r="AG1152" s="1220"/>
      <c r="AH1152" s="1220"/>
      <c r="AI1152" s="1220"/>
      <c r="AJ1152" s="1220"/>
      <c r="AK1152" s="1220"/>
      <c r="AL1152" s="1220"/>
      <c r="AM1152" s="1225">
        <v>230.17</v>
      </c>
      <c r="AN1152" s="1225"/>
      <c r="AO1152" s="1225"/>
      <c r="AP1152" s="1225"/>
      <c r="AQ1152" s="1225"/>
      <c r="AR1152" s="1225"/>
      <c r="AS1152" s="1225"/>
      <c r="AT1152" s="1225"/>
      <c r="AU1152" s="1225"/>
      <c r="AV1152" s="1225"/>
      <c r="AW1152" s="1225"/>
      <c r="AX1152" s="1225"/>
      <c r="AY1152" s="1225"/>
      <c r="AZ1152" s="1225"/>
      <c r="BA1152" s="1225"/>
      <c r="BB1152" s="1225"/>
      <c r="BC1152" s="1225"/>
      <c r="BD1152" s="1225"/>
      <c r="BE1152" s="1225"/>
      <c r="BF1152" s="1225"/>
    </row>
    <row r="1153" spans="1:58" ht="11.1" customHeight="1">
      <c r="A1153" s="1012" t="s">
        <v>5815</v>
      </c>
    </row>
    <row r="1154" spans="1:58" ht="14.1" customHeight="1">
      <c r="A1154" s="1221">
        <v>43962</v>
      </c>
      <c r="B1154" s="1221"/>
      <c r="C1154" s="1221"/>
      <c r="D1154" s="1222" t="s">
        <v>6879</v>
      </c>
      <c r="E1154" s="1222"/>
      <c r="F1154" s="1222"/>
      <c r="G1154" s="1223">
        <v>116.93</v>
      </c>
      <c r="H1154" s="1223"/>
      <c r="I1154" s="1223"/>
      <c r="J1154" s="1223"/>
      <c r="K1154" s="1223"/>
      <c r="L1154" s="1223"/>
      <c r="M1154" s="1223"/>
      <c r="N1154" s="1223"/>
      <c r="O1154" s="1223">
        <v>116.93</v>
      </c>
      <c r="P1154" s="1223"/>
      <c r="Q1154" s="1223"/>
      <c r="R1154" s="1223"/>
      <c r="S1154" s="1223"/>
      <c r="T1154" s="1223"/>
      <c r="U1154" s="1220">
        <v>10815.45</v>
      </c>
      <c r="V1154" s="1220"/>
      <c r="W1154" s="1220"/>
      <c r="X1154" s="1220"/>
      <c r="Y1154" s="1220"/>
      <c r="Z1154" s="1220"/>
      <c r="AA1154" s="1220"/>
      <c r="AB1154" s="1220"/>
      <c r="AC1154" s="1220"/>
      <c r="AD1154" s="1220"/>
      <c r="AE1154" s="1220"/>
      <c r="AF1154" s="1220"/>
      <c r="AG1154" s="1220"/>
      <c r="AH1154" s="1220"/>
      <c r="AI1154" s="1220"/>
      <c r="AJ1154" s="1111"/>
      <c r="AK1154" s="1111"/>
      <c r="AL1154" s="1111"/>
      <c r="AM1154" s="1111"/>
      <c r="AN1154" s="1111"/>
      <c r="AO1154" s="1111"/>
      <c r="AP1154" s="1111"/>
      <c r="AQ1154" s="1111"/>
      <c r="AR1154" s="1111"/>
      <c r="AS1154" s="1111"/>
      <c r="AT1154" s="1111"/>
      <c r="AU1154" s="1111"/>
      <c r="AV1154" s="1111"/>
      <c r="AW1154" s="1111"/>
      <c r="AX1154" s="1111"/>
      <c r="AY1154" s="1111"/>
      <c r="AZ1154" s="1111"/>
      <c r="BA1154" s="1111"/>
      <c r="BB1154" s="1111"/>
      <c r="BC1154" s="1111"/>
      <c r="BD1154" s="1223">
        <v>116.93</v>
      </c>
      <c r="BE1154" s="1223"/>
      <c r="BF1154" s="1223"/>
    </row>
    <row r="1155" spans="1:58" ht="9.9499999999999993" customHeight="1">
      <c r="A1155" s="1221">
        <v>43962</v>
      </c>
      <c r="B1155" s="1221"/>
      <c r="C1155" s="1221"/>
      <c r="D1155" s="1222" t="s">
        <v>6880</v>
      </c>
      <c r="E1155" s="1222"/>
      <c r="F1155" s="1222"/>
      <c r="G1155" s="1223">
        <v>381.15</v>
      </c>
      <c r="H1155" s="1223"/>
      <c r="I1155" s="1223"/>
      <c r="J1155" s="1223"/>
      <c r="K1155" s="1223"/>
      <c r="L1155" s="1223"/>
      <c r="M1155" s="1223"/>
      <c r="N1155" s="1223"/>
      <c r="O1155" s="1223">
        <v>381.15</v>
      </c>
      <c r="P1155" s="1223"/>
      <c r="Q1155" s="1223"/>
      <c r="R1155" s="1223"/>
      <c r="S1155" s="1223"/>
      <c r="T1155" s="1223"/>
      <c r="U1155" s="1220">
        <v>11196.6</v>
      </c>
      <c r="V1155" s="1220"/>
      <c r="W1155" s="1220"/>
      <c r="X1155" s="1220"/>
      <c r="Y1155" s="1220"/>
      <c r="Z1155" s="1220"/>
      <c r="AA1155" s="1220"/>
      <c r="AB1155" s="1220"/>
      <c r="AC1155" s="1220"/>
      <c r="AD1155" s="1220"/>
      <c r="AE1155" s="1220"/>
      <c r="AF1155" s="1220"/>
      <c r="AG1155" s="1220"/>
      <c r="AH1155" s="1220"/>
      <c r="AI1155" s="1220"/>
      <c r="AJ1155" s="1111"/>
      <c r="AK1155" s="1111"/>
      <c r="AL1155" s="1111"/>
      <c r="AM1155" s="1111"/>
      <c r="AN1155" s="1111"/>
      <c r="AO1155" s="1111"/>
      <c r="AP1155" s="1111"/>
      <c r="AQ1155" s="1111"/>
      <c r="AR1155" s="1111"/>
      <c r="AS1155" s="1111"/>
      <c r="AT1155" s="1111"/>
      <c r="AU1155" s="1111"/>
      <c r="AV1155" s="1111"/>
      <c r="AW1155" s="1111"/>
      <c r="AX1155" s="1111"/>
      <c r="AY1155" s="1111"/>
      <c r="AZ1155" s="1111"/>
      <c r="BA1155" s="1111"/>
      <c r="BB1155" s="1111"/>
      <c r="BC1155" s="1111"/>
      <c r="BD1155" s="1223">
        <v>381.15</v>
      </c>
      <c r="BE1155" s="1223"/>
      <c r="BF1155" s="1223"/>
    </row>
    <row r="1156" spans="1:58" ht="9.9499999999999993" customHeight="1">
      <c r="A1156" s="1221">
        <v>43962</v>
      </c>
      <c r="B1156" s="1221"/>
      <c r="C1156" s="1221"/>
      <c r="D1156" s="1222" t="s">
        <v>6881</v>
      </c>
      <c r="E1156" s="1222"/>
      <c r="F1156" s="1222"/>
      <c r="G1156" s="1223">
        <v>796.36</v>
      </c>
      <c r="H1156" s="1223"/>
      <c r="I1156" s="1223"/>
      <c r="J1156" s="1223"/>
      <c r="K1156" s="1223"/>
      <c r="L1156" s="1223"/>
      <c r="M1156" s="1223"/>
      <c r="N1156" s="1223"/>
      <c r="O1156" s="1223">
        <v>796.36</v>
      </c>
      <c r="P1156" s="1223"/>
      <c r="Q1156" s="1223"/>
      <c r="R1156" s="1223"/>
      <c r="S1156" s="1223"/>
      <c r="T1156" s="1223"/>
      <c r="U1156" s="1220">
        <v>11992.96</v>
      </c>
      <c r="V1156" s="1220"/>
      <c r="W1156" s="1220"/>
      <c r="X1156" s="1220"/>
      <c r="Y1156" s="1220"/>
      <c r="Z1156" s="1220"/>
      <c r="AA1156" s="1220"/>
      <c r="AB1156" s="1220"/>
      <c r="AC1156" s="1220"/>
      <c r="AD1156" s="1220"/>
      <c r="AE1156" s="1220"/>
      <c r="AF1156" s="1220"/>
      <c r="AG1156" s="1220"/>
      <c r="AH1156" s="1220"/>
      <c r="AI1156" s="1220"/>
      <c r="AJ1156" s="1111"/>
      <c r="AK1156" s="1111"/>
      <c r="AL1156" s="1111"/>
      <c r="AM1156" s="1111"/>
      <c r="AN1156" s="1111"/>
      <c r="AO1156" s="1111"/>
      <c r="AP1156" s="1111"/>
      <c r="AQ1156" s="1111"/>
      <c r="AR1156" s="1111"/>
      <c r="AS1156" s="1111"/>
      <c r="AT1156" s="1111"/>
      <c r="AU1156" s="1111"/>
      <c r="AV1156" s="1111"/>
      <c r="AW1156" s="1111"/>
      <c r="AX1156" s="1111"/>
      <c r="AY1156" s="1111"/>
      <c r="AZ1156" s="1111"/>
      <c r="BA1156" s="1111"/>
      <c r="BB1156" s="1111"/>
      <c r="BC1156" s="1111"/>
      <c r="BD1156" s="1223">
        <v>796.36</v>
      </c>
      <c r="BE1156" s="1223"/>
      <c r="BF1156" s="1223"/>
    </row>
    <row r="1157" spans="1:58" ht="9.9499999999999993" customHeight="1">
      <c r="A1157" s="1221">
        <v>43983</v>
      </c>
      <c r="B1157" s="1221"/>
      <c r="C1157" s="1221"/>
      <c r="D1157" s="1222" t="s">
        <v>6882</v>
      </c>
      <c r="E1157" s="1222"/>
      <c r="F1157" s="1222"/>
      <c r="G1157" s="1223">
        <v>79.180000000000007</v>
      </c>
      <c r="H1157" s="1223"/>
      <c r="I1157" s="1223"/>
      <c r="J1157" s="1223"/>
      <c r="K1157" s="1223"/>
      <c r="L1157" s="1223"/>
      <c r="M1157" s="1223"/>
      <c r="N1157" s="1223"/>
      <c r="O1157" s="1223">
        <v>79.180000000000007</v>
      </c>
      <c r="P1157" s="1223"/>
      <c r="Q1157" s="1223"/>
      <c r="R1157" s="1223"/>
      <c r="S1157" s="1223"/>
      <c r="T1157" s="1223"/>
      <c r="U1157" s="1220">
        <v>12072.14</v>
      </c>
      <c r="V1157" s="1220"/>
      <c r="W1157" s="1220"/>
      <c r="X1157" s="1220"/>
      <c r="Y1157" s="1220"/>
      <c r="Z1157" s="1220"/>
      <c r="AA1157" s="1220"/>
      <c r="AB1157" s="1220"/>
      <c r="AC1157" s="1220"/>
      <c r="AD1157" s="1220"/>
      <c r="AE1157" s="1220"/>
      <c r="AF1157" s="1220"/>
      <c r="AG1157" s="1220"/>
      <c r="AH1157" s="1220"/>
      <c r="AI1157" s="1220"/>
      <c r="AJ1157" s="1111"/>
      <c r="AK1157" s="1111"/>
      <c r="AL1157" s="1111"/>
      <c r="AM1157" s="1111"/>
      <c r="AN1157" s="1111"/>
      <c r="AO1157" s="1111"/>
      <c r="AP1157" s="1111"/>
      <c r="AQ1157" s="1111"/>
      <c r="AR1157" s="1111"/>
      <c r="AS1157" s="1111"/>
      <c r="AT1157" s="1111"/>
      <c r="AU1157" s="1111"/>
      <c r="AV1157" s="1111"/>
      <c r="AW1157" s="1111"/>
      <c r="AX1157" s="1111"/>
      <c r="AY1157" s="1111"/>
      <c r="AZ1157" s="1111"/>
      <c r="BA1157" s="1111"/>
      <c r="BB1157" s="1111"/>
      <c r="BC1157" s="1111"/>
      <c r="BD1157" s="1225">
        <v>79.180000000000007</v>
      </c>
      <c r="BE1157" s="1225"/>
      <c r="BF1157" s="1225"/>
    </row>
    <row r="1158" spans="1:58" ht="9.9499999999999993" customHeight="1">
      <c r="A1158" s="1221">
        <v>43983</v>
      </c>
      <c r="B1158" s="1221"/>
      <c r="C1158" s="1221"/>
      <c r="D1158" s="1222" t="s">
        <v>6883</v>
      </c>
      <c r="E1158" s="1222"/>
      <c r="F1158" s="1222"/>
      <c r="G1158" s="1223">
        <v>116.93</v>
      </c>
      <c r="H1158" s="1223"/>
      <c r="I1158" s="1223"/>
      <c r="J1158" s="1223"/>
      <c r="K1158" s="1223"/>
      <c r="L1158" s="1223"/>
      <c r="M1158" s="1223"/>
      <c r="N1158" s="1223"/>
      <c r="O1158" s="1223">
        <v>116.93</v>
      </c>
      <c r="P1158" s="1223"/>
      <c r="Q1158" s="1223"/>
      <c r="R1158" s="1223"/>
      <c r="S1158" s="1223"/>
      <c r="T1158" s="1223"/>
      <c r="U1158" s="1220">
        <v>12189.07</v>
      </c>
      <c r="V1158" s="1220"/>
      <c r="W1158" s="1220"/>
      <c r="X1158" s="1220"/>
      <c r="Y1158" s="1220"/>
      <c r="Z1158" s="1220"/>
      <c r="AA1158" s="1220"/>
      <c r="AB1158" s="1220"/>
      <c r="AC1158" s="1220"/>
      <c r="AD1158" s="1220"/>
      <c r="AE1158" s="1220"/>
      <c r="AF1158" s="1220"/>
      <c r="AG1158" s="1220"/>
      <c r="AH1158" s="1220"/>
      <c r="AI1158" s="1220"/>
      <c r="AJ1158" s="1111"/>
      <c r="AK1158" s="1111"/>
      <c r="AL1158" s="1111"/>
      <c r="AM1158" s="1111"/>
      <c r="AN1158" s="1111"/>
      <c r="AO1158" s="1111"/>
      <c r="AP1158" s="1111"/>
      <c r="AQ1158" s="1111"/>
      <c r="AR1158" s="1111"/>
      <c r="AS1158" s="1111"/>
      <c r="AT1158" s="1111"/>
      <c r="AU1158" s="1111"/>
      <c r="AV1158" s="1111"/>
      <c r="AW1158" s="1111"/>
      <c r="AX1158" s="1111"/>
      <c r="AY1158" s="1111"/>
      <c r="AZ1158" s="1111"/>
      <c r="BA1158" s="1111"/>
      <c r="BB1158" s="1111"/>
      <c r="BC1158" s="1111"/>
      <c r="BD1158" s="1223">
        <v>116.93</v>
      </c>
      <c r="BE1158" s="1223"/>
      <c r="BF1158" s="1223"/>
    </row>
    <row r="1159" spans="1:58" ht="9.9499999999999993" customHeight="1">
      <c r="A1159" s="1221">
        <v>43983</v>
      </c>
      <c r="B1159" s="1221"/>
      <c r="C1159" s="1221"/>
      <c r="D1159" s="1222" t="s">
        <v>6884</v>
      </c>
      <c r="E1159" s="1222"/>
      <c r="F1159" s="1222"/>
      <c r="G1159" s="1220">
        <v>1966.5</v>
      </c>
      <c r="H1159" s="1220"/>
      <c r="I1159" s="1220"/>
      <c r="J1159" s="1220"/>
      <c r="K1159" s="1220"/>
      <c r="L1159" s="1220"/>
      <c r="M1159" s="1220"/>
      <c r="N1159" s="1220"/>
      <c r="O1159" s="1220">
        <v>1966.5</v>
      </c>
      <c r="P1159" s="1220"/>
      <c r="Q1159" s="1220"/>
      <c r="R1159" s="1220"/>
      <c r="S1159" s="1220"/>
      <c r="T1159" s="1220"/>
      <c r="U1159" s="1220">
        <v>14155.57</v>
      </c>
      <c r="V1159" s="1220"/>
      <c r="W1159" s="1220"/>
      <c r="X1159" s="1220"/>
      <c r="Y1159" s="1220"/>
      <c r="Z1159" s="1220"/>
      <c r="AA1159" s="1220"/>
      <c r="AB1159" s="1220"/>
      <c r="AC1159" s="1220"/>
      <c r="AD1159" s="1220"/>
      <c r="AE1159" s="1220"/>
      <c r="AF1159" s="1220"/>
      <c r="AG1159" s="1220"/>
      <c r="AH1159" s="1220"/>
      <c r="AI1159" s="1220"/>
      <c r="AJ1159" s="1111"/>
      <c r="AK1159" s="1111"/>
      <c r="AL1159" s="1111"/>
      <c r="AM1159" s="1111"/>
      <c r="AN1159" s="1111"/>
      <c r="AO1159" s="1111"/>
      <c r="AP1159" s="1111"/>
      <c r="AQ1159" s="1111"/>
      <c r="AR1159" s="1111"/>
      <c r="AS1159" s="1111"/>
      <c r="AT1159" s="1111"/>
      <c r="AU1159" s="1111"/>
      <c r="AV1159" s="1111"/>
      <c r="AW1159" s="1111"/>
      <c r="AX1159" s="1111"/>
      <c r="AY1159" s="1111"/>
      <c r="AZ1159" s="1111"/>
      <c r="BA1159" s="1111"/>
      <c r="BB1159" s="1111"/>
      <c r="BC1159" s="1111"/>
      <c r="BD1159" s="1220">
        <v>1966.5</v>
      </c>
      <c r="BE1159" s="1220"/>
      <c r="BF1159" s="1220"/>
    </row>
    <row r="1160" spans="1:58" ht="9.9499999999999993" customHeight="1">
      <c r="A1160" s="1221">
        <v>44013</v>
      </c>
      <c r="B1160" s="1221"/>
      <c r="C1160" s="1221"/>
      <c r="D1160" s="1222" t="s">
        <v>6885</v>
      </c>
      <c r="E1160" s="1222"/>
      <c r="F1160" s="1222"/>
      <c r="G1160" s="1223">
        <v>116.93</v>
      </c>
      <c r="H1160" s="1223"/>
      <c r="I1160" s="1223"/>
      <c r="J1160" s="1223"/>
      <c r="K1160" s="1223"/>
      <c r="L1160" s="1223"/>
      <c r="M1160" s="1223"/>
      <c r="N1160" s="1223"/>
      <c r="O1160" s="1223">
        <v>116.93</v>
      </c>
      <c r="P1160" s="1223"/>
      <c r="Q1160" s="1223"/>
      <c r="R1160" s="1223"/>
      <c r="S1160" s="1223"/>
      <c r="T1160" s="1223"/>
      <c r="U1160" s="1220">
        <v>14272.5</v>
      </c>
      <c r="V1160" s="1220"/>
      <c r="W1160" s="1220"/>
      <c r="X1160" s="1220"/>
      <c r="Y1160" s="1220"/>
      <c r="Z1160" s="1220"/>
      <c r="AA1160" s="1220"/>
      <c r="AB1160" s="1220"/>
      <c r="AC1160" s="1220"/>
      <c r="AD1160" s="1220"/>
      <c r="AE1160" s="1220"/>
      <c r="AF1160" s="1220"/>
      <c r="AG1160" s="1220"/>
      <c r="AH1160" s="1220"/>
      <c r="AI1160" s="1220"/>
      <c r="AJ1160" s="1225">
        <v>116.93</v>
      </c>
      <c r="AK1160" s="1225"/>
      <c r="AL1160" s="1225"/>
      <c r="AM1160" s="1225"/>
      <c r="AN1160" s="1225"/>
      <c r="AO1160" s="1225"/>
      <c r="AP1160" s="1225"/>
      <c r="AQ1160" s="1225"/>
      <c r="AR1160" s="1225"/>
      <c r="AS1160" s="1225"/>
      <c r="AT1160" s="1225"/>
      <c r="AU1160" s="1225"/>
      <c r="AV1160" s="1225"/>
      <c r="AW1160" s="1225"/>
      <c r="AX1160" s="1225"/>
      <c r="AY1160" s="1225"/>
      <c r="AZ1160" s="1225"/>
      <c r="BA1160" s="1225"/>
      <c r="BB1160" s="1225"/>
      <c r="BC1160" s="1225"/>
      <c r="BD1160" s="1111"/>
      <c r="BE1160" s="1111"/>
      <c r="BF1160" s="1111"/>
    </row>
    <row r="1161" spans="1:58" ht="9.9499999999999993" customHeight="1">
      <c r="A1161" s="1221">
        <v>44013</v>
      </c>
      <c r="B1161" s="1221"/>
      <c r="C1161" s="1221"/>
      <c r="D1161" s="1222" t="s">
        <v>6886</v>
      </c>
      <c r="E1161" s="1222"/>
      <c r="F1161" s="1222"/>
      <c r="G1161" s="1220">
        <v>2494.9499999999998</v>
      </c>
      <c r="H1161" s="1220"/>
      <c r="I1161" s="1220"/>
      <c r="J1161" s="1220"/>
      <c r="K1161" s="1220"/>
      <c r="L1161" s="1220"/>
      <c r="M1161" s="1220"/>
      <c r="N1161" s="1220"/>
      <c r="O1161" s="1220">
        <v>2494.9499999999998</v>
      </c>
      <c r="P1161" s="1220"/>
      <c r="Q1161" s="1220"/>
      <c r="R1161" s="1220"/>
      <c r="S1161" s="1220"/>
      <c r="T1161" s="1220"/>
      <c r="U1161" s="1220">
        <v>16767.45</v>
      </c>
      <c r="V1161" s="1220"/>
      <c r="W1161" s="1220"/>
      <c r="X1161" s="1220"/>
      <c r="Y1161" s="1220"/>
      <c r="Z1161" s="1220"/>
      <c r="AA1161" s="1220"/>
      <c r="AB1161" s="1220"/>
      <c r="AC1161" s="1220"/>
      <c r="AD1161" s="1220"/>
      <c r="AE1161" s="1220"/>
      <c r="AF1161" s="1220"/>
      <c r="AG1161" s="1220"/>
      <c r="AH1161" s="1220"/>
      <c r="AI1161" s="1220"/>
      <c r="AJ1161" s="1220">
        <v>2494.9499999999998</v>
      </c>
      <c r="AK1161" s="1220"/>
      <c r="AL1161" s="1220"/>
      <c r="AM1161" s="1220"/>
      <c r="AN1161" s="1220"/>
      <c r="AO1161" s="1220"/>
      <c r="AP1161" s="1220"/>
      <c r="AQ1161" s="1220"/>
      <c r="AR1161" s="1220"/>
      <c r="AS1161" s="1220"/>
      <c r="AT1161" s="1220"/>
      <c r="AU1161" s="1220"/>
      <c r="AV1161" s="1220"/>
      <c r="AW1161" s="1220"/>
      <c r="AX1161" s="1220"/>
      <c r="AY1161" s="1220"/>
      <c r="AZ1161" s="1220"/>
      <c r="BA1161" s="1220"/>
      <c r="BB1161" s="1220"/>
      <c r="BC1161" s="1220"/>
      <c r="BD1161" s="1111"/>
      <c r="BE1161" s="1111"/>
      <c r="BF1161" s="1111"/>
    </row>
    <row r="1162" spans="1:58" ht="14.1" customHeight="1">
      <c r="A1162" s="1221">
        <v>44013</v>
      </c>
      <c r="B1162" s="1221"/>
      <c r="C1162" s="1221"/>
      <c r="D1162" s="1222" t="s">
        <v>6887</v>
      </c>
      <c r="E1162" s="1222"/>
      <c r="F1162" s="1222"/>
      <c r="G1162" s="1223">
        <v>532.14</v>
      </c>
      <c r="H1162" s="1223"/>
      <c r="I1162" s="1223"/>
      <c r="J1162" s="1223"/>
      <c r="K1162" s="1223"/>
      <c r="L1162" s="1223"/>
      <c r="M1162" s="1223"/>
      <c r="N1162" s="1223"/>
      <c r="O1162" s="1223">
        <v>532.14</v>
      </c>
      <c r="P1162" s="1223"/>
      <c r="Q1162" s="1223"/>
      <c r="R1162" s="1223"/>
      <c r="S1162" s="1223"/>
      <c r="T1162" s="1223"/>
      <c r="U1162" s="1220">
        <v>17299.59</v>
      </c>
      <c r="V1162" s="1220"/>
      <c r="W1162" s="1220"/>
      <c r="X1162" s="1220"/>
      <c r="Y1162" s="1220"/>
      <c r="Z1162" s="1220"/>
      <c r="AA1162" s="1220"/>
      <c r="AB1162" s="1220"/>
      <c r="AC1162" s="1220"/>
      <c r="AD1162" s="1220"/>
      <c r="AE1162" s="1220"/>
      <c r="AF1162" s="1220"/>
      <c r="AG1162" s="1220"/>
      <c r="AH1162" s="1220"/>
      <c r="AI1162" s="1220"/>
      <c r="AJ1162" s="1225">
        <v>532.14</v>
      </c>
      <c r="AK1162" s="1225"/>
      <c r="AL1162" s="1225"/>
      <c r="AM1162" s="1225"/>
      <c r="AN1162" s="1225"/>
      <c r="AO1162" s="1225"/>
      <c r="AP1162" s="1225"/>
      <c r="AQ1162" s="1225"/>
      <c r="AR1162" s="1225"/>
      <c r="AS1162" s="1225"/>
      <c r="AT1162" s="1225"/>
      <c r="AU1162" s="1225"/>
      <c r="AV1162" s="1225"/>
      <c r="AW1162" s="1225"/>
      <c r="AX1162" s="1225"/>
      <c r="AY1162" s="1225"/>
      <c r="AZ1162" s="1225"/>
      <c r="BA1162" s="1225"/>
      <c r="BB1162" s="1225"/>
      <c r="BC1162" s="1225"/>
      <c r="BD1162" s="1111"/>
      <c r="BE1162" s="1111"/>
      <c r="BF1162" s="1111"/>
    </row>
    <row r="1163" spans="1:58" ht="14.1" customHeight="1">
      <c r="A1163" s="1013" t="s">
        <v>6888</v>
      </c>
    </row>
    <row r="1164" spans="1:58" ht="14.1" customHeight="1">
      <c r="A1164" s="1013" t="s">
        <v>6889</v>
      </c>
    </row>
    <row r="1165" spans="1:58" ht="14.1" customHeight="1">
      <c r="A1165" s="1221">
        <v>43232</v>
      </c>
      <c r="B1165" s="1221"/>
      <c r="C1165" s="1221"/>
      <c r="D1165" s="1222" t="s">
        <v>6890</v>
      </c>
      <c r="E1165" s="1222"/>
      <c r="F1165" s="1222"/>
      <c r="G1165" s="1220">
        <v>1091.42</v>
      </c>
      <c r="H1165" s="1220"/>
      <c r="I1165" s="1220"/>
      <c r="J1165" s="1220"/>
      <c r="K1165" s="1220"/>
      <c r="L1165" s="1220"/>
      <c r="M1165" s="1220"/>
      <c r="N1165" s="1220"/>
      <c r="O1165" s="1223">
        <v>41.42</v>
      </c>
      <c r="P1165" s="1223"/>
      <c r="Q1165" s="1223"/>
      <c r="R1165" s="1223"/>
      <c r="S1165" s="1223"/>
      <c r="T1165" s="1223"/>
      <c r="U1165" s="1223"/>
      <c r="V1165" s="1223">
        <v>41.42</v>
      </c>
      <c r="W1165" s="1223"/>
      <c r="X1165" s="1223"/>
      <c r="Y1165" s="1223"/>
      <c r="Z1165" s="1223"/>
      <c r="AA1165" s="1223"/>
      <c r="AB1165" s="1223"/>
      <c r="AC1165" s="1223"/>
      <c r="AD1165" s="1223"/>
      <c r="AE1165" s="1223"/>
      <c r="AF1165" s="1223"/>
      <c r="AG1165" s="1223"/>
      <c r="AH1165" s="1223"/>
      <c r="AI1165" s="1223"/>
      <c r="AJ1165" s="1111"/>
      <c r="AK1165" s="1111"/>
      <c r="AL1165" s="1111"/>
      <c r="AM1165" s="1111"/>
      <c r="AN1165" s="1111"/>
      <c r="AO1165" s="1111"/>
      <c r="AP1165" s="1111"/>
      <c r="AQ1165" s="1111"/>
      <c r="AR1165" s="1111"/>
      <c r="AS1165" s="1111"/>
      <c r="AT1165" s="1111"/>
      <c r="AU1165" s="1111"/>
      <c r="AV1165" s="1111"/>
      <c r="AW1165" s="1111"/>
      <c r="AX1165" s="1111"/>
      <c r="AY1165" s="1111"/>
      <c r="AZ1165" s="1111"/>
      <c r="BA1165" s="1111"/>
      <c r="BB1165" s="1111"/>
      <c r="BC1165" s="1111"/>
      <c r="BD1165" s="1223">
        <v>41.42</v>
      </c>
      <c r="BE1165" s="1223"/>
      <c r="BF1165" s="1223"/>
    </row>
    <row r="1166" spans="1:58" ht="9.9499999999999993" customHeight="1">
      <c r="A1166" s="1221">
        <v>43232</v>
      </c>
      <c r="B1166" s="1221"/>
      <c r="C1166" s="1221"/>
      <c r="D1166" s="1222" t="s">
        <v>6891</v>
      </c>
      <c r="E1166" s="1222"/>
      <c r="F1166" s="1222"/>
      <c r="G1166" s="1223">
        <v>375.79</v>
      </c>
      <c r="H1166" s="1223"/>
      <c r="I1166" s="1223"/>
      <c r="J1166" s="1223"/>
      <c r="K1166" s="1223"/>
      <c r="L1166" s="1223"/>
      <c r="M1166" s="1223"/>
      <c r="N1166" s="1223"/>
      <c r="O1166" s="1223">
        <v>375.79</v>
      </c>
      <c r="P1166" s="1223"/>
      <c r="Q1166" s="1223"/>
      <c r="R1166" s="1223"/>
      <c r="S1166" s="1223"/>
      <c r="T1166" s="1223"/>
      <c r="U1166" s="1223"/>
      <c r="V1166" s="1223">
        <v>417.21</v>
      </c>
      <c r="W1166" s="1223"/>
      <c r="X1166" s="1223"/>
      <c r="Y1166" s="1223"/>
      <c r="Z1166" s="1223"/>
      <c r="AA1166" s="1223"/>
      <c r="AB1166" s="1223"/>
      <c r="AC1166" s="1223"/>
      <c r="AD1166" s="1223"/>
      <c r="AE1166" s="1223"/>
      <c r="AF1166" s="1223"/>
      <c r="AG1166" s="1223"/>
      <c r="AH1166" s="1223"/>
      <c r="AI1166" s="1223"/>
      <c r="AJ1166" s="1111"/>
      <c r="AK1166" s="1111"/>
      <c r="AL1166" s="1111"/>
      <c r="AM1166" s="1111"/>
      <c r="AN1166" s="1111"/>
      <c r="AO1166" s="1111"/>
      <c r="AP1166" s="1111"/>
      <c r="AQ1166" s="1111"/>
      <c r="AR1166" s="1111"/>
      <c r="AS1166" s="1111"/>
      <c r="AT1166" s="1111"/>
      <c r="AU1166" s="1111"/>
      <c r="AV1166" s="1111"/>
      <c r="AW1166" s="1111"/>
      <c r="AX1166" s="1111"/>
      <c r="AY1166" s="1111"/>
      <c r="AZ1166" s="1111"/>
      <c r="BA1166" s="1111"/>
      <c r="BB1166" s="1111"/>
      <c r="BC1166" s="1111"/>
      <c r="BD1166" s="1223">
        <v>375.79</v>
      </c>
      <c r="BE1166" s="1223"/>
      <c r="BF1166" s="1223"/>
    </row>
    <row r="1167" spans="1:58" ht="9.9499999999999993" customHeight="1">
      <c r="A1167" s="1221">
        <v>43232</v>
      </c>
      <c r="B1167" s="1221"/>
      <c r="C1167" s="1221"/>
      <c r="D1167" s="1222" t="s">
        <v>6892</v>
      </c>
      <c r="E1167" s="1222"/>
      <c r="F1167" s="1222"/>
      <c r="G1167" s="1223">
        <v>439.32</v>
      </c>
      <c r="H1167" s="1223"/>
      <c r="I1167" s="1223"/>
      <c r="J1167" s="1223"/>
      <c r="K1167" s="1223"/>
      <c r="L1167" s="1223"/>
      <c r="M1167" s="1223"/>
      <c r="N1167" s="1223"/>
      <c r="O1167" s="1223">
        <v>439.32</v>
      </c>
      <c r="P1167" s="1223"/>
      <c r="Q1167" s="1223"/>
      <c r="R1167" s="1223"/>
      <c r="S1167" s="1223"/>
      <c r="T1167" s="1223"/>
      <c r="U1167" s="1223"/>
      <c r="V1167" s="1223">
        <v>856.53</v>
      </c>
      <c r="W1167" s="1223"/>
      <c r="X1167" s="1223"/>
      <c r="Y1167" s="1223"/>
      <c r="Z1167" s="1223"/>
      <c r="AA1167" s="1223"/>
      <c r="AB1167" s="1223"/>
      <c r="AC1167" s="1223"/>
      <c r="AD1167" s="1223"/>
      <c r="AE1167" s="1223"/>
      <c r="AF1167" s="1223"/>
      <c r="AG1167" s="1223"/>
      <c r="AH1167" s="1223"/>
      <c r="AI1167" s="1223"/>
      <c r="AJ1167" s="1111"/>
      <c r="AK1167" s="1111"/>
      <c r="AL1167" s="1111"/>
      <c r="AM1167" s="1111"/>
      <c r="AN1167" s="1111"/>
      <c r="AO1167" s="1111"/>
      <c r="AP1167" s="1111"/>
      <c r="AQ1167" s="1111"/>
      <c r="AR1167" s="1111"/>
      <c r="AS1167" s="1111"/>
      <c r="AT1167" s="1111"/>
      <c r="AU1167" s="1111"/>
      <c r="AV1167" s="1111"/>
      <c r="AW1167" s="1111"/>
      <c r="AX1167" s="1111"/>
      <c r="AY1167" s="1111"/>
      <c r="AZ1167" s="1111"/>
      <c r="BA1167" s="1111"/>
      <c r="BB1167" s="1111"/>
      <c r="BC1167" s="1111"/>
      <c r="BD1167" s="1223">
        <v>439.32</v>
      </c>
      <c r="BE1167" s="1223"/>
      <c r="BF1167" s="1223"/>
    </row>
    <row r="1168" spans="1:58" ht="9.9499999999999993" customHeight="1">
      <c r="A1168" s="1221">
        <v>43232</v>
      </c>
      <c r="B1168" s="1221"/>
      <c r="C1168" s="1221"/>
      <c r="D1168" s="1222" t="s">
        <v>6893</v>
      </c>
      <c r="E1168" s="1222"/>
      <c r="F1168" s="1222"/>
      <c r="G1168" s="1223">
        <v>471.08</v>
      </c>
      <c r="H1168" s="1223"/>
      <c r="I1168" s="1223"/>
      <c r="J1168" s="1223"/>
      <c r="K1168" s="1223"/>
      <c r="L1168" s="1223"/>
      <c r="M1168" s="1223"/>
      <c r="N1168" s="1223"/>
      <c r="O1168" s="1223">
        <v>471.08</v>
      </c>
      <c r="P1168" s="1223"/>
      <c r="Q1168" s="1223"/>
      <c r="R1168" s="1223"/>
      <c r="S1168" s="1223"/>
      <c r="T1168" s="1223"/>
      <c r="U1168" s="1223"/>
      <c r="V1168" s="1220">
        <v>1327.61</v>
      </c>
      <c r="W1168" s="1220"/>
      <c r="X1168" s="1220"/>
      <c r="Y1168" s="1220"/>
      <c r="Z1168" s="1220"/>
      <c r="AA1168" s="1220"/>
      <c r="AB1168" s="1220"/>
      <c r="AC1168" s="1220"/>
      <c r="AD1168" s="1220"/>
      <c r="AE1168" s="1220"/>
      <c r="AF1168" s="1220"/>
      <c r="AG1168" s="1220"/>
      <c r="AH1168" s="1220"/>
      <c r="AI1168" s="1220"/>
      <c r="AJ1168" s="1111"/>
      <c r="AK1168" s="1111"/>
      <c r="AL1168" s="1111"/>
      <c r="AM1168" s="1111"/>
      <c r="AN1168" s="1111"/>
      <c r="AO1168" s="1111"/>
      <c r="AP1168" s="1111"/>
      <c r="AQ1168" s="1111"/>
      <c r="AR1168" s="1111"/>
      <c r="AS1168" s="1111"/>
      <c r="AT1168" s="1111"/>
      <c r="AU1168" s="1111"/>
      <c r="AV1168" s="1111"/>
      <c r="AW1168" s="1111"/>
      <c r="AX1168" s="1111"/>
      <c r="AY1168" s="1111"/>
      <c r="AZ1168" s="1111"/>
      <c r="BA1168" s="1111"/>
      <c r="BB1168" s="1111"/>
      <c r="BC1168" s="1111"/>
      <c r="BD1168" s="1223">
        <v>471.08</v>
      </c>
      <c r="BE1168" s="1223"/>
      <c r="BF1168" s="1223"/>
    </row>
    <row r="1169" spans="1:58" ht="9.9499999999999993" customHeight="1">
      <c r="A1169" s="1221">
        <v>43232</v>
      </c>
      <c r="B1169" s="1221"/>
      <c r="C1169" s="1221"/>
      <c r="D1169" s="1222" t="s">
        <v>6894</v>
      </c>
      <c r="E1169" s="1222"/>
      <c r="F1169" s="1222"/>
      <c r="G1169" s="1223">
        <v>344.03</v>
      </c>
      <c r="H1169" s="1223"/>
      <c r="I1169" s="1223"/>
      <c r="J1169" s="1223"/>
      <c r="K1169" s="1223"/>
      <c r="L1169" s="1223"/>
      <c r="M1169" s="1223"/>
      <c r="N1169" s="1223"/>
      <c r="O1169" s="1223">
        <v>344.03</v>
      </c>
      <c r="P1169" s="1223"/>
      <c r="Q1169" s="1223"/>
      <c r="R1169" s="1223"/>
      <c r="S1169" s="1223"/>
      <c r="T1169" s="1223"/>
      <c r="U1169" s="1223"/>
      <c r="V1169" s="1220">
        <v>1671.64</v>
      </c>
      <c r="W1169" s="1220"/>
      <c r="X1169" s="1220"/>
      <c r="Y1169" s="1220"/>
      <c r="Z1169" s="1220"/>
      <c r="AA1169" s="1220"/>
      <c r="AB1169" s="1220"/>
      <c r="AC1169" s="1220"/>
      <c r="AD1169" s="1220"/>
      <c r="AE1169" s="1220"/>
      <c r="AF1169" s="1220"/>
      <c r="AG1169" s="1220"/>
      <c r="AH1169" s="1220"/>
      <c r="AI1169" s="1220"/>
      <c r="AJ1169" s="1111"/>
      <c r="AK1169" s="1111"/>
      <c r="AL1169" s="1111"/>
      <c r="AM1169" s="1111"/>
      <c r="AN1169" s="1111"/>
      <c r="AO1169" s="1111"/>
      <c r="AP1169" s="1111"/>
      <c r="AQ1169" s="1111"/>
      <c r="AR1169" s="1111"/>
      <c r="AS1169" s="1111"/>
      <c r="AT1169" s="1111"/>
      <c r="AU1169" s="1111"/>
      <c r="AV1169" s="1111"/>
      <c r="AW1169" s="1111"/>
      <c r="AX1169" s="1111"/>
      <c r="AY1169" s="1111"/>
      <c r="AZ1169" s="1111"/>
      <c r="BA1169" s="1111"/>
      <c r="BB1169" s="1111"/>
      <c r="BC1169" s="1111"/>
      <c r="BD1169" s="1223">
        <v>344.03</v>
      </c>
      <c r="BE1169" s="1223"/>
      <c r="BF1169" s="1223"/>
    </row>
    <row r="1170" spans="1:58" ht="9.9499999999999993" customHeight="1">
      <c r="A1170" s="1221">
        <v>43232</v>
      </c>
      <c r="B1170" s="1221"/>
      <c r="C1170" s="1221"/>
      <c r="D1170" s="1222" t="s">
        <v>6895</v>
      </c>
      <c r="E1170" s="1222"/>
      <c r="F1170" s="1222"/>
      <c r="G1170" s="1223">
        <v>375.79</v>
      </c>
      <c r="H1170" s="1223"/>
      <c r="I1170" s="1223"/>
      <c r="J1170" s="1223"/>
      <c r="K1170" s="1223"/>
      <c r="L1170" s="1223"/>
      <c r="M1170" s="1223"/>
      <c r="N1170" s="1223"/>
      <c r="O1170" s="1223">
        <v>375.79</v>
      </c>
      <c r="P1170" s="1223"/>
      <c r="Q1170" s="1223"/>
      <c r="R1170" s="1223"/>
      <c r="S1170" s="1223"/>
      <c r="T1170" s="1223"/>
      <c r="U1170" s="1223"/>
      <c r="V1170" s="1220">
        <v>2047.43</v>
      </c>
      <c r="W1170" s="1220"/>
      <c r="X1170" s="1220"/>
      <c r="Y1170" s="1220"/>
      <c r="Z1170" s="1220"/>
      <c r="AA1170" s="1220"/>
      <c r="AB1170" s="1220"/>
      <c r="AC1170" s="1220"/>
      <c r="AD1170" s="1220"/>
      <c r="AE1170" s="1220"/>
      <c r="AF1170" s="1220"/>
      <c r="AG1170" s="1220"/>
      <c r="AH1170" s="1220"/>
      <c r="AI1170" s="1220"/>
      <c r="AJ1170" s="1111"/>
      <c r="AK1170" s="1111"/>
      <c r="AL1170" s="1111"/>
      <c r="AM1170" s="1111"/>
      <c r="AN1170" s="1111"/>
      <c r="AO1170" s="1111"/>
      <c r="AP1170" s="1111"/>
      <c r="AQ1170" s="1111"/>
      <c r="AR1170" s="1111"/>
      <c r="AS1170" s="1111"/>
      <c r="AT1170" s="1111"/>
      <c r="AU1170" s="1111"/>
      <c r="AV1170" s="1111"/>
      <c r="AW1170" s="1111"/>
      <c r="AX1170" s="1111"/>
      <c r="AY1170" s="1111"/>
      <c r="AZ1170" s="1111"/>
      <c r="BA1170" s="1111"/>
      <c r="BB1170" s="1111"/>
      <c r="BC1170" s="1111"/>
      <c r="BD1170" s="1223">
        <v>375.79</v>
      </c>
      <c r="BE1170" s="1223"/>
      <c r="BF1170" s="1223"/>
    </row>
    <row r="1171" spans="1:58" ht="14.1" customHeight="1">
      <c r="A1171" s="1221">
        <v>44013</v>
      </c>
      <c r="B1171" s="1221"/>
      <c r="C1171" s="1221"/>
      <c r="D1171" s="1222" t="s">
        <v>6896</v>
      </c>
      <c r="E1171" s="1222"/>
      <c r="F1171" s="1222"/>
      <c r="G1171" s="1223">
        <v>536.49</v>
      </c>
      <c r="H1171" s="1223"/>
      <c r="I1171" s="1223"/>
      <c r="J1171" s="1223"/>
      <c r="K1171" s="1223"/>
      <c r="L1171" s="1223"/>
      <c r="M1171" s="1223"/>
      <c r="N1171" s="1223"/>
      <c r="O1171" s="1223">
        <v>536.49</v>
      </c>
      <c r="P1171" s="1223"/>
      <c r="Q1171" s="1223"/>
      <c r="R1171" s="1223"/>
      <c r="S1171" s="1223"/>
      <c r="T1171" s="1223"/>
      <c r="U1171" s="1223"/>
      <c r="V1171" s="1220">
        <v>2583.92</v>
      </c>
      <c r="W1171" s="1220"/>
      <c r="X1171" s="1220"/>
      <c r="Y1171" s="1220"/>
      <c r="Z1171" s="1220"/>
      <c r="AA1171" s="1220"/>
      <c r="AB1171" s="1220"/>
      <c r="AC1171" s="1220"/>
      <c r="AD1171" s="1220"/>
      <c r="AE1171" s="1220"/>
      <c r="AF1171" s="1220"/>
      <c r="AG1171" s="1220"/>
      <c r="AH1171" s="1220"/>
      <c r="AI1171" s="1220"/>
      <c r="AJ1171" s="1225">
        <v>536.49</v>
      </c>
      <c r="AK1171" s="1225"/>
      <c r="AL1171" s="1225"/>
      <c r="AM1171" s="1225"/>
      <c r="AN1171" s="1225"/>
      <c r="AO1171" s="1225"/>
      <c r="AP1171" s="1225"/>
      <c r="AQ1171" s="1225"/>
      <c r="AR1171" s="1225"/>
      <c r="AS1171" s="1225"/>
      <c r="AT1171" s="1225"/>
      <c r="AU1171" s="1225"/>
      <c r="AV1171" s="1225"/>
      <c r="AW1171" s="1225"/>
      <c r="AX1171" s="1225"/>
      <c r="AY1171" s="1225"/>
      <c r="AZ1171" s="1225"/>
      <c r="BA1171" s="1225"/>
      <c r="BB1171" s="1225"/>
      <c r="BC1171" s="1225"/>
      <c r="BD1171" s="1111"/>
      <c r="BE1171" s="1111"/>
      <c r="BF1171" s="1111"/>
    </row>
    <row r="1172" spans="1:58" ht="14.1" customHeight="1">
      <c r="A1172" s="1013" t="s">
        <v>6897</v>
      </c>
    </row>
    <row r="1173" spans="1:58" ht="14.1" customHeight="1">
      <c r="A1173" s="1013" t="s">
        <v>6898</v>
      </c>
    </row>
    <row r="1174" spans="1:58" ht="14.1" customHeight="1">
      <c r="A1174" s="1221">
        <v>43232</v>
      </c>
      <c r="B1174" s="1221"/>
      <c r="C1174" s="1221"/>
      <c r="D1174" s="1222" t="s">
        <v>6899</v>
      </c>
      <c r="E1174" s="1222"/>
      <c r="F1174" s="1222"/>
      <c r="G1174" s="1223">
        <v>200.63</v>
      </c>
      <c r="H1174" s="1223"/>
      <c r="I1174" s="1223"/>
      <c r="J1174" s="1223"/>
      <c r="K1174" s="1223"/>
      <c r="L1174" s="1223"/>
      <c r="M1174" s="1223"/>
      <c r="N1174" s="1223"/>
      <c r="O1174" s="1223">
        <v>200.63</v>
      </c>
      <c r="P1174" s="1223"/>
      <c r="Q1174" s="1223"/>
      <c r="R1174" s="1223"/>
      <c r="S1174" s="1223"/>
      <c r="T1174" s="1223"/>
      <c r="U1174" s="1223"/>
      <c r="V1174" s="1223">
        <v>200.63</v>
      </c>
      <c r="W1174" s="1223"/>
      <c r="X1174" s="1223"/>
      <c r="Y1174" s="1223"/>
      <c r="Z1174" s="1223"/>
      <c r="AA1174" s="1223"/>
      <c r="AB1174" s="1223"/>
      <c r="AC1174" s="1223"/>
      <c r="AD1174" s="1223"/>
      <c r="AE1174" s="1223"/>
      <c r="AF1174" s="1223"/>
      <c r="AG1174" s="1223"/>
      <c r="AH1174" s="1223"/>
      <c r="AI1174" s="1223"/>
      <c r="AJ1174" s="1223"/>
      <c r="AK1174" s="1223"/>
      <c r="AL1174" s="1223"/>
      <c r="AM1174" s="1225">
        <v>200.63</v>
      </c>
      <c r="AN1174" s="1225"/>
      <c r="AO1174" s="1225"/>
      <c r="AP1174" s="1225"/>
      <c r="AQ1174" s="1225"/>
      <c r="AR1174" s="1225"/>
      <c r="AS1174" s="1225"/>
      <c r="AT1174" s="1225"/>
      <c r="AU1174" s="1225"/>
      <c r="AV1174" s="1225"/>
      <c r="AW1174" s="1225"/>
      <c r="AX1174" s="1225"/>
      <c r="AY1174" s="1225"/>
      <c r="AZ1174" s="1225"/>
      <c r="BA1174" s="1225"/>
      <c r="BB1174" s="1225"/>
      <c r="BC1174" s="1225"/>
      <c r="BD1174" s="1225"/>
      <c r="BE1174" s="1225"/>
      <c r="BF1174" s="1225"/>
    </row>
    <row r="1175" spans="1:58" ht="9.9499999999999993" customHeight="1">
      <c r="A1175" s="1221">
        <v>43232</v>
      </c>
      <c r="B1175" s="1221"/>
      <c r="C1175" s="1221"/>
      <c r="D1175" s="1222" t="s">
        <v>6900</v>
      </c>
      <c r="E1175" s="1222"/>
      <c r="F1175" s="1222"/>
      <c r="G1175" s="1223">
        <v>178.11</v>
      </c>
      <c r="H1175" s="1223"/>
      <c r="I1175" s="1223"/>
      <c r="J1175" s="1223"/>
      <c r="K1175" s="1223"/>
      <c r="L1175" s="1223"/>
      <c r="M1175" s="1223"/>
      <c r="N1175" s="1223"/>
      <c r="O1175" s="1223">
        <v>178.11</v>
      </c>
      <c r="P1175" s="1223"/>
      <c r="Q1175" s="1223"/>
      <c r="R1175" s="1223"/>
      <c r="S1175" s="1223"/>
      <c r="T1175" s="1223"/>
      <c r="U1175" s="1223"/>
      <c r="V1175" s="1223">
        <v>378.74</v>
      </c>
      <c r="W1175" s="1223"/>
      <c r="X1175" s="1223"/>
      <c r="Y1175" s="1223"/>
      <c r="Z1175" s="1223"/>
      <c r="AA1175" s="1223"/>
      <c r="AB1175" s="1223"/>
      <c r="AC1175" s="1223"/>
      <c r="AD1175" s="1223"/>
      <c r="AE1175" s="1223"/>
      <c r="AF1175" s="1223"/>
      <c r="AG1175" s="1223"/>
      <c r="AH1175" s="1223"/>
      <c r="AI1175" s="1223"/>
      <c r="AJ1175" s="1223"/>
      <c r="AK1175" s="1223"/>
      <c r="AL1175" s="1223"/>
      <c r="AM1175" s="1225">
        <v>178.11</v>
      </c>
      <c r="AN1175" s="1225"/>
      <c r="AO1175" s="1225"/>
      <c r="AP1175" s="1225"/>
      <c r="AQ1175" s="1225"/>
      <c r="AR1175" s="1225"/>
      <c r="AS1175" s="1225"/>
      <c r="AT1175" s="1225"/>
      <c r="AU1175" s="1225"/>
      <c r="AV1175" s="1225"/>
      <c r="AW1175" s="1225"/>
      <c r="AX1175" s="1225"/>
      <c r="AY1175" s="1225"/>
      <c r="AZ1175" s="1225"/>
      <c r="BA1175" s="1225"/>
      <c r="BB1175" s="1225"/>
      <c r="BC1175" s="1225"/>
      <c r="BD1175" s="1225"/>
      <c r="BE1175" s="1225"/>
      <c r="BF1175" s="1225"/>
    </row>
    <row r="1176" spans="1:58" ht="9.9499999999999993" customHeight="1">
      <c r="A1176" s="1221">
        <v>43232</v>
      </c>
      <c r="B1176" s="1221"/>
      <c r="C1176" s="1221"/>
      <c r="D1176" s="1222" t="s">
        <v>6901</v>
      </c>
      <c r="E1176" s="1222"/>
      <c r="F1176" s="1222"/>
      <c r="G1176" s="1223">
        <v>208.65</v>
      </c>
      <c r="H1176" s="1223"/>
      <c r="I1176" s="1223"/>
      <c r="J1176" s="1223"/>
      <c r="K1176" s="1223"/>
      <c r="L1176" s="1223"/>
      <c r="M1176" s="1223"/>
      <c r="N1176" s="1223"/>
      <c r="O1176" s="1223">
        <v>208.65</v>
      </c>
      <c r="P1176" s="1223"/>
      <c r="Q1176" s="1223"/>
      <c r="R1176" s="1223"/>
      <c r="S1176" s="1223"/>
      <c r="T1176" s="1223"/>
      <c r="U1176" s="1223"/>
      <c r="V1176" s="1223">
        <v>587.39</v>
      </c>
      <c r="W1176" s="1223"/>
      <c r="X1176" s="1223"/>
      <c r="Y1176" s="1223"/>
      <c r="Z1176" s="1223"/>
      <c r="AA1176" s="1223"/>
      <c r="AB1176" s="1223"/>
      <c r="AC1176" s="1223"/>
      <c r="AD1176" s="1223"/>
      <c r="AE1176" s="1223"/>
      <c r="AF1176" s="1223"/>
      <c r="AG1176" s="1223"/>
      <c r="AH1176" s="1223"/>
      <c r="AI1176" s="1223"/>
      <c r="AJ1176" s="1223"/>
      <c r="AK1176" s="1223"/>
      <c r="AL1176" s="1223"/>
      <c r="AM1176" s="1225">
        <v>208.65</v>
      </c>
      <c r="AN1176" s="1225"/>
      <c r="AO1176" s="1225"/>
      <c r="AP1176" s="1225"/>
      <c r="AQ1176" s="1225"/>
      <c r="AR1176" s="1225"/>
      <c r="AS1176" s="1225"/>
      <c r="AT1176" s="1225"/>
      <c r="AU1176" s="1225"/>
      <c r="AV1176" s="1225"/>
      <c r="AW1176" s="1225"/>
      <c r="AX1176" s="1225"/>
      <c r="AY1176" s="1225"/>
      <c r="AZ1176" s="1225"/>
      <c r="BA1176" s="1225"/>
      <c r="BB1176" s="1225"/>
      <c r="BC1176" s="1225"/>
      <c r="BD1176" s="1225"/>
      <c r="BE1176" s="1225"/>
      <c r="BF1176" s="1225"/>
    </row>
    <row r="1177" spans="1:58" ht="9.9499999999999993" customHeight="1">
      <c r="A1177" s="1221">
        <v>43232</v>
      </c>
      <c r="B1177" s="1221"/>
      <c r="C1177" s="1221"/>
      <c r="D1177" s="1222" t="s">
        <v>6902</v>
      </c>
      <c r="E1177" s="1222"/>
      <c r="F1177" s="1222"/>
      <c r="G1177" s="1223">
        <v>239.19</v>
      </c>
      <c r="H1177" s="1223"/>
      <c r="I1177" s="1223"/>
      <c r="J1177" s="1223"/>
      <c r="K1177" s="1223"/>
      <c r="L1177" s="1223"/>
      <c r="M1177" s="1223"/>
      <c r="N1177" s="1223"/>
      <c r="O1177" s="1223">
        <v>239.19</v>
      </c>
      <c r="P1177" s="1223"/>
      <c r="Q1177" s="1223"/>
      <c r="R1177" s="1223"/>
      <c r="S1177" s="1223"/>
      <c r="T1177" s="1223"/>
      <c r="U1177" s="1223"/>
      <c r="V1177" s="1223">
        <v>826.58</v>
      </c>
      <c r="W1177" s="1223"/>
      <c r="X1177" s="1223"/>
      <c r="Y1177" s="1223"/>
      <c r="Z1177" s="1223"/>
      <c r="AA1177" s="1223"/>
      <c r="AB1177" s="1223"/>
      <c r="AC1177" s="1223"/>
      <c r="AD1177" s="1223"/>
      <c r="AE1177" s="1223"/>
      <c r="AF1177" s="1223"/>
      <c r="AG1177" s="1223"/>
      <c r="AH1177" s="1223"/>
      <c r="AI1177" s="1223"/>
      <c r="AJ1177" s="1223"/>
      <c r="AK1177" s="1223"/>
      <c r="AL1177" s="1223"/>
      <c r="AM1177" s="1225">
        <v>239.19</v>
      </c>
      <c r="AN1177" s="1225"/>
      <c r="AO1177" s="1225"/>
      <c r="AP1177" s="1225"/>
      <c r="AQ1177" s="1225"/>
      <c r="AR1177" s="1225"/>
      <c r="AS1177" s="1225"/>
      <c r="AT1177" s="1225"/>
      <c r="AU1177" s="1225"/>
      <c r="AV1177" s="1225"/>
      <c r="AW1177" s="1225"/>
      <c r="AX1177" s="1225"/>
      <c r="AY1177" s="1225"/>
      <c r="AZ1177" s="1225"/>
      <c r="BA1177" s="1225"/>
      <c r="BB1177" s="1225"/>
      <c r="BC1177" s="1225"/>
      <c r="BD1177" s="1225"/>
      <c r="BE1177" s="1225"/>
      <c r="BF1177" s="1225"/>
    </row>
    <row r="1178" spans="1:58" ht="9.9499999999999993" customHeight="1">
      <c r="A1178" s="1221">
        <v>43382</v>
      </c>
      <c r="B1178" s="1221"/>
      <c r="C1178" s="1221"/>
      <c r="D1178" s="1222" t="s">
        <v>6903</v>
      </c>
      <c r="E1178" s="1222"/>
      <c r="F1178" s="1222"/>
      <c r="G1178" s="1223">
        <v>239.11</v>
      </c>
      <c r="H1178" s="1223"/>
      <c r="I1178" s="1223"/>
      <c r="J1178" s="1223"/>
      <c r="K1178" s="1223"/>
      <c r="L1178" s="1223"/>
      <c r="M1178" s="1223"/>
      <c r="N1178" s="1223"/>
      <c r="O1178" s="1223">
        <v>239.11</v>
      </c>
      <c r="P1178" s="1223"/>
      <c r="Q1178" s="1223"/>
      <c r="R1178" s="1223"/>
      <c r="S1178" s="1223"/>
      <c r="T1178" s="1223"/>
      <c r="U1178" s="1223"/>
      <c r="V1178" s="1220">
        <v>1065.69</v>
      </c>
      <c r="W1178" s="1220"/>
      <c r="X1178" s="1220"/>
      <c r="Y1178" s="1220"/>
      <c r="Z1178" s="1220"/>
      <c r="AA1178" s="1220"/>
      <c r="AB1178" s="1220"/>
      <c r="AC1178" s="1220"/>
      <c r="AD1178" s="1220"/>
      <c r="AE1178" s="1220"/>
      <c r="AF1178" s="1220"/>
      <c r="AG1178" s="1220"/>
      <c r="AH1178" s="1220"/>
      <c r="AI1178" s="1220"/>
      <c r="AJ1178" s="1220"/>
      <c r="AK1178" s="1220"/>
      <c r="AL1178" s="1220"/>
      <c r="AM1178" s="1225">
        <v>239.11</v>
      </c>
      <c r="AN1178" s="1225"/>
      <c r="AO1178" s="1225"/>
      <c r="AP1178" s="1225"/>
      <c r="AQ1178" s="1225"/>
      <c r="AR1178" s="1225"/>
      <c r="AS1178" s="1225"/>
      <c r="AT1178" s="1225"/>
      <c r="AU1178" s="1225"/>
      <c r="AV1178" s="1225"/>
      <c r="AW1178" s="1225"/>
      <c r="AX1178" s="1225"/>
      <c r="AY1178" s="1225"/>
      <c r="AZ1178" s="1225"/>
      <c r="BA1178" s="1225"/>
      <c r="BB1178" s="1225"/>
      <c r="BC1178" s="1225"/>
      <c r="BD1178" s="1225"/>
      <c r="BE1178" s="1225"/>
      <c r="BF1178" s="1225"/>
    </row>
    <row r="1179" spans="1:58" ht="9.9499999999999993" customHeight="1">
      <c r="A1179" s="1221">
        <v>43508</v>
      </c>
      <c r="B1179" s="1221"/>
      <c r="C1179" s="1221"/>
      <c r="D1179" s="1222" t="s">
        <v>6904</v>
      </c>
      <c r="E1179" s="1222"/>
      <c r="F1179" s="1222"/>
      <c r="G1179" s="1223">
        <v>333.23</v>
      </c>
      <c r="H1179" s="1223"/>
      <c r="I1179" s="1223"/>
      <c r="J1179" s="1223"/>
      <c r="K1179" s="1223"/>
      <c r="L1179" s="1223"/>
      <c r="M1179" s="1223"/>
      <c r="N1179" s="1223"/>
      <c r="O1179" s="1223">
        <v>333.23</v>
      </c>
      <c r="P1179" s="1223"/>
      <c r="Q1179" s="1223"/>
      <c r="R1179" s="1223"/>
      <c r="S1179" s="1223"/>
      <c r="T1179" s="1223"/>
      <c r="U1179" s="1223"/>
      <c r="V1179" s="1220">
        <v>1398.92</v>
      </c>
      <c r="W1179" s="1220"/>
      <c r="X1179" s="1220"/>
      <c r="Y1179" s="1220"/>
      <c r="Z1179" s="1220"/>
      <c r="AA1179" s="1220"/>
      <c r="AB1179" s="1220"/>
      <c r="AC1179" s="1220"/>
      <c r="AD1179" s="1220"/>
      <c r="AE1179" s="1220"/>
      <c r="AF1179" s="1220"/>
      <c r="AG1179" s="1220"/>
      <c r="AH1179" s="1220"/>
      <c r="AI1179" s="1220"/>
      <c r="AJ1179" s="1220"/>
      <c r="AK1179" s="1220"/>
      <c r="AL1179" s="1220"/>
      <c r="AM1179" s="1225">
        <v>333.23</v>
      </c>
      <c r="AN1179" s="1225"/>
      <c r="AO1179" s="1225"/>
      <c r="AP1179" s="1225"/>
      <c r="AQ1179" s="1225"/>
      <c r="AR1179" s="1225"/>
      <c r="AS1179" s="1225"/>
      <c r="AT1179" s="1225"/>
      <c r="AU1179" s="1225"/>
      <c r="AV1179" s="1225"/>
      <c r="AW1179" s="1225"/>
      <c r="AX1179" s="1225"/>
      <c r="AY1179" s="1225"/>
      <c r="AZ1179" s="1225"/>
      <c r="BA1179" s="1225"/>
      <c r="BB1179" s="1225"/>
      <c r="BC1179" s="1225"/>
      <c r="BD1179" s="1225"/>
      <c r="BE1179" s="1225"/>
      <c r="BF1179" s="1225"/>
    </row>
    <row r="1180" spans="1:58" ht="9.9499999999999993" customHeight="1">
      <c r="A1180" s="1221">
        <v>43866</v>
      </c>
      <c r="B1180" s="1221"/>
      <c r="C1180" s="1221"/>
      <c r="D1180" s="1222" t="s">
        <v>6905</v>
      </c>
      <c r="E1180" s="1222"/>
      <c r="F1180" s="1222"/>
      <c r="G1180" s="1223">
        <v>314.54000000000002</v>
      </c>
      <c r="H1180" s="1223"/>
      <c r="I1180" s="1223"/>
      <c r="J1180" s="1223"/>
      <c r="K1180" s="1223"/>
      <c r="L1180" s="1223"/>
      <c r="M1180" s="1223"/>
      <c r="N1180" s="1223"/>
      <c r="O1180" s="1223">
        <v>314.54000000000002</v>
      </c>
      <c r="P1180" s="1223"/>
      <c r="Q1180" s="1223"/>
      <c r="R1180" s="1223"/>
      <c r="S1180" s="1223"/>
      <c r="T1180" s="1223"/>
      <c r="U1180" s="1223"/>
      <c r="V1180" s="1220">
        <v>1713.46</v>
      </c>
      <c r="W1180" s="1220"/>
      <c r="X1180" s="1220"/>
      <c r="Y1180" s="1220"/>
      <c r="Z1180" s="1220"/>
      <c r="AA1180" s="1220"/>
      <c r="AB1180" s="1220"/>
      <c r="AC1180" s="1220"/>
      <c r="AD1180" s="1220"/>
      <c r="AE1180" s="1220"/>
      <c r="AF1180" s="1220"/>
      <c r="AG1180" s="1220"/>
      <c r="AH1180" s="1220"/>
      <c r="AI1180" s="1220"/>
      <c r="AJ1180" s="1220"/>
      <c r="AK1180" s="1220"/>
      <c r="AL1180" s="1220"/>
      <c r="AM1180" s="1225">
        <v>314.54000000000002</v>
      </c>
      <c r="AN1180" s="1225"/>
      <c r="AO1180" s="1225"/>
      <c r="AP1180" s="1225"/>
      <c r="AQ1180" s="1225"/>
      <c r="AR1180" s="1225"/>
      <c r="AS1180" s="1225"/>
      <c r="AT1180" s="1225"/>
      <c r="AU1180" s="1225"/>
      <c r="AV1180" s="1225"/>
      <c r="AW1180" s="1225"/>
      <c r="AX1180" s="1225"/>
      <c r="AY1180" s="1225"/>
      <c r="AZ1180" s="1225"/>
      <c r="BA1180" s="1225"/>
      <c r="BB1180" s="1225"/>
      <c r="BC1180" s="1225"/>
      <c r="BD1180" s="1225"/>
      <c r="BE1180" s="1225"/>
      <c r="BF1180" s="1225"/>
    </row>
    <row r="1181" spans="1:58" ht="9.9499999999999993" customHeight="1">
      <c r="A1181" s="1221">
        <v>43893</v>
      </c>
      <c r="B1181" s="1221"/>
      <c r="C1181" s="1221"/>
      <c r="D1181" s="1222" t="s">
        <v>6906</v>
      </c>
      <c r="E1181" s="1222"/>
      <c r="F1181" s="1222"/>
      <c r="G1181" s="1223">
        <v>317.94</v>
      </c>
      <c r="H1181" s="1223"/>
      <c r="I1181" s="1223"/>
      <c r="J1181" s="1223"/>
      <c r="K1181" s="1223"/>
      <c r="L1181" s="1223"/>
      <c r="M1181" s="1223"/>
      <c r="N1181" s="1223"/>
      <c r="O1181" s="1223">
        <v>317.94</v>
      </c>
      <c r="P1181" s="1223"/>
      <c r="Q1181" s="1223"/>
      <c r="R1181" s="1223"/>
      <c r="S1181" s="1223"/>
      <c r="T1181" s="1223"/>
      <c r="U1181" s="1223"/>
      <c r="V1181" s="1220">
        <v>2031.4</v>
      </c>
      <c r="W1181" s="1220"/>
      <c r="X1181" s="1220"/>
      <c r="Y1181" s="1220"/>
      <c r="Z1181" s="1220"/>
      <c r="AA1181" s="1220"/>
      <c r="AB1181" s="1220"/>
      <c r="AC1181" s="1220"/>
      <c r="AD1181" s="1220"/>
      <c r="AE1181" s="1220"/>
      <c r="AF1181" s="1220"/>
      <c r="AG1181" s="1220"/>
      <c r="AH1181" s="1220"/>
      <c r="AI1181" s="1220"/>
      <c r="AJ1181" s="1220"/>
      <c r="AK1181" s="1220"/>
      <c r="AL1181" s="1220"/>
      <c r="AM1181" s="1225">
        <v>317.94</v>
      </c>
      <c r="AN1181" s="1225"/>
      <c r="AO1181" s="1225"/>
      <c r="AP1181" s="1225"/>
      <c r="AQ1181" s="1225"/>
      <c r="AR1181" s="1225"/>
      <c r="AS1181" s="1225"/>
      <c r="AT1181" s="1225"/>
      <c r="AU1181" s="1225"/>
      <c r="AV1181" s="1225"/>
      <c r="AW1181" s="1225"/>
      <c r="AX1181" s="1225"/>
      <c r="AY1181" s="1225"/>
      <c r="AZ1181" s="1225"/>
      <c r="BA1181" s="1225"/>
      <c r="BB1181" s="1225"/>
      <c r="BC1181" s="1225"/>
      <c r="BD1181" s="1225"/>
      <c r="BE1181" s="1225"/>
      <c r="BF1181" s="1225"/>
    </row>
    <row r="1182" spans="1:58" ht="14.1" customHeight="1">
      <c r="A1182" s="1221">
        <v>43962</v>
      </c>
      <c r="B1182" s="1221"/>
      <c r="C1182" s="1221"/>
      <c r="D1182" s="1222" t="s">
        <v>6907</v>
      </c>
      <c r="E1182" s="1222"/>
      <c r="F1182" s="1222"/>
      <c r="G1182" s="1223">
        <v>394.18</v>
      </c>
      <c r="H1182" s="1223"/>
      <c r="I1182" s="1223"/>
      <c r="J1182" s="1223"/>
      <c r="K1182" s="1223"/>
      <c r="L1182" s="1223"/>
      <c r="M1182" s="1223"/>
      <c r="N1182" s="1223"/>
      <c r="O1182" s="1223">
        <v>394.18</v>
      </c>
      <c r="P1182" s="1223"/>
      <c r="Q1182" s="1223"/>
      <c r="R1182" s="1223"/>
      <c r="S1182" s="1223"/>
      <c r="T1182" s="1223"/>
      <c r="U1182" s="1223"/>
      <c r="V1182" s="1220">
        <v>2425.58</v>
      </c>
      <c r="W1182" s="1220"/>
      <c r="X1182" s="1220"/>
      <c r="Y1182" s="1220"/>
      <c r="Z1182" s="1220"/>
      <c r="AA1182" s="1220"/>
      <c r="AB1182" s="1220"/>
      <c r="AC1182" s="1220"/>
      <c r="AD1182" s="1220"/>
      <c r="AE1182" s="1220"/>
      <c r="AF1182" s="1220"/>
      <c r="AG1182" s="1220"/>
      <c r="AH1182" s="1220"/>
      <c r="AI1182" s="1220"/>
      <c r="AJ1182" s="1220"/>
      <c r="AK1182" s="1220"/>
      <c r="AL1182" s="1220"/>
      <c r="AM1182" s="1225">
        <v>394.18</v>
      </c>
      <c r="AN1182" s="1225"/>
      <c r="AO1182" s="1225"/>
      <c r="AP1182" s="1225"/>
      <c r="AQ1182" s="1225"/>
      <c r="AR1182" s="1225"/>
      <c r="AS1182" s="1225"/>
      <c r="AT1182" s="1225"/>
      <c r="AU1182" s="1225"/>
      <c r="AV1182" s="1225"/>
      <c r="AW1182" s="1225"/>
      <c r="AX1182" s="1225"/>
      <c r="AY1182" s="1225"/>
      <c r="AZ1182" s="1225"/>
      <c r="BA1182" s="1225"/>
      <c r="BB1182" s="1225"/>
      <c r="BC1182" s="1225"/>
      <c r="BD1182" s="1225"/>
      <c r="BE1182" s="1225"/>
      <c r="BF1182" s="1225"/>
    </row>
    <row r="1183" spans="1:58" ht="14.1" customHeight="1">
      <c r="A1183" s="1013" t="s">
        <v>6908</v>
      </c>
    </row>
    <row r="1184" spans="1:58" ht="14.1" customHeight="1">
      <c r="A1184" s="1013" t="s">
        <v>6909</v>
      </c>
    </row>
    <row r="1185" spans="1:58" ht="14.1" customHeight="1">
      <c r="A1185" s="1221">
        <v>43232</v>
      </c>
      <c r="B1185" s="1221"/>
      <c r="C1185" s="1221"/>
      <c r="D1185" s="1222" t="s">
        <v>6910</v>
      </c>
      <c r="E1185" s="1222"/>
      <c r="F1185" s="1222"/>
      <c r="G1185" s="1223">
        <v>471.88</v>
      </c>
      <c r="H1185" s="1223"/>
      <c r="I1185" s="1223"/>
      <c r="J1185" s="1223"/>
      <c r="K1185" s="1223"/>
      <c r="L1185" s="1223"/>
      <c r="M1185" s="1223"/>
      <c r="N1185" s="1223"/>
      <c r="O1185" s="1223">
        <v>471.88</v>
      </c>
      <c r="P1185" s="1223"/>
      <c r="Q1185" s="1223"/>
      <c r="R1185" s="1223"/>
      <c r="S1185" s="1223"/>
      <c r="T1185" s="1223"/>
      <c r="U1185" s="1223"/>
      <c r="V1185" s="1223">
        <v>471.88</v>
      </c>
      <c r="W1185" s="1223"/>
      <c r="X1185" s="1223"/>
      <c r="Y1185" s="1223"/>
      <c r="Z1185" s="1223"/>
      <c r="AA1185" s="1223"/>
      <c r="AB1185" s="1223"/>
      <c r="AC1185" s="1223"/>
      <c r="AD1185" s="1223"/>
      <c r="AE1185" s="1223"/>
      <c r="AF1185" s="1223"/>
      <c r="AG1185" s="1223"/>
      <c r="AH1185" s="1223"/>
      <c r="AI1185" s="1223"/>
      <c r="AJ1185" s="1223"/>
      <c r="AK1185" s="1223"/>
      <c r="AL1185" s="1223"/>
      <c r="AM1185" s="1225">
        <v>471.88</v>
      </c>
      <c r="AN1185" s="1225"/>
      <c r="AO1185" s="1225"/>
      <c r="AP1185" s="1225"/>
      <c r="AQ1185" s="1225"/>
      <c r="AR1185" s="1225"/>
      <c r="AS1185" s="1225"/>
      <c r="AT1185" s="1225"/>
      <c r="AU1185" s="1225"/>
      <c r="AV1185" s="1225"/>
      <c r="AW1185" s="1225"/>
      <c r="AX1185" s="1225"/>
      <c r="AY1185" s="1225"/>
      <c r="AZ1185" s="1225"/>
      <c r="BA1185" s="1225"/>
      <c r="BB1185" s="1225"/>
      <c r="BC1185" s="1225"/>
      <c r="BD1185" s="1225"/>
      <c r="BE1185" s="1225"/>
      <c r="BF1185" s="1225"/>
    </row>
    <row r="1186" spans="1:58" ht="14.1" customHeight="1">
      <c r="A1186" s="1221">
        <v>43232</v>
      </c>
      <c r="B1186" s="1221"/>
      <c r="C1186" s="1221"/>
      <c r="D1186" s="1222" t="s">
        <v>6911</v>
      </c>
      <c r="E1186" s="1222"/>
      <c r="F1186" s="1222"/>
      <c r="G1186" s="1223">
        <v>713.02</v>
      </c>
      <c r="H1186" s="1223"/>
      <c r="I1186" s="1223"/>
      <c r="J1186" s="1223"/>
      <c r="K1186" s="1223"/>
      <c r="L1186" s="1223"/>
      <c r="M1186" s="1223"/>
      <c r="N1186" s="1223"/>
      <c r="O1186" s="1223">
        <v>713.02</v>
      </c>
      <c r="P1186" s="1223"/>
      <c r="Q1186" s="1223"/>
      <c r="R1186" s="1223"/>
      <c r="S1186" s="1223"/>
      <c r="T1186" s="1223"/>
      <c r="U1186" s="1223"/>
      <c r="V1186" s="1220">
        <v>1184.9000000000001</v>
      </c>
      <c r="W1186" s="1220"/>
      <c r="X1186" s="1220"/>
      <c r="Y1186" s="1220"/>
      <c r="Z1186" s="1220"/>
      <c r="AA1186" s="1220"/>
      <c r="AB1186" s="1220"/>
      <c r="AC1186" s="1220"/>
      <c r="AD1186" s="1220"/>
      <c r="AE1186" s="1220"/>
      <c r="AF1186" s="1220"/>
      <c r="AG1186" s="1220"/>
      <c r="AH1186" s="1220"/>
      <c r="AI1186" s="1220"/>
      <c r="AJ1186" s="1220"/>
      <c r="AK1186" s="1220"/>
      <c r="AL1186" s="1220"/>
      <c r="AM1186" s="1225">
        <v>713.02</v>
      </c>
      <c r="AN1186" s="1225"/>
      <c r="AO1186" s="1225"/>
      <c r="AP1186" s="1225"/>
      <c r="AQ1186" s="1225"/>
      <c r="AR1186" s="1225"/>
      <c r="AS1186" s="1225"/>
      <c r="AT1186" s="1225"/>
      <c r="AU1186" s="1225"/>
      <c r="AV1186" s="1225"/>
      <c r="AW1186" s="1225"/>
      <c r="AX1186" s="1225"/>
      <c r="AY1186" s="1225"/>
      <c r="AZ1186" s="1225"/>
      <c r="BA1186" s="1225"/>
      <c r="BB1186" s="1225"/>
      <c r="BC1186" s="1225"/>
      <c r="BD1186" s="1225"/>
      <c r="BE1186" s="1225"/>
      <c r="BF1186" s="1225"/>
    </row>
    <row r="1187" spans="1:58" ht="11.1" customHeight="1">
      <c r="A1187" s="1012" t="s">
        <v>5815</v>
      </c>
    </row>
    <row r="1188" spans="1:58" ht="14.1" customHeight="1">
      <c r="A1188" s="1221">
        <v>43232</v>
      </c>
      <c r="B1188" s="1221"/>
      <c r="C1188" s="1221"/>
      <c r="D1188" s="1222" t="s">
        <v>6912</v>
      </c>
      <c r="E1188" s="1222"/>
      <c r="F1188" s="1222"/>
      <c r="G1188" s="1223">
        <v>268.37</v>
      </c>
      <c r="H1188" s="1223"/>
      <c r="I1188" s="1223"/>
      <c r="J1188" s="1223"/>
      <c r="K1188" s="1223"/>
      <c r="L1188" s="1223"/>
      <c r="M1188" s="1223"/>
      <c r="N1188" s="1223"/>
      <c r="O1188" s="1223">
        <v>268.37</v>
      </c>
      <c r="P1188" s="1223"/>
      <c r="Q1188" s="1223"/>
      <c r="R1188" s="1223"/>
      <c r="S1188" s="1223"/>
      <c r="T1188" s="1223"/>
      <c r="U1188" s="1223"/>
      <c r="V1188" s="1220">
        <v>1453.27</v>
      </c>
      <c r="W1188" s="1220"/>
      <c r="X1188" s="1220"/>
      <c r="Y1188" s="1220"/>
      <c r="Z1188" s="1220"/>
      <c r="AA1188" s="1220"/>
      <c r="AB1188" s="1220"/>
      <c r="AC1188" s="1220"/>
      <c r="AD1188" s="1220"/>
      <c r="AE1188" s="1220"/>
      <c r="AF1188" s="1220"/>
      <c r="AG1188" s="1220"/>
      <c r="AH1188" s="1220"/>
      <c r="AI1188" s="1220"/>
      <c r="AJ1188" s="1220"/>
      <c r="AK1188" s="1220"/>
      <c r="AL1188" s="1220"/>
      <c r="AM1188" s="1225">
        <v>268.37</v>
      </c>
      <c r="AN1188" s="1225"/>
      <c r="AO1188" s="1225"/>
      <c r="AP1188" s="1225"/>
      <c r="AQ1188" s="1225"/>
      <c r="AR1188" s="1225"/>
      <c r="AS1188" s="1225"/>
      <c r="AT1188" s="1225"/>
      <c r="AU1188" s="1225"/>
      <c r="AV1188" s="1225"/>
      <c r="AW1188" s="1225"/>
      <c r="AX1188" s="1225"/>
      <c r="AY1188" s="1225"/>
      <c r="AZ1188" s="1225"/>
      <c r="BA1188" s="1225"/>
      <c r="BB1188" s="1225"/>
      <c r="BC1188" s="1225"/>
      <c r="BD1188" s="1225"/>
      <c r="BE1188" s="1225"/>
      <c r="BF1188" s="1225"/>
    </row>
    <row r="1189" spans="1:58" ht="9.9499999999999993" customHeight="1">
      <c r="A1189" s="1221">
        <v>43232</v>
      </c>
      <c r="B1189" s="1221"/>
      <c r="C1189" s="1221"/>
      <c r="D1189" s="1222" t="s">
        <v>6913</v>
      </c>
      <c r="E1189" s="1222"/>
      <c r="F1189" s="1222"/>
      <c r="G1189" s="1220">
        <v>5159.53</v>
      </c>
      <c r="H1189" s="1220"/>
      <c r="I1189" s="1220"/>
      <c r="J1189" s="1220"/>
      <c r="K1189" s="1220"/>
      <c r="L1189" s="1220"/>
      <c r="M1189" s="1220"/>
      <c r="N1189" s="1220"/>
      <c r="O1189" s="1220">
        <v>5159.53</v>
      </c>
      <c r="P1189" s="1220"/>
      <c r="Q1189" s="1220"/>
      <c r="R1189" s="1220"/>
      <c r="S1189" s="1220"/>
      <c r="T1189" s="1220"/>
      <c r="U1189" s="1220"/>
      <c r="V1189" s="1220">
        <v>6612.8</v>
      </c>
      <c r="W1189" s="1220"/>
      <c r="X1189" s="1220"/>
      <c r="Y1189" s="1220"/>
      <c r="Z1189" s="1220"/>
      <c r="AA1189" s="1220"/>
      <c r="AB1189" s="1220"/>
      <c r="AC1189" s="1220"/>
      <c r="AD1189" s="1220"/>
      <c r="AE1189" s="1220"/>
      <c r="AF1189" s="1220"/>
      <c r="AG1189" s="1220"/>
      <c r="AH1189" s="1220"/>
      <c r="AI1189" s="1220"/>
      <c r="AJ1189" s="1220"/>
      <c r="AK1189" s="1220"/>
      <c r="AL1189" s="1220"/>
      <c r="AM1189" s="1224">
        <v>5159.53</v>
      </c>
      <c r="AN1189" s="1224"/>
      <c r="AO1189" s="1224"/>
      <c r="AP1189" s="1224"/>
      <c r="AQ1189" s="1224"/>
      <c r="AR1189" s="1224"/>
      <c r="AS1189" s="1224"/>
      <c r="AT1189" s="1224"/>
      <c r="AU1189" s="1224"/>
      <c r="AV1189" s="1224"/>
      <c r="AW1189" s="1224"/>
      <c r="AX1189" s="1224"/>
      <c r="AY1189" s="1224"/>
      <c r="AZ1189" s="1224"/>
      <c r="BA1189" s="1224"/>
      <c r="BB1189" s="1224"/>
      <c r="BC1189" s="1224"/>
      <c r="BD1189" s="1224"/>
      <c r="BE1189" s="1224"/>
      <c r="BF1189" s="1224"/>
    </row>
    <row r="1190" spans="1:58" ht="9.9499999999999993" customHeight="1">
      <c r="A1190" s="1221">
        <v>43232</v>
      </c>
      <c r="B1190" s="1221"/>
      <c r="C1190" s="1221"/>
      <c r="D1190" s="1222" t="s">
        <v>6914</v>
      </c>
      <c r="E1190" s="1222"/>
      <c r="F1190" s="1222"/>
      <c r="G1190" s="1220">
        <v>1125.9100000000001</v>
      </c>
      <c r="H1190" s="1220"/>
      <c r="I1190" s="1220"/>
      <c r="J1190" s="1220"/>
      <c r="K1190" s="1220"/>
      <c r="L1190" s="1220"/>
      <c r="M1190" s="1220"/>
      <c r="N1190" s="1220"/>
      <c r="O1190" s="1220">
        <v>1125.9100000000001</v>
      </c>
      <c r="P1190" s="1220"/>
      <c r="Q1190" s="1220"/>
      <c r="R1190" s="1220"/>
      <c r="S1190" s="1220"/>
      <c r="T1190" s="1220"/>
      <c r="U1190" s="1220"/>
      <c r="V1190" s="1220">
        <v>7738.71</v>
      </c>
      <c r="W1190" s="1220"/>
      <c r="X1190" s="1220"/>
      <c r="Y1190" s="1220"/>
      <c r="Z1190" s="1220"/>
      <c r="AA1190" s="1220"/>
      <c r="AB1190" s="1220"/>
      <c r="AC1190" s="1220"/>
      <c r="AD1190" s="1220"/>
      <c r="AE1190" s="1220"/>
      <c r="AF1190" s="1220"/>
      <c r="AG1190" s="1220"/>
      <c r="AH1190" s="1220"/>
      <c r="AI1190" s="1220"/>
      <c r="AJ1190" s="1220"/>
      <c r="AK1190" s="1220"/>
      <c r="AL1190" s="1220"/>
      <c r="AM1190" s="1224">
        <v>1125.9100000000001</v>
      </c>
      <c r="AN1190" s="1224"/>
      <c r="AO1190" s="1224"/>
      <c r="AP1190" s="1224"/>
      <c r="AQ1190" s="1224"/>
      <c r="AR1190" s="1224"/>
      <c r="AS1190" s="1224"/>
      <c r="AT1190" s="1224"/>
      <c r="AU1190" s="1224"/>
      <c r="AV1190" s="1224"/>
      <c r="AW1190" s="1224"/>
      <c r="AX1190" s="1224"/>
      <c r="AY1190" s="1224"/>
      <c r="AZ1190" s="1224"/>
      <c r="BA1190" s="1224"/>
      <c r="BB1190" s="1224"/>
      <c r="BC1190" s="1224"/>
      <c r="BD1190" s="1224"/>
      <c r="BE1190" s="1224"/>
      <c r="BF1190" s="1224"/>
    </row>
    <row r="1191" spans="1:58" ht="9.9499999999999993" customHeight="1">
      <c r="A1191" s="1221">
        <v>43232</v>
      </c>
      <c r="B1191" s="1221"/>
      <c r="C1191" s="1221"/>
      <c r="D1191" s="1222" t="s">
        <v>6915</v>
      </c>
      <c r="E1191" s="1222"/>
      <c r="F1191" s="1222"/>
      <c r="G1191" s="1223">
        <v>141.32</v>
      </c>
      <c r="H1191" s="1223"/>
      <c r="I1191" s="1223"/>
      <c r="J1191" s="1223"/>
      <c r="K1191" s="1223"/>
      <c r="L1191" s="1223"/>
      <c r="M1191" s="1223"/>
      <c r="N1191" s="1223"/>
      <c r="O1191" s="1223">
        <v>141.32</v>
      </c>
      <c r="P1191" s="1223"/>
      <c r="Q1191" s="1223"/>
      <c r="R1191" s="1223"/>
      <c r="S1191" s="1223"/>
      <c r="T1191" s="1223"/>
      <c r="U1191" s="1223"/>
      <c r="V1191" s="1220">
        <v>7880.03</v>
      </c>
      <c r="W1191" s="1220"/>
      <c r="X1191" s="1220"/>
      <c r="Y1191" s="1220"/>
      <c r="Z1191" s="1220"/>
      <c r="AA1191" s="1220"/>
      <c r="AB1191" s="1220"/>
      <c r="AC1191" s="1220"/>
      <c r="AD1191" s="1220"/>
      <c r="AE1191" s="1220"/>
      <c r="AF1191" s="1220"/>
      <c r="AG1191" s="1220"/>
      <c r="AH1191" s="1220"/>
      <c r="AI1191" s="1220"/>
      <c r="AJ1191" s="1220"/>
      <c r="AK1191" s="1220"/>
      <c r="AL1191" s="1220"/>
      <c r="AM1191" s="1225">
        <v>141.32</v>
      </c>
      <c r="AN1191" s="1225"/>
      <c r="AO1191" s="1225"/>
      <c r="AP1191" s="1225"/>
      <c r="AQ1191" s="1225"/>
      <c r="AR1191" s="1225"/>
      <c r="AS1191" s="1225"/>
      <c r="AT1191" s="1225"/>
      <c r="AU1191" s="1225"/>
      <c r="AV1191" s="1225"/>
      <c r="AW1191" s="1225"/>
      <c r="AX1191" s="1225"/>
      <c r="AY1191" s="1225"/>
      <c r="AZ1191" s="1225"/>
      <c r="BA1191" s="1225"/>
      <c r="BB1191" s="1225"/>
      <c r="BC1191" s="1225"/>
      <c r="BD1191" s="1225"/>
      <c r="BE1191" s="1225"/>
      <c r="BF1191" s="1225"/>
    </row>
    <row r="1192" spans="1:58" ht="9.9499999999999993" customHeight="1">
      <c r="A1192" s="1221">
        <v>43232</v>
      </c>
      <c r="B1192" s="1221"/>
      <c r="C1192" s="1221"/>
      <c r="D1192" s="1222" t="s">
        <v>6916</v>
      </c>
      <c r="E1192" s="1222"/>
      <c r="F1192" s="1222"/>
      <c r="G1192" s="1223">
        <v>458.93</v>
      </c>
      <c r="H1192" s="1223"/>
      <c r="I1192" s="1223"/>
      <c r="J1192" s="1223"/>
      <c r="K1192" s="1223"/>
      <c r="L1192" s="1223"/>
      <c r="M1192" s="1223"/>
      <c r="N1192" s="1223"/>
      <c r="O1192" s="1223">
        <v>458.93</v>
      </c>
      <c r="P1192" s="1223"/>
      <c r="Q1192" s="1223"/>
      <c r="R1192" s="1223"/>
      <c r="S1192" s="1223"/>
      <c r="T1192" s="1223"/>
      <c r="U1192" s="1223"/>
      <c r="V1192" s="1220">
        <v>8338.9599999999991</v>
      </c>
      <c r="W1192" s="1220"/>
      <c r="X1192" s="1220"/>
      <c r="Y1192" s="1220"/>
      <c r="Z1192" s="1220"/>
      <c r="AA1192" s="1220"/>
      <c r="AB1192" s="1220"/>
      <c r="AC1192" s="1220"/>
      <c r="AD1192" s="1220"/>
      <c r="AE1192" s="1220"/>
      <c r="AF1192" s="1220"/>
      <c r="AG1192" s="1220"/>
      <c r="AH1192" s="1220"/>
      <c r="AI1192" s="1220"/>
      <c r="AJ1192" s="1220"/>
      <c r="AK1192" s="1220"/>
      <c r="AL1192" s="1220"/>
      <c r="AM1192" s="1225">
        <v>458.93</v>
      </c>
      <c r="AN1192" s="1225"/>
      <c r="AO1192" s="1225"/>
      <c r="AP1192" s="1225"/>
      <c r="AQ1192" s="1225"/>
      <c r="AR1192" s="1225"/>
      <c r="AS1192" s="1225"/>
      <c r="AT1192" s="1225"/>
      <c r="AU1192" s="1225"/>
      <c r="AV1192" s="1225"/>
      <c r="AW1192" s="1225"/>
      <c r="AX1192" s="1225"/>
      <c r="AY1192" s="1225"/>
      <c r="AZ1192" s="1225"/>
      <c r="BA1192" s="1225"/>
      <c r="BB1192" s="1225"/>
      <c r="BC1192" s="1225"/>
      <c r="BD1192" s="1225"/>
      <c r="BE1192" s="1225"/>
      <c r="BF1192" s="1225"/>
    </row>
    <row r="1193" spans="1:58" ht="9.9499999999999993" customHeight="1">
      <c r="A1193" s="1221">
        <v>43232</v>
      </c>
      <c r="B1193" s="1221"/>
      <c r="C1193" s="1221"/>
      <c r="D1193" s="1222" t="s">
        <v>6917</v>
      </c>
      <c r="E1193" s="1222"/>
      <c r="F1193" s="1222"/>
      <c r="G1193" s="1223">
        <v>109.56</v>
      </c>
      <c r="H1193" s="1223"/>
      <c r="I1193" s="1223"/>
      <c r="J1193" s="1223"/>
      <c r="K1193" s="1223"/>
      <c r="L1193" s="1223"/>
      <c r="M1193" s="1223"/>
      <c r="N1193" s="1223"/>
      <c r="O1193" s="1223">
        <v>109.56</v>
      </c>
      <c r="P1193" s="1223"/>
      <c r="Q1193" s="1223"/>
      <c r="R1193" s="1223"/>
      <c r="S1193" s="1223"/>
      <c r="T1193" s="1223"/>
      <c r="U1193" s="1223"/>
      <c r="V1193" s="1220">
        <v>8448.52</v>
      </c>
      <c r="W1193" s="1220"/>
      <c r="X1193" s="1220"/>
      <c r="Y1193" s="1220"/>
      <c r="Z1193" s="1220"/>
      <c r="AA1193" s="1220"/>
      <c r="AB1193" s="1220"/>
      <c r="AC1193" s="1220"/>
      <c r="AD1193" s="1220"/>
      <c r="AE1193" s="1220"/>
      <c r="AF1193" s="1220"/>
      <c r="AG1193" s="1220"/>
      <c r="AH1193" s="1220"/>
      <c r="AI1193" s="1220"/>
      <c r="AJ1193" s="1220"/>
      <c r="AK1193" s="1220"/>
      <c r="AL1193" s="1220"/>
      <c r="AM1193" s="1225">
        <v>109.56</v>
      </c>
      <c r="AN1193" s="1225"/>
      <c r="AO1193" s="1225"/>
      <c r="AP1193" s="1225"/>
      <c r="AQ1193" s="1225"/>
      <c r="AR1193" s="1225"/>
      <c r="AS1193" s="1225"/>
      <c r="AT1193" s="1225"/>
      <c r="AU1193" s="1225"/>
      <c r="AV1193" s="1225"/>
      <c r="AW1193" s="1225"/>
      <c r="AX1193" s="1225"/>
      <c r="AY1193" s="1225"/>
      <c r="AZ1193" s="1225"/>
      <c r="BA1193" s="1225"/>
      <c r="BB1193" s="1225"/>
      <c r="BC1193" s="1225"/>
      <c r="BD1193" s="1225"/>
      <c r="BE1193" s="1225"/>
      <c r="BF1193" s="1225"/>
    </row>
    <row r="1194" spans="1:58" ht="14.1" customHeight="1">
      <c r="A1194" s="1221">
        <v>43232</v>
      </c>
      <c r="B1194" s="1221"/>
      <c r="C1194" s="1221"/>
      <c r="D1194" s="1222" t="s">
        <v>6918</v>
      </c>
      <c r="E1194" s="1222"/>
      <c r="F1194" s="1222"/>
      <c r="G1194" s="1223">
        <v>109.56</v>
      </c>
      <c r="H1194" s="1223"/>
      <c r="I1194" s="1223"/>
      <c r="J1194" s="1223"/>
      <c r="K1194" s="1223"/>
      <c r="L1194" s="1223"/>
      <c r="M1194" s="1223"/>
      <c r="N1194" s="1223"/>
      <c r="O1194" s="1223">
        <v>109.56</v>
      </c>
      <c r="P1194" s="1223"/>
      <c r="Q1194" s="1223"/>
      <c r="R1194" s="1223"/>
      <c r="S1194" s="1223"/>
      <c r="T1194" s="1223"/>
      <c r="U1194" s="1223"/>
      <c r="V1194" s="1220">
        <v>8558.08</v>
      </c>
      <c r="W1194" s="1220"/>
      <c r="X1194" s="1220"/>
      <c r="Y1194" s="1220"/>
      <c r="Z1194" s="1220"/>
      <c r="AA1194" s="1220"/>
      <c r="AB1194" s="1220"/>
      <c r="AC1194" s="1220"/>
      <c r="AD1194" s="1220"/>
      <c r="AE1194" s="1220"/>
      <c r="AF1194" s="1220"/>
      <c r="AG1194" s="1220"/>
      <c r="AH1194" s="1220"/>
      <c r="AI1194" s="1220"/>
      <c r="AJ1194" s="1220"/>
      <c r="AK1194" s="1220"/>
      <c r="AL1194" s="1220"/>
      <c r="AM1194" s="1225">
        <v>109.56</v>
      </c>
      <c r="AN1194" s="1225"/>
      <c r="AO1194" s="1225"/>
      <c r="AP1194" s="1225"/>
      <c r="AQ1194" s="1225"/>
      <c r="AR1194" s="1225"/>
      <c r="AS1194" s="1225"/>
      <c r="AT1194" s="1225"/>
      <c r="AU1194" s="1225"/>
      <c r="AV1194" s="1225"/>
      <c r="AW1194" s="1225"/>
      <c r="AX1194" s="1225"/>
      <c r="AY1194" s="1225"/>
      <c r="AZ1194" s="1225"/>
      <c r="BA1194" s="1225"/>
      <c r="BB1194" s="1225"/>
      <c r="BC1194" s="1225"/>
      <c r="BD1194" s="1225"/>
      <c r="BE1194" s="1225"/>
      <c r="BF1194" s="1225"/>
    </row>
    <row r="1195" spans="1:58" ht="14.1" customHeight="1">
      <c r="A1195" s="1013" t="s">
        <v>6919</v>
      </c>
    </row>
    <row r="1196" spans="1:58" ht="14.1" customHeight="1">
      <c r="A1196" s="1013" t="s">
        <v>6920</v>
      </c>
    </row>
    <row r="1197" spans="1:58" ht="14.1" customHeight="1">
      <c r="A1197" s="1222" t="s">
        <v>6921</v>
      </c>
      <c r="B1197" s="1222"/>
      <c r="C1197" s="1222"/>
      <c r="D1197" s="1222"/>
      <c r="E1197" s="1222"/>
      <c r="F1197" s="1222"/>
      <c r="G1197" s="1222"/>
      <c r="H1197" s="1223">
        <v>74.819999999999993</v>
      </c>
      <c r="I1197" s="1223"/>
      <c r="J1197" s="1223"/>
      <c r="K1197" s="1223"/>
      <c r="L1197" s="1223"/>
      <c r="M1197" s="1223"/>
      <c r="N1197" s="1223">
        <v>49.64</v>
      </c>
      <c r="O1197" s="1223"/>
      <c r="P1197" s="1223"/>
      <c r="Q1197" s="1223"/>
      <c r="R1197" s="1223"/>
      <c r="S1197" s="1223"/>
      <c r="T1197" s="1223"/>
      <c r="U1197" s="1223"/>
      <c r="V1197" s="1226">
        <v>49.64</v>
      </c>
      <c r="W1197" s="1226"/>
      <c r="X1197" s="1226"/>
      <c r="Y1197" s="1226"/>
      <c r="Z1197" s="1226"/>
      <c r="AA1197" s="1226"/>
      <c r="AB1197" s="1111"/>
      <c r="AC1197" s="1111"/>
      <c r="AD1197" s="1111"/>
      <c r="AE1197" s="1111"/>
      <c r="AF1197" s="1111"/>
      <c r="AG1197" s="1111"/>
      <c r="AH1197" s="1111"/>
      <c r="AI1197" s="1111"/>
      <c r="AJ1197" s="1111"/>
      <c r="AK1197" s="1111"/>
      <c r="AL1197" s="1111"/>
      <c r="AM1197" s="1111"/>
      <c r="AN1197" s="1111"/>
      <c r="AO1197" s="1111"/>
      <c r="AP1197" s="1111"/>
      <c r="AQ1197" s="1111"/>
      <c r="AR1197" s="1111"/>
      <c r="AS1197" s="1111"/>
      <c r="AT1197" s="1111"/>
      <c r="AU1197" s="1111"/>
      <c r="AV1197" s="1111"/>
      <c r="AW1197" s="1111"/>
      <c r="AX1197" s="1111"/>
      <c r="AY1197" s="1111"/>
      <c r="AZ1197" s="1111"/>
      <c r="BA1197" s="1111"/>
      <c r="BB1197" s="1111"/>
      <c r="BC1197" s="1225">
        <v>49.64</v>
      </c>
      <c r="BD1197" s="1225"/>
      <c r="BE1197" s="1225"/>
      <c r="BF1197" s="1225"/>
    </row>
    <row r="1198" spans="1:58" ht="9.9499999999999993" customHeight="1">
      <c r="A1198" s="1222" t="s">
        <v>6922</v>
      </c>
      <c r="B1198" s="1222"/>
      <c r="C1198" s="1222"/>
      <c r="D1198" s="1222"/>
      <c r="E1198" s="1222"/>
      <c r="F1198" s="1222"/>
      <c r="G1198" s="1222"/>
      <c r="H1198" s="1223">
        <v>74.819999999999993</v>
      </c>
      <c r="I1198" s="1223"/>
      <c r="J1198" s="1223"/>
      <c r="K1198" s="1223"/>
      <c r="L1198" s="1223"/>
      <c r="M1198" s="1223"/>
      <c r="N1198" s="1223">
        <v>74.819999999999993</v>
      </c>
      <c r="O1198" s="1223"/>
      <c r="P1198" s="1223"/>
      <c r="Q1198" s="1223"/>
      <c r="R1198" s="1223"/>
      <c r="S1198" s="1223"/>
      <c r="T1198" s="1223"/>
      <c r="U1198" s="1223"/>
      <c r="V1198" s="1226">
        <v>124.46</v>
      </c>
      <c r="W1198" s="1226"/>
      <c r="X1198" s="1226"/>
      <c r="Y1198" s="1226"/>
      <c r="Z1198" s="1226"/>
      <c r="AA1198" s="1226"/>
      <c r="AB1198" s="1111"/>
      <c r="AC1198" s="1111"/>
      <c r="AD1198" s="1111"/>
      <c r="AE1198" s="1111"/>
      <c r="AF1198" s="1111"/>
      <c r="AG1198" s="1111"/>
      <c r="AH1198" s="1111"/>
      <c r="AI1198" s="1111"/>
      <c r="AJ1198" s="1111"/>
      <c r="AK1198" s="1111"/>
      <c r="AL1198" s="1111"/>
      <c r="AM1198" s="1111"/>
      <c r="AN1198" s="1111"/>
      <c r="AO1198" s="1111"/>
      <c r="AP1198" s="1111"/>
      <c r="AQ1198" s="1111"/>
      <c r="AR1198" s="1111"/>
      <c r="AS1198" s="1111"/>
      <c r="AT1198" s="1111"/>
      <c r="AU1198" s="1111"/>
      <c r="AV1198" s="1111"/>
      <c r="AW1198" s="1111"/>
      <c r="AX1198" s="1111"/>
      <c r="AY1198" s="1111"/>
      <c r="AZ1198" s="1111"/>
      <c r="BA1198" s="1111"/>
      <c r="BB1198" s="1111"/>
      <c r="BC1198" s="1225">
        <v>74.819999999999993</v>
      </c>
      <c r="BD1198" s="1225"/>
      <c r="BE1198" s="1225"/>
      <c r="BF1198" s="1225"/>
    </row>
    <row r="1199" spans="1:58" ht="9.9499999999999993" customHeight="1">
      <c r="A1199" s="1222" t="s">
        <v>6923</v>
      </c>
      <c r="B1199" s="1222"/>
      <c r="C1199" s="1222"/>
      <c r="D1199" s="1222"/>
      <c r="E1199" s="1222"/>
      <c r="F1199" s="1222"/>
      <c r="G1199" s="1222"/>
      <c r="H1199" s="1223">
        <v>77.8</v>
      </c>
      <c r="I1199" s="1223"/>
      <c r="J1199" s="1223"/>
      <c r="K1199" s="1223"/>
      <c r="L1199" s="1223"/>
      <c r="M1199" s="1223"/>
      <c r="N1199" s="1223">
        <v>77.8</v>
      </c>
      <c r="O1199" s="1223"/>
      <c r="P1199" s="1223"/>
      <c r="Q1199" s="1223"/>
      <c r="R1199" s="1223"/>
      <c r="S1199" s="1223"/>
      <c r="T1199" s="1223"/>
      <c r="U1199" s="1223"/>
      <c r="V1199" s="1226">
        <v>202.26</v>
      </c>
      <c r="W1199" s="1226"/>
      <c r="X1199" s="1226"/>
      <c r="Y1199" s="1226"/>
      <c r="Z1199" s="1226"/>
      <c r="AA1199" s="1226"/>
      <c r="AB1199" s="1111"/>
      <c r="AC1199" s="1111"/>
      <c r="AD1199" s="1111"/>
      <c r="AE1199" s="1111"/>
      <c r="AF1199" s="1111"/>
      <c r="AG1199" s="1111"/>
      <c r="AH1199" s="1111"/>
      <c r="AI1199" s="1111"/>
      <c r="AJ1199" s="1111"/>
      <c r="AK1199" s="1111"/>
      <c r="AL1199" s="1111"/>
      <c r="AM1199" s="1111"/>
      <c r="AN1199" s="1111"/>
      <c r="AO1199" s="1111"/>
      <c r="AP1199" s="1111"/>
      <c r="AQ1199" s="1111"/>
      <c r="AR1199" s="1111"/>
      <c r="AS1199" s="1111"/>
      <c r="AT1199" s="1111"/>
      <c r="AU1199" s="1111"/>
      <c r="AV1199" s="1111"/>
      <c r="AW1199" s="1111"/>
      <c r="AX1199" s="1111"/>
      <c r="AY1199" s="1111"/>
      <c r="AZ1199" s="1111"/>
      <c r="BA1199" s="1111"/>
      <c r="BB1199" s="1111"/>
      <c r="BC1199" s="1225">
        <v>77.8</v>
      </c>
      <c r="BD1199" s="1225"/>
      <c r="BE1199" s="1225"/>
      <c r="BF1199" s="1225"/>
    </row>
    <row r="1200" spans="1:58" ht="9.9499999999999993" customHeight="1">
      <c r="A1200" s="1222" t="s">
        <v>6924</v>
      </c>
      <c r="B1200" s="1222"/>
      <c r="C1200" s="1222"/>
      <c r="D1200" s="1222"/>
      <c r="E1200" s="1222"/>
      <c r="F1200" s="1222"/>
      <c r="G1200" s="1222"/>
      <c r="H1200" s="1223">
        <v>129.4</v>
      </c>
      <c r="I1200" s="1223"/>
      <c r="J1200" s="1223"/>
      <c r="K1200" s="1223"/>
      <c r="L1200" s="1223"/>
      <c r="M1200" s="1223"/>
      <c r="N1200" s="1223">
        <v>129.4</v>
      </c>
      <c r="O1200" s="1223"/>
      <c r="P1200" s="1223"/>
      <c r="Q1200" s="1223"/>
      <c r="R1200" s="1223"/>
      <c r="S1200" s="1223"/>
      <c r="T1200" s="1223"/>
      <c r="U1200" s="1223"/>
      <c r="V1200" s="1226">
        <v>331.66</v>
      </c>
      <c r="W1200" s="1226"/>
      <c r="X1200" s="1226"/>
      <c r="Y1200" s="1226"/>
      <c r="Z1200" s="1226"/>
      <c r="AA1200" s="1226"/>
      <c r="AB1200" s="1111"/>
      <c r="AC1200" s="1111"/>
      <c r="AD1200" s="1111"/>
      <c r="AE1200" s="1111"/>
      <c r="AF1200" s="1111"/>
      <c r="AG1200" s="1111"/>
      <c r="AH1200" s="1111"/>
      <c r="AI1200" s="1111"/>
      <c r="AJ1200" s="1111"/>
      <c r="AK1200" s="1111"/>
      <c r="AL1200" s="1111"/>
      <c r="AM1200" s="1111"/>
      <c r="AN1200" s="1111"/>
      <c r="AO1200" s="1111"/>
      <c r="AP1200" s="1111"/>
      <c r="AQ1200" s="1111"/>
      <c r="AR1200" s="1111"/>
      <c r="AS1200" s="1111"/>
      <c r="AT1200" s="1111"/>
      <c r="AU1200" s="1111"/>
      <c r="AV1200" s="1111"/>
      <c r="AW1200" s="1111"/>
      <c r="AX1200" s="1111"/>
      <c r="AY1200" s="1111"/>
      <c r="AZ1200" s="1111"/>
      <c r="BA1200" s="1111"/>
      <c r="BB1200" s="1111"/>
      <c r="BC1200" s="1223">
        <v>129.4</v>
      </c>
      <c r="BD1200" s="1223"/>
      <c r="BE1200" s="1223"/>
      <c r="BF1200" s="1223"/>
    </row>
    <row r="1201" spans="1:58" ht="9.9499999999999993" customHeight="1">
      <c r="A1201" s="1222" t="s">
        <v>6925</v>
      </c>
      <c r="B1201" s="1222"/>
      <c r="C1201" s="1222"/>
      <c r="D1201" s="1222"/>
      <c r="E1201" s="1222"/>
      <c r="F1201" s="1222"/>
      <c r="G1201" s="1222"/>
      <c r="H1201" s="1223">
        <v>129.4</v>
      </c>
      <c r="I1201" s="1223"/>
      <c r="J1201" s="1223"/>
      <c r="K1201" s="1223"/>
      <c r="L1201" s="1223"/>
      <c r="M1201" s="1223"/>
      <c r="N1201" s="1223">
        <v>129.4</v>
      </c>
      <c r="O1201" s="1223"/>
      <c r="P1201" s="1223"/>
      <c r="Q1201" s="1223"/>
      <c r="R1201" s="1223"/>
      <c r="S1201" s="1223"/>
      <c r="T1201" s="1223"/>
      <c r="U1201" s="1223"/>
      <c r="V1201" s="1226">
        <v>461.06</v>
      </c>
      <c r="W1201" s="1226"/>
      <c r="X1201" s="1226"/>
      <c r="Y1201" s="1226"/>
      <c r="Z1201" s="1226"/>
      <c r="AA1201" s="1226"/>
      <c r="AB1201" s="1111"/>
      <c r="AC1201" s="1111"/>
      <c r="AD1201" s="1111"/>
      <c r="AE1201" s="1111"/>
      <c r="AF1201" s="1111"/>
      <c r="AG1201" s="1111"/>
      <c r="AH1201" s="1111"/>
      <c r="AI1201" s="1111"/>
      <c r="AJ1201" s="1111"/>
      <c r="AK1201" s="1111"/>
      <c r="AL1201" s="1111"/>
      <c r="AM1201" s="1111"/>
      <c r="AN1201" s="1111"/>
      <c r="AO1201" s="1111"/>
      <c r="AP1201" s="1111"/>
      <c r="AQ1201" s="1111"/>
      <c r="AR1201" s="1111"/>
      <c r="AS1201" s="1111"/>
      <c r="AT1201" s="1111"/>
      <c r="AU1201" s="1111"/>
      <c r="AV1201" s="1111"/>
      <c r="AW1201" s="1111"/>
      <c r="AX1201" s="1111"/>
      <c r="AY1201" s="1111"/>
      <c r="AZ1201" s="1111"/>
      <c r="BA1201" s="1111"/>
      <c r="BB1201" s="1111"/>
      <c r="BC1201" s="1223">
        <v>129.4</v>
      </c>
      <c r="BD1201" s="1223"/>
      <c r="BE1201" s="1223"/>
      <c r="BF1201" s="1223"/>
    </row>
    <row r="1202" spans="1:58" ht="9.9499999999999993" customHeight="1">
      <c r="A1202" s="1222" t="s">
        <v>6926</v>
      </c>
      <c r="B1202" s="1222"/>
      <c r="C1202" s="1222"/>
      <c r="D1202" s="1222"/>
      <c r="E1202" s="1222"/>
      <c r="F1202" s="1222"/>
      <c r="G1202" s="1222"/>
      <c r="H1202" s="1223">
        <v>604.25</v>
      </c>
      <c r="I1202" s="1223"/>
      <c r="J1202" s="1223"/>
      <c r="K1202" s="1223"/>
      <c r="L1202" s="1223"/>
      <c r="M1202" s="1223"/>
      <c r="N1202" s="1223">
        <v>604.25</v>
      </c>
      <c r="O1202" s="1223"/>
      <c r="P1202" s="1223"/>
      <c r="Q1202" s="1223"/>
      <c r="R1202" s="1223"/>
      <c r="S1202" s="1223"/>
      <c r="T1202" s="1223"/>
      <c r="U1202" s="1223"/>
      <c r="V1202" s="1220">
        <v>1065.31</v>
      </c>
      <c r="W1202" s="1220"/>
      <c r="X1202" s="1220"/>
      <c r="Y1202" s="1220"/>
      <c r="Z1202" s="1220"/>
      <c r="AA1202" s="1220"/>
      <c r="AB1202" s="1111"/>
      <c r="AC1202" s="1111"/>
      <c r="AD1202" s="1111"/>
      <c r="AE1202" s="1111"/>
      <c r="AF1202" s="1111"/>
      <c r="AG1202" s="1111"/>
      <c r="AH1202" s="1111"/>
      <c r="AI1202" s="1111"/>
      <c r="AJ1202" s="1111"/>
      <c r="AK1202" s="1111"/>
      <c r="AL1202" s="1111"/>
      <c r="AM1202" s="1111"/>
      <c r="AN1202" s="1111"/>
      <c r="AO1202" s="1111"/>
      <c r="AP1202" s="1111"/>
      <c r="AQ1202" s="1111"/>
      <c r="AR1202" s="1111"/>
      <c r="AS1202" s="1111"/>
      <c r="AT1202" s="1111"/>
      <c r="AU1202" s="1111"/>
      <c r="AV1202" s="1111"/>
      <c r="AW1202" s="1111"/>
      <c r="AX1202" s="1111"/>
      <c r="AY1202" s="1111"/>
      <c r="AZ1202" s="1111"/>
      <c r="BA1202" s="1111"/>
      <c r="BB1202" s="1111"/>
      <c r="BC1202" s="1223">
        <v>604.25</v>
      </c>
      <c r="BD1202" s="1223"/>
      <c r="BE1202" s="1223"/>
      <c r="BF1202" s="1223"/>
    </row>
    <row r="1203" spans="1:58" ht="9.9499999999999993" customHeight="1">
      <c r="A1203" s="1222" t="s">
        <v>6927</v>
      </c>
      <c r="B1203" s="1222"/>
      <c r="C1203" s="1222"/>
      <c r="D1203" s="1222"/>
      <c r="E1203" s="1222"/>
      <c r="F1203" s="1222"/>
      <c r="G1203" s="1222"/>
      <c r="H1203" s="1223">
        <v>139.52000000000001</v>
      </c>
      <c r="I1203" s="1223"/>
      <c r="J1203" s="1223"/>
      <c r="K1203" s="1223"/>
      <c r="L1203" s="1223"/>
      <c r="M1203" s="1223"/>
      <c r="N1203" s="1223">
        <v>139.52000000000001</v>
      </c>
      <c r="O1203" s="1223"/>
      <c r="P1203" s="1223"/>
      <c r="Q1203" s="1223"/>
      <c r="R1203" s="1223"/>
      <c r="S1203" s="1223"/>
      <c r="T1203" s="1223"/>
      <c r="U1203" s="1223"/>
      <c r="V1203" s="1220">
        <v>1204.83</v>
      </c>
      <c r="W1203" s="1220"/>
      <c r="X1203" s="1220"/>
      <c r="Y1203" s="1220"/>
      <c r="Z1203" s="1220"/>
      <c r="AA1203" s="1220"/>
      <c r="AB1203" s="1111"/>
      <c r="AC1203" s="1111"/>
      <c r="AD1203" s="1111"/>
      <c r="AE1203" s="1111"/>
      <c r="AF1203" s="1111"/>
      <c r="AG1203" s="1111"/>
      <c r="AH1203" s="1111"/>
      <c r="AI1203" s="1111"/>
      <c r="AJ1203" s="1111"/>
      <c r="AK1203" s="1111"/>
      <c r="AL1203" s="1111"/>
      <c r="AM1203" s="1111"/>
      <c r="AN1203" s="1111"/>
      <c r="AO1203" s="1111"/>
      <c r="AP1203" s="1111"/>
      <c r="AQ1203" s="1111"/>
      <c r="AR1203" s="1111"/>
      <c r="AS1203" s="1111"/>
      <c r="AT1203" s="1111"/>
      <c r="AU1203" s="1111"/>
      <c r="AV1203" s="1111"/>
      <c r="AW1203" s="1111"/>
      <c r="AX1203" s="1111"/>
      <c r="AY1203" s="1111"/>
      <c r="AZ1203" s="1111"/>
      <c r="BA1203" s="1111"/>
      <c r="BB1203" s="1111"/>
      <c r="BC1203" s="1223">
        <v>139.52000000000001</v>
      </c>
      <c r="BD1203" s="1223"/>
      <c r="BE1203" s="1223"/>
      <c r="BF1203" s="1223"/>
    </row>
    <row r="1204" spans="1:58" ht="14.1" customHeight="1">
      <c r="A1204" s="1222" t="s">
        <v>6928</v>
      </c>
      <c r="B1204" s="1222"/>
      <c r="C1204" s="1222"/>
      <c r="D1204" s="1222"/>
      <c r="E1204" s="1222"/>
      <c r="F1204" s="1222"/>
      <c r="G1204" s="1222"/>
      <c r="H1204" s="1223">
        <v>67.62</v>
      </c>
      <c r="I1204" s="1223"/>
      <c r="J1204" s="1223"/>
      <c r="K1204" s="1223"/>
      <c r="L1204" s="1223"/>
      <c r="M1204" s="1223"/>
      <c r="N1204" s="1223">
        <v>67.62</v>
      </c>
      <c r="O1204" s="1223"/>
      <c r="P1204" s="1223"/>
      <c r="Q1204" s="1223"/>
      <c r="R1204" s="1223"/>
      <c r="S1204" s="1223"/>
      <c r="T1204" s="1223"/>
      <c r="U1204" s="1223"/>
      <c r="V1204" s="1220">
        <v>1272.45</v>
      </c>
      <c r="W1204" s="1220"/>
      <c r="X1204" s="1220"/>
      <c r="Y1204" s="1220"/>
      <c r="Z1204" s="1220"/>
      <c r="AA1204" s="1220"/>
      <c r="AB1204" s="1111"/>
      <c r="AC1204" s="1111"/>
      <c r="AD1204" s="1111"/>
      <c r="AE1204" s="1111"/>
      <c r="AF1204" s="1111"/>
      <c r="AG1204" s="1111"/>
      <c r="AH1204" s="1111"/>
      <c r="AI1204" s="1111"/>
      <c r="AJ1204" s="1111"/>
      <c r="AK1204" s="1111"/>
      <c r="AL1204" s="1111"/>
      <c r="AM1204" s="1111"/>
      <c r="AN1204" s="1111"/>
      <c r="AO1204" s="1111"/>
      <c r="AP1204" s="1111"/>
      <c r="AQ1204" s="1111"/>
      <c r="AR1204" s="1111"/>
      <c r="AS1204" s="1111"/>
      <c r="AT1204" s="1111"/>
      <c r="AU1204" s="1111"/>
      <c r="AV1204" s="1111"/>
      <c r="AW1204" s="1111"/>
      <c r="AX1204" s="1111"/>
      <c r="AY1204" s="1111"/>
      <c r="AZ1204" s="1111"/>
      <c r="BA1204" s="1111"/>
      <c r="BB1204" s="1111"/>
      <c r="BC1204" s="1225">
        <v>67.62</v>
      </c>
      <c r="BD1204" s="1225"/>
      <c r="BE1204" s="1225"/>
      <c r="BF1204" s="1225"/>
    </row>
    <row r="1205" spans="1:58" ht="24.95" customHeight="1">
      <c r="A1205" s="1229" t="s">
        <v>6167</v>
      </c>
      <c r="B1205" s="1229"/>
      <c r="C1205" s="1229"/>
      <c r="D1205" s="1229"/>
      <c r="E1205" s="1229"/>
      <c r="F1205" s="1229"/>
      <c r="G1205" s="1229"/>
      <c r="H1205" s="1227">
        <v>1297.6300000000001</v>
      </c>
      <c r="I1205" s="1227"/>
      <c r="J1205" s="1227"/>
      <c r="K1205" s="1227"/>
      <c r="L1205" s="1227"/>
      <c r="M1205" s="1227"/>
      <c r="N1205" s="1227">
        <v>1272.45</v>
      </c>
      <c r="O1205" s="1227"/>
      <c r="P1205" s="1227"/>
      <c r="Q1205" s="1227"/>
      <c r="R1205" s="1227"/>
      <c r="S1205" s="1227"/>
      <c r="T1205" s="1227"/>
      <c r="U1205" s="1227"/>
      <c r="V1205" s="1111"/>
      <c r="W1205" s="1111"/>
      <c r="X1205" s="1111"/>
      <c r="Y1205" s="1111"/>
      <c r="Z1205" s="1111"/>
      <c r="AA1205" s="1111"/>
      <c r="AB1205" s="1230">
        <v>0</v>
      </c>
      <c r="AC1205" s="1230"/>
      <c r="AD1205" s="1230"/>
      <c r="AE1205" s="1230"/>
      <c r="AF1205" s="1230"/>
      <c r="AG1205" s="1230"/>
      <c r="AH1205" s="1230"/>
      <c r="AI1205" s="1230"/>
      <c r="AJ1205" s="1230">
        <v>0</v>
      </c>
      <c r="AK1205" s="1230"/>
      <c r="AL1205" s="1230"/>
      <c r="AM1205" s="1230"/>
      <c r="AN1205" s="1230"/>
      <c r="AO1205" s="1230"/>
      <c r="AP1205" s="1230"/>
      <c r="AQ1205" s="1230"/>
      <c r="AR1205" s="1230"/>
      <c r="AS1205" s="1231">
        <v>0</v>
      </c>
      <c r="AT1205" s="1231"/>
      <c r="AU1205" s="1231"/>
      <c r="AV1205" s="1231"/>
      <c r="AW1205" s="1231"/>
      <c r="AX1205" s="1231"/>
      <c r="AY1205" s="1231"/>
      <c r="AZ1205" s="1231"/>
      <c r="BA1205" s="1231"/>
      <c r="BB1205" s="1231"/>
      <c r="BC1205" s="1227">
        <v>1272.45</v>
      </c>
      <c r="BD1205" s="1227"/>
      <c r="BE1205" s="1227"/>
      <c r="BF1205" s="1227"/>
    </row>
    <row r="1206" spans="1:58" ht="24.95" customHeight="1">
      <c r="A1206" s="1228" t="s">
        <v>6929</v>
      </c>
      <c r="B1206" s="1228"/>
      <c r="C1206" s="1228"/>
      <c r="D1206" s="1228"/>
      <c r="E1206" s="1228"/>
      <c r="F1206" s="1228"/>
      <c r="G1206" s="1228"/>
      <c r="H1206" s="1111"/>
      <c r="I1206" s="1111"/>
      <c r="J1206" s="1111"/>
      <c r="K1206" s="1111"/>
      <c r="L1206" s="1111"/>
      <c r="M1206" s="1111"/>
      <c r="N1206" s="1111"/>
      <c r="O1206" s="1111"/>
      <c r="P1206" s="1111"/>
      <c r="Q1206" s="1111"/>
      <c r="R1206" s="1111"/>
      <c r="S1206" s="1111"/>
      <c r="T1206" s="1111"/>
      <c r="U1206" s="1111"/>
      <c r="V1206" s="1111"/>
      <c r="W1206" s="1111"/>
      <c r="X1206" s="1111"/>
      <c r="Y1206" s="1111"/>
      <c r="Z1206" s="1111"/>
      <c r="AA1206" s="1111"/>
      <c r="AB1206" s="1111"/>
      <c r="AC1206" s="1111"/>
      <c r="AD1206" s="1111"/>
      <c r="AE1206" s="1111"/>
      <c r="AF1206" s="1111"/>
      <c r="AG1206" s="1111"/>
      <c r="AH1206" s="1111"/>
      <c r="AI1206" s="1111"/>
      <c r="AJ1206" s="1111"/>
      <c r="AK1206" s="1111"/>
      <c r="AL1206" s="1111"/>
      <c r="AM1206" s="1111"/>
      <c r="AN1206" s="1111"/>
      <c r="AO1206" s="1111"/>
      <c r="AP1206" s="1111"/>
      <c r="AQ1206" s="1111"/>
      <c r="AR1206" s="1111"/>
      <c r="AS1206" s="1111"/>
      <c r="AT1206" s="1111"/>
      <c r="AU1206" s="1111"/>
      <c r="AV1206" s="1111"/>
      <c r="AW1206" s="1111"/>
      <c r="AX1206" s="1111"/>
      <c r="AY1206" s="1111"/>
      <c r="AZ1206" s="1111"/>
      <c r="BA1206" s="1111"/>
      <c r="BB1206" s="1111"/>
      <c r="BC1206" s="1111"/>
      <c r="BD1206" s="1111"/>
      <c r="BE1206" s="1111"/>
      <c r="BF1206" s="1111"/>
    </row>
    <row r="1207" spans="1:58" ht="14.1" customHeight="1">
      <c r="A1207" s="1222" t="s">
        <v>6930</v>
      </c>
      <c r="B1207" s="1222"/>
      <c r="C1207" s="1222"/>
      <c r="D1207" s="1222"/>
      <c r="E1207" s="1222"/>
      <c r="F1207" s="1222"/>
      <c r="G1207" s="1222"/>
      <c r="H1207" s="1223">
        <v>822.54</v>
      </c>
      <c r="I1207" s="1223"/>
      <c r="J1207" s="1223"/>
      <c r="K1207" s="1223"/>
      <c r="L1207" s="1223"/>
      <c r="M1207" s="1223"/>
      <c r="N1207" s="1223">
        <v>822.54</v>
      </c>
      <c r="O1207" s="1223"/>
      <c r="P1207" s="1223"/>
      <c r="Q1207" s="1223"/>
      <c r="R1207" s="1223"/>
      <c r="S1207" s="1223"/>
      <c r="T1207" s="1223"/>
      <c r="U1207" s="1223"/>
      <c r="V1207" s="1226">
        <v>822.54</v>
      </c>
      <c r="W1207" s="1226"/>
      <c r="X1207" s="1226"/>
      <c r="Y1207" s="1226"/>
      <c r="Z1207" s="1226"/>
      <c r="AA1207" s="1226"/>
      <c r="AB1207" s="1111"/>
      <c r="AC1207" s="1111"/>
      <c r="AD1207" s="1111"/>
      <c r="AE1207" s="1111"/>
      <c r="AF1207" s="1111"/>
      <c r="AG1207" s="1111"/>
      <c r="AH1207" s="1111"/>
      <c r="AI1207" s="1111"/>
      <c r="AJ1207" s="1111"/>
      <c r="AK1207" s="1111"/>
      <c r="AL1207" s="1111"/>
      <c r="AM1207" s="1111"/>
      <c r="AN1207" s="1111"/>
      <c r="AO1207" s="1111"/>
      <c r="AP1207" s="1111"/>
      <c r="AQ1207" s="1111"/>
      <c r="AR1207" s="1111"/>
      <c r="AS1207" s="1111"/>
      <c r="AT1207" s="1111"/>
      <c r="AU1207" s="1111"/>
      <c r="AV1207" s="1111"/>
      <c r="AW1207" s="1111"/>
      <c r="AX1207" s="1111"/>
      <c r="AY1207" s="1111"/>
      <c r="AZ1207" s="1111"/>
      <c r="BA1207" s="1111"/>
      <c r="BB1207" s="1111"/>
      <c r="BC1207" s="1223">
        <v>822.54</v>
      </c>
      <c r="BD1207" s="1223"/>
      <c r="BE1207" s="1223"/>
      <c r="BF1207" s="1223"/>
    </row>
    <row r="1208" spans="1:58" ht="9" customHeight="1">
      <c r="A1208" s="1222" t="s">
        <v>6931</v>
      </c>
      <c r="B1208" s="1222"/>
      <c r="C1208" s="1222"/>
      <c r="D1208" s="1222"/>
      <c r="E1208" s="1222"/>
      <c r="F1208" s="1222"/>
      <c r="G1208" s="1222"/>
      <c r="H1208" s="1223">
        <v>354.73</v>
      </c>
      <c r="I1208" s="1223"/>
      <c r="J1208" s="1223"/>
      <c r="K1208" s="1223"/>
      <c r="L1208" s="1223"/>
      <c r="M1208" s="1223"/>
      <c r="N1208" s="1223">
        <v>354.73</v>
      </c>
      <c r="O1208" s="1223"/>
      <c r="P1208" s="1223"/>
      <c r="Q1208" s="1223"/>
      <c r="R1208" s="1223"/>
      <c r="S1208" s="1223"/>
      <c r="T1208" s="1223"/>
      <c r="U1208" s="1223"/>
      <c r="V1208" s="1220">
        <v>1177.27</v>
      </c>
      <c r="W1208" s="1220"/>
      <c r="X1208" s="1220"/>
      <c r="Y1208" s="1220"/>
      <c r="Z1208" s="1220"/>
      <c r="AA1208" s="1220"/>
      <c r="AB1208" s="1111"/>
      <c r="AC1208" s="1111"/>
      <c r="AD1208" s="1111"/>
      <c r="AE1208" s="1111"/>
      <c r="AF1208" s="1111"/>
      <c r="AG1208" s="1111"/>
      <c r="AH1208" s="1111"/>
      <c r="AI1208" s="1111"/>
      <c r="AJ1208" s="1111"/>
      <c r="AK1208" s="1111"/>
      <c r="AL1208" s="1111"/>
      <c r="AM1208" s="1111"/>
      <c r="AN1208" s="1111"/>
      <c r="AO1208" s="1111"/>
      <c r="AP1208" s="1111"/>
      <c r="AQ1208" s="1111"/>
      <c r="AR1208" s="1111"/>
      <c r="AS1208" s="1111"/>
      <c r="AT1208" s="1111"/>
      <c r="AU1208" s="1111"/>
      <c r="AV1208" s="1111"/>
      <c r="AW1208" s="1111"/>
      <c r="AX1208" s="1111"/>
      <c r="AY1208" s="1111"/>
      <c r="AZ1208" s="1111"/>
      <c r="BA1208" s="1111"/>
      <c r="BB1208" s="1111"/>
      <c r="BC1208" s="1223">
        <v>354.73</v>
      </c>
      <c r="BD1208" s="1223"/>
      <c r="BE1208" s="1223"/>
      <c r="BF1208" s="1223"/>
    </row>
    <row r="1209" spans="1:58" ht="9.9499999999999993" customHeight="1">
      <c r="A1209" s="1222" t="s">
        <v>6932</v>
      </c>
      <c r="B1209" s="1222"/>
      <c r="C1209" s="1222"/>
      <c r="D1209" s="1222"/>
      <c r="E1209" s="1222"/>
      <c r="F1209" s="1222"/>
      <c r="G1209" s="1222"/>
      <c r="H1209" s="1223">
        <v>79.180000000000007</v>
      </c>
      <c r="I1209" s="1223"/>
      <c r="J1209" s="1223"/>
      <c r="K1209" s="1223"/>
      <c r="L1209" s="1223"/>
      <c r="M1209" s="1223"/>
      <c r="N1209" s="1223">
        <v>79.180000000000007</v>
      </c>
      <c r="O1209" s="1223"/>
      <c r="P1209" s="1223"/>
      <c r="Q1209" s="1223"/>
      <c r="R1209" s="1223"/>
      <c r="S1209" s="1223"/>
      <c r="T1209" s="1223"/>
      <c r="U1209" s="1223"/>
      <c r="V1209" s="1220">
        <v>1256.45</v>
      </c>
      <c r="W1209" s="1220"/>
      <c r="X1209" s="1220"/>
      <c r="Y1209" s="1220"/>
      <c r="Z1209" s="1220"/>
      <c r="AA1209" s="1220"/>
      <c r="AB1209" s="1111"/>
      <c r="AC1209" s="1111"/>
      <c r="AD1209" s="1111"/>
      <c r="AE1209" s="1111"/>
      <c r="AF1209" s="1111"/>
      <c r="AG1209" s="1111"/>
      <c r="AH1209" s="1111"/>
      <c r="AI1209" s="1111"/>
      <c r="AJ1209" s="1111"/>
      <c r="AK1209" s="1111"/>
      <c r="AL1209" s="1111"/>
      <c r="AM1209" s="1111"/>
      <c r="AN1209" s="1111"/>
      <c r="AO1209" s="1111"/>
      <c r="AP1209" s="1111"/>
      <c r="AQ1209" s="1111"/>
      <c r="AR1209" s="1111"/>
      <c r="AS1209" s="1111"/>
      <c r="AT1209" s="1111"/>
      <c r="AU1209" s="1111"/>
      <c r="AV1209" s="1111"/>
      <c r="AW1209" s="1111"/>
      <c r="AX1209" s="1111"/>
      <c r="AY1209" s="1111"/>
      <c r="AZ1209" s="1111"/>
      <c r="BA1209" s="1111"/>
      <c r="BB1209" s="1111"/>
      <c r="BC1209" s="1225">
        <v>79.180000000000007</v>
      </c>
      <c r="BD1209" s="1225"/>
      <c r="BE1209" s="1225"/>
      <c r="BF1209" s="1225"/>
    </row>
    <row r="1210" spans="1:58" ht="14.1" customHeight="1">
      <c r="A1210" s="1222" t="s">
        <v>6933</v>
      </c>
      <c r="B1210" s="1222"/>
      <c r="C1210" s="1222"/>
      <c r="D1210" s="1222"/>
      <c r="E1210" s="1222"/>
      <c r="F1210" s="1222"/>
      <c r="G1210" s="1222"/>
      <c r="H1210" s="1223">
        <v>290.94</v>
      </c>
      <c r="I1210" s="1223"/>
      <c r="J1210" s="1223"/>
      <c r="K1210" s="1223"/>
      <c r="L1210" s="1223"/>
      <c r="M1210" s="1223"/>
      <c r="N1210" s="1223">
        <v>290.94</v>
      </c>
      <c r="O1210" s="1223"/>
      <c r="P1210" s="1223"/>
      <c r="Q1210" s="1223"/>
      <c r="R1210" s="1223"/>
      <c r="S1210" s="1223"/>
      <c r="T1210" s="1223"/>
      <c r="U1210" s="1223"/>
      <c r="V1210" s="1220">
        <v>1547.39</v>
      </c>
      <c r="W1210" s="1220"/>
      <c r="X1210" s="1220"/>
      <c r="Y1210" s="1220"/>
      <c r="Z1210" s="1220"/>
      <c r="AA1210" s="1220"/>
      <c r="AB1210" s="1111"/>
      <c r="AC1210" s="1111"/>
      <c r="AD1210" s="1111"/>
      <c r="AE1210" s="1111"/>
      <c r="AF1210" s="1111"/>
      <c r="AG1210" s="1111"/>
      <c r="AH1210" s="1111"/>
      <c r="AI1210" s="1111"/>
      <c r="AJ1210" s="1111"/>
      <c r="AK1210" s="1111"/>
      <c r="AL1210" s="1111"/>
      <c r="AM1210" s="1111"/>
      <c r="AN1210" s="1111"/>
      <c r="AO1210" s="1111"/>
      <c r="AP1210" s="1111"/>
      <c r="AQ1210" s="1111"/>
      <c r="AR1210" s="1111"/>
      <c r="AS1210" s="1223">
        <v>290.94</v>
      </c>
      <c r="AT1210" s="1223"/>
      <c r="AU1210" s="1223"/>
      <c r="AV1210" s="1223"/>
      <c r="AW1210" s="1223"/>
      <c r="AX1210" s="1223"/>
      <c r="AY1210" s="1223"/>
      <c r="AZ1210" s="1223"/>
      <c r="BA1210" s="1223"/>
      <c r="BB1210" s="1223"/>
      <c r="BC1210" s="1111"/>
      <c r="BD1210" s="1111"/>
      <c r="BE1210" s="1111"/>
      <c r="BF1210" s="1111"/>
    </row>
    <row r="1211" spans="1:58" ht="20.100000000000001" customHeight="1">
      <c r="A1211" s="1229" t="s">
        <v>6167</v>
      </c>
      <c r="B1211" s="1229"/>
      <c r="C1211" s="1229"/>
      <c r="D1211" s="1229"/>
      <c r="E1211" s="1229"/>
      <c r="F1211" s="1229"/>
      <c r="G1211" s="1229"/>
      <c r="H1211" s="1227">
        <v>1547.39</v>
      </c>
      <c r="I1211" s="1227"/>
      <c r="J1211" s="1227"/>
      <c r="K1211" s="1227"/>
      <c r="L1211" s="1227"/>
      <c r="M1211" s="1227"/>
      <c r="N1211" s="1227">
        <v>1547.39</v>
      </c>
      <c r="O1211" s="1227"/>
      <c r="P1211" s="1227"/>
      <c r="Q1211" s="1227"/>
      <c r="R1211" s="1227"/>
      <c r="S1211" s="1227"/>
      <c r="T1211" s="1227"/>
      <c r="U1211" s="1227"/>
      <c r="V1211" s="1111"/>
      <c r="W1211" s="1111"/>
      <c r="X1211" s="1111"/>
      <c r="Y1211" s="1111"/>
      <c r="Z1211" s="1111"/>
      <c r="AA1211" s="1111"/>
      <c r="AB1211" s="1230">
        <v>0</v>
      </c>
      <c r="AC1211" s="1230"/>
      <c r="AD1211" s="1230"/>
      <c r="AE1211" s="1230"/>
      <c r="AF1211" s="1230"/>
      <c r="AG1211" s="1230"/>
      <c r="AH1211" s="1230"/>
      <c r="AI1211" s="1230"/>
      <c r="AJ1211" s="1230">
        <v>0</v>
      </c>
      <c r="AK1211" s="1230"/>
      <c r="AL1211" s="1230"/>
      <c r="AM1211" s="1230"/>
      <c r="AN1211" s="1230"/>
      <c r="AO1211" s="1230"/>
      <c r="AP1211" s="1230"/>
      <c r="AQ1211" s="1230"/>
      <c r="AR1211" s="1230"/>
      <c r="AS1211" s="1231">
        <v>290.94</v>
      </c>
      <c r="AT1211" s="1231"/>
      <c r="AU1211" s="1231"/>
      <c r="AV1211" s="1231"/>
      <c r="AW1211" s="1231"/>
      <c r="AX1211" s="1231"/>
      <c r="AY1211" s="1231"/>
      <c r="AZ1211" s="1231"/>
      <c r="BA1211" s="1231"/>
      <c r="BB1211" s="1231"/>
      <c r="BC1211" s="1227">
        <v>1256.45</v>
      </c>
      <c r="BD1211" s="1227"/>
      <c r="BE1211" s="1227"/>
      <c r="BF1211" s="1227"/>
    </row>
    <row r="1212" spans="1:58" ht="14.1" customHeight="1">
      <c r="A1212" s="1013" t="s">
        <v>6934</v>
      </c>
    </row>
    <row r="1213" spans="1:58" ht="14.1" customHeight="1">
      <c r="A1213" s="1221">
        <v>43232</v>
      </c>
      <c r="B1213" s="1221"/>
      <c r="C1213" s="1221"/>
      <c r="D1213" s="1222" t="s">
        <v>6935</v>
      </c>
      <c r="E1213" s="1222"/>
      <c r="F1213" s="1222"/>
      <c r="G1213" s="1223">
        <v>109.56</v>
      </c>
      <c r="H1213" s="1223"/>
      <c r="I1213" s="1223"/>
      <c r="J1213" s="1223"/>
      <c r="K1213" s="1223"/>
      <c r="L1213" s="1223"/>
      <c r="M1213" s="1223"/>
      <c r="N1213" s="1223"/>
      <c r="O1213" s="1223">
        <v>109.56</v>
      </c>
      <c r="P1213" s="1223"/>
      <c r="Q1213" s="1223"/>
      <c r="R1213" s="1223"/>
      <c r="S1213" s="1223"/>
      <c r="T1213" s="1223"/>
      <c r="U1213" s="1223"/>
      <c r="V1213" s="1223">
        <v>109.56</v>
      </c>
      <c r="W1213" s="1223"/>
      <c r="X1213" s="1223"/>
      <c r="Y1213" s="1223"/>
      <c r="Z1213" s="1223"/>
      <c r="AA1213" s="1223"/>
      <c r="AB1213" s="1223"/>
      <c r="AC1213" s="1223"/>
      <c r="AD1213" s="1223"/>
      <c r="AE1213" s="1223"/>
      <c r="AF1213" s="1223"/>
      <c r="AG1213" s="1223"/>
      <c r="AH1213" s="1223"/>
      <c r="AI1213" s="1223"/>
      <c r="AJ1213" s="1223"/>
      <c r="AK1213" s="1223"/>
      <c r="AL1213" s="1223"/>
      <c r="AM1213" s="1225">
        <v>109.56</v>
      </c>
      <c r="AN1213" s="1225"/>
      <c r="AO1213" s="1225"/>
      <c r="AP1213" s="1225"/>
      <c r="AQ1213" s="1225"/>
      <c r="AR1213" s="1225"/>
      <c r="AS1213" s="1225"/>
      <c r="AT1213" s="1225"/>
      <c r="AU1213" s="1225"/>
      <c r="AV1213" s="1225"/>
      <c r="AW1213" s="1225"/>
      <c r="AX1213" s="1225"/>
      <c r="AY1213" s="1225"/>
      <c r="AZ1213" s="1225"/>
      <c r="BA1213" s="1225"/>
      <c r="BB1213" s="1225"/>
      <c r="BC1213" s="1225"/>
      <c r="BD1213" s="1225"/>
      <c r="BE1213" s="1225"/>
      <c r="BF1213" s="1225"/>
    </row>
    <row r="1214" spans="1:58" ht="9.9499999999999993" customHeight="1">
      <c r="A1214" s="1221">
        <v>43384</v>
      </c>
      <c r="B1214" s="1221"/>
      <c r="C1214" s="1221"/>
      <c r="D1214" s="1222" t="s">
        <v>6936</v>
      </c>
      <c r="E1214" s="1222"/>
      <c r="F1214" s="1222"/>
      <c r="G1214" s="1223">
        <v>366.83</v>
      </c>
      <c r="H1214" s="1223"/>
      <c r="I1214" s="1223"/>
      <c r="J1214" s="1223"/>
      <c r="K1214" s="1223"/>
      <c r="L1214" s="1223"/>
      <c r="M1214" s="1223"/>
      <c r="N1214" s="1223"/>
      <c r="O1214" s="1223">
        <v>366.83</v>
      </c>
      <c r="P1214" s="1223"/>
      <c r="Q1214" s="1223"/>
      <c r="R1214" s="1223"/>
      <c r="S1214" s="1223"/>
      <c r="T1214" s="1223"/>
      <c r="U1214" s="1223"/>
      <c r="V1214" s="1223">
        <v>476.39</v>
      </c>
      <c r="W1214" s="1223"/>
      <c r="X1214" s="1223"/>
      <c r="Y1214" s="1223"/>
      <c r="Z1214" s="1223"/>
      <c r="AA1214" s="1223"/>
      <c r="AB1214" s="1223"/>
      <c r="AC1214" s="1223"/>
      <c r="AD1214" s="1223"/>
      <c r="AE1214" s="1223"/>
      <c r="AF1214" s="1223"/>
      <c r="AG1214" s="1223"/>
      <c r="AH1214" s="1223"/>
      <c r="AI1214" s="1223"/>
      <c r="AJ1214" s="1223"/>
      <c r="AK1214" s="1223"/>
      <c r="AL1214" s="1223"/>
      <c r="AM1214" s="1225">
        <v>366.83</v>
      </c>
      <c r="AN1214" s="1225"/>
      <c r="AO1214" s="1225"/>
      <c r="AP1214" s="1225"/>
      <c r="AQ1214" s="1225"/>
      <c r="AR1214" s="1225"/>
      <c r="AS1214" s="1225"/>
      <c r="AT1214" s="1225"/>
      <c r="AU1214" s="1225"/>
      <c r="AV1214" s="1225"/>
      <c r="AW1214" s="1225"/>
      <c r="AX1214" s="1225"/>
      <c r="AY1214" s="1225"/>
      <c r="AZ1214" s="1225"/>
      <c r="BA1214" s="1225"/>
      <c r="BB1214" s="1225"/>
      <c r="BC1214" s="1225"/>
      <c r="BD1214" s="1225"/>
      <c r="BE1214" s="1225"/>
      <c r="BF1214" s="1225"/>
    </row>
    <row r="1215" spans="1:58" ht="9.9499999999999993" customHeight="1">
      <c r="A1215" s="1221">
        <v>43741</v>
      </c>
      <c r="B1215" s="1221"/>
      <c r="C1215" s="1221"/>
      <c r="D1215" s="1222" t="s">
        <v>6937</v>
      </c>
      <c r="E1215" s="1222"/>
      <c r="F1215" s="1222"/>
      <c r="G1215" s="1223">
        <v>355.21</v>
      </c>
      <c r="H1215" s="1223"/>
      <c r="I1215" s="1223"/>
      <c r="J1215" s="1223"/>
      <c r="K1215" s="1223"/>
      <c r="L1215" s="1223"/>
      <c r="M1215" s="1223"/>
      <c r="N1215" s="1223"/>
      <c r="O1215" s="1223">
        <v>355.21</v>
      </c>
      <c r="P1215" s="1223"/>
      <c r="Q1215" s="1223"/>
      <c r="R1215" s="1223"/>
      <c r="S1215" s="1223"/>
      <c r="T1215" s="1223"/>
      <c r="U1215" s="1223"/>
      <c r="V1215" s="1223">
        <v>831.6</v>
      </c>
      <c r="W1215" s="1223"/>
      <c r="X1215" s="1223"/>
      <c r="Y1215" s="1223"/>
      <c r="Z1215" s="1223"/>
      <c r="AA1215" s="1223"/>
      <c r="AB1215" s="1223"/>
      <c r="AC1215" s="1223"/>
      <c r="AD1215" s="1223"/>
      <c r="AE1215" s="1223"/>
      <c r="AF1215" s="1223"/>
      <c r="AG1215" s="1223"/>
      <c r="AH1215" s="1223"/>
      <c r="AI1215" s="1223"/>
      <c r="AJ1215" s="1223"/>
      <c r="AK1215" s="1223"/>
      <c r="AL1215" s="1223"/>
      <c r="AM1215" s="1225">
        <v>355.21</v>
      </c>
      <c r="AN1215" s="1225"/>
      <c r="AO1215" s="1225"/>
      <c r="AP1215" s="1225"/>
      <c r="AQ1215" s="1225"/>
      <c r="AR1215" s="1225"/>
      <c r="AS1215" s="1225"/>
      <c r="AT1215" s="1225"/>
      <c r="AU1215" s="1225"/>
      <c r="AV1215" s="1225"/>
      <c r="AW1215" s="1225"/>
      <c r="AX1215" s="1225"/>
      <c r="AY1215" s="1225"/>
      <c r="AZ1215" s="1225"/>
      <c r="BA1215" s="1225"/>
      <c r="BB1215" s="1225"/>
      <c r="BC1215" s="1225"/>
      <c r="BD1215" s="1225"/>
      <c r="BE1215" s="1225"/>
      <c r="BF1215" s="1225"/>
    </row>
    <row r="1216" spans="1:58" ht="9.9499999999999993" customHeight="1">
      <c r="A1216" s="1221">
        <v>43878</v>
      </c>
      <c r="B1216" s="1221"/>
      <c r="C1216" s="1221"/>
      <c r="D1216" s="1222" t="s">
        <v>6938</v>
      </c>
      <c r="E1216" s="1222"/>
      <c r="F1216" s="1222"/>
      <c r="G1216" s="1223">
        <v>79.180000000000007</v>
      </c>
      <c r="H1216" s="1223"/>
      <c r="I1216" s="1223"/>
      <c r="J1216" s="1223"/>
      <c r="K1216" s="1223"/>
      <c r="L1216" s="1223"/>
      <c r="M1216" s="1223"/>
      <c r="N1216" s="1223"/>
      <c r="O1216" s="1223">
        <v>79.180000000000007</v>
      </c>
      <c r="P1216" s="1223"/>
      <c r="Q1216" s="1223"/>
      <c r="R1216" s="1223"/>
      <c r="S1216" s="1223"/>
      <c r="T1216" s="1223"/>
      <c r="U1216" s="1223"/>
      <c r="V1216" s="1223">
        <v>910.78</v>
      </c>
      <c r="W1216" s="1223"/>
      <c r="X1216" s="1223"/>
      <c r="Y1216" s="1223"/>
      <c r="Z1216" s="1223"/>
      <c r="AA1216" s="1223"/>
      <c r="AB1216" s="1223"/>
      <c r="AC1216" s="1223"/>
      <c r="AD1216" s="1223"/>
      <c r="AE1216" s="1223"/>
      <c r="AF1216" s="1223"/>
      <c r="AG1216" s="1223"/>
      <c r="AH1216" s="1223"/>
      <c r="AI1216" s="1223"/>
      <c r="AJ1216" s="1223"/>
      <c r="AK1216" s="1223"/>
      <c r="AL1216" s="1223"/>
      <c r="AM1216" s="1225">
        <v>79.180000000000007</v>
      </c>
      <c r="AN1216" s="1225"/>
      <c r="AO1216" s="1225"/>
      <c r="AP1216" s="1225"/>
      <c r="AQ1216" s="1225"/>
      <c r="AR1216" s="1225"/>
      <c r="AS1216" s="1225"/>
      <c r="AT1216" s="1225"/>
      <c r="AU1216" s="1225"/>
      <c r="AV1216" s="1225"/>
      <c r="AW1216" s="1225"/>
      <c r="AX1216" s="1225"/>
      <c r="AY1216" s="1225"/>
      <c r="AZ1216" s="1225"/>
      <c r="BA1216" s="1225"/>
      <c r="BB1216" s="1225"/>
      <c r="BC1216" s="1225"/>
      <c r="BD1216" s="1225"/>
      <c r="BE1216" s="1225"/>
      <c r="BF1216" s="1225"/>
    </row>
    <row r="1217" spans="1:58" ht="14.1" customHeight="1">
      <c r="A1217" s="1221">
        <v>43893</v>
      </c>
      <c r="B1217" s="1221"/>
      <c r="C1217" s="1221"/>
      <c r="D1217" s="1222" t="s">
        <v>6939</v>
      </c>
      <c r="E1217" s="1222"/>
      <c r="F1217" s="1222"/>
      <c r="G1217" s="1223">
        <v>154.66999999999999</v>
      </c>
      <c r="H1217" s="1223"/>
      <c r="I1217" s="1223"/>
      <c r="J1217" s="1223"/>
      <c r="K1217" s="1223"/>
      <c r="L1217" s="1223"/>
      <c r="M1217" s="1223"/>
      <c r="N1217" s="1223"/>
      <c r="O1217" s="1223">
        <v>154.66999999999999</v>
      </c>
      <c r="P1217" s="1223"/>
      <c r="Q1217" s="1223"/>
      <c r="R1217" s="1223"/>
      <c r="S1217" s="1223"/>
      <c r="T1217" s="1223"/>
      <c r="U1217" s="1223"/>
      <c r="V1217" s="1220">
        <v>1065.45</v>
      </c>
      <c r="W1217" s="1220"/>
      <c r="X1217" s="1220"/>
      <c r="Y1217" s="1220"/>
      <c r="Z1217" s="1220"/>
      <c r="AA1217" s="1220"/>
      <c r="AB1217" s="1220"/>
      <c r="AC1217" s="1220"/>
      <c r="AD1217" s="1220"/>
      <c r="AE1217" s="1220"/>
      <c r="AF1217" s="1220"/>
      <c r="AG1217" s="1220"/>
      <c r="AH1217" s="1220"/>
      <c r="AI1217" s="1220"/>
      <c r="AJ1217" s="1220"/>
      <c r="AK1217" s="1220"/>
      <c r="AL1217" s="1220"/>
      <c r="AM1217" s="1225">
        <v>154.66999999999999</v>
      </c>
      <c r="AN1217" s="1225"/>
      <c r="AO1217" s="1225"/>
      <c r="AP1217" s="1225"/>
      <c r="AQ1217" s="1225"/>
      <c r="AR1217" s="1225"/>
      <c r="AS1217" s="1225"/>
      <c r="AT1217" s="1225"/>
      <c r="AU1217" s="1225"/>
      <c r="AV1217" s="1225"/>
      <c r="AW1217" s="1225"/>
      <c r="AX1217" s="1225"/>
      <c r="AY1217" s="1225"/>
      <c r="AZ1217" s="1225"/>
      <c r="BA1217" s="1225"/>
      <c r="BB1217" s="1225"/>
      <c r="BC1217" s="1225"/>
      <c r="BD1217" s="1225"/>
      <c r="BE1217" s="1225"/>
      <c r="BF1217" s="1225"/>
    </row>
    <row r="1218" spans="1:58" ht="14.1" customHeight="1">
      <c r="A1218" s="1013" t="s">
        <v>6940</v>
      </c>
    </row>
    <row r="1219" spans="1:58" ht="14.1" customHeight="1">
      <c r="A1219" s="1013" t="s">
        <v>6941</v>
      </c>
    </row>
    <row r="1220" spans="1:58" ht="11.1" customHeight="1">
      <c r="A1220" s="1014" t="s">
        <v>6942</v>
      </c>
    </row>
    <row r="1221" spans="1:58" ht="12.95" customHeight="1">
      <c r="A1221" s="1111"/>
      <c r="B1221" s="1111"/>
      <c r="C1221" s="1111"/>
      <c r="D1221" s="1111"/>
      <c r="E1221" s="1111"/>
      <c r="F1221" s="1111"/>
      <c r="G1221" s="1111"/>
      <c r="H1221" s="1111"/>
      <c r="I1221" s="1111"/>
      <c r="J1221" s="1111"/>
      <c r="K1221" s="1111"/>
      <c r="L1221" s="1111"/>
      <c r="M1221" s="1111"/>
      <c r="N1221" s="1111"/>
      <c r="O1221" s="1111"/>
      <c r="P1221" s="1111"/>
      <c r="Q1221" s="1111"/>
      <c r="R1221" s="1111"/>
      <c r="S1221" s="1111"/>
      <c r="T1221" s="1111"/>
      <c r="U1221" s="1111"/>
      <c r="V1221" s="1111"/>
      <c r="W1221" s="1111"/>
      <c r="X1221" s="1111"/>
      <c r="Y1221" s="1111"/>
    </row>
    <row r="1222" spans="1:58" ht="11.1" customHeight="1">
      <c r="A1222" s="1012" t="s">
        <v>5815</v>
      </c>
    </row>
    <row r="1223" spans="1:58" ht="11.1" customHeight="1">
      <c r="A1223" s="1014" t="s">
        <v>6943</v>
      </c>
    </row>
    <row r="1224" spans="1:58" ht="14.1" customHeight="1">
      <c r="A1224" s="1013" t="s">
        <v>6944</v>
      </c>
    </row>
    <row r="1225" spans="1:58" ht="14.1" customHeight="1">
      <c r="A1225" s="1013" t="s">
        <v>6945</v>
      </c>
    </row>
    <row r="1226" spans="1:58" ht="12.95" customHeight="1">
      <c r="A1226" s="1111"/>
      <c r="B1226" s="1111"/>
      <c r="C1226" s="1111"/>
      <c r="D1226" s="1111"/>
      <c r="E1226" s="1111"/>
      <c r="F1226" s="1111"/>
      <c r="G1226" s="1111"/>
      <c r="H1226" s="1111"/>
      <c r="I1226" s="1111"/>
      <c r="J1226" s="1111"/>
      <c r="K1226" s="1111"/>
      <c r="L1226" s="1111"/>
      <c r="M1226" s="1111"/>
      <c r="N1226" s="1111"/>
      <c r="O1226" s="1111"/>
      <c r="P1226" s="1111"/>
      <c r="Q1226" s="1111"/>
      <c r="R1226" s="1111"/>
      <c r="S1226" s="1111"/>
      <c r="T1226" s="1111"/>
      <c r="U1226" s="1111"/>
      <c r="V1226" s="1111"/>
      <c r="W1226" s="1111"/>
      <c r="X1226" s="1111"/>
      <c r="Y1226" s="1111"/>
    </row>
    <row r="1227" spans="1:58" ht="12.95" customHeight="1">
      <c r="A1227" s="1009"/>
      <c r="B1227" s="1111"/>
      <c r="C1227" s="1111"/>
      <c r="D1227" s="1111"/>
      <c r="E1227" s="1111"/>
      <c r="F1227" s="1111"/>
      <c r="G1227" s="1111"/>
      <c r="H1227" s="1111"/>
      <c r="I1227" s="1111"/>
      <c r="J1227" s="1111"/>
      <c r="K1227" s="1111"/>
      <c r="L1227" s="1111"/>
      <c r="M1227" s="1111"/>
      <c r="N1227" s="1111"/>
      <c r="O1227" s="1111"/>
      <c r="P1227" s="1111"/>
      <c r="Q1227" s="1111"/>
      <c r="R1227" s="1111"/>
      <c r="S1227" s="1111"/>
      <c r="T1227" s="1111"/>
      <c r="U1227" s="1111"/>
      <c r="V1227" s="1111"/>
      <c r="W1227" s="1111"/>
    </row>
    <row r="1228" spans="1:58" ht="14.1" customHeight="1">
      <c r="A1228" s="1221">
        <v>43232</v>
      </c>
      <c r="B1228" s="1221"/>
      <c r="C1228" s="1221"/>
      <c r="D1228" s="1222" t="s">
        <v>6946</v>
      </c>
      <c r="E1228" s="1222"/>
      <c r="F1228" s="1222"/>
      <c r="G1228" s="1223">
        <v>154.28</v>
      </c>
      <c r="H1228" s="1223"/>
      <c r="I1228" s="1223"/>
      <c r="J1228" s="1223"/>
      <c r="K1228" s="1223"/>
      <c r="L1228" s="1223"/>
      <c r="M1228" s="1223"/>
      <c r="N1228" s="1223"/>
      <c r="O1228" s="1223">
        <v>154.28</v>
      </c>
      <c r="P1228" s="1223"/>
      <c r="Q1228" s="1223"/>
      <c r="R1228" s="1223"/>
      <c r="S1228" s="1223"/>
      <c r="T1228" s="1223"/>
      <c r="U1228" s="1223"/>
      <c r="V1228" s="1223">
        <v>154.28</v>
      </c>
      <c r="W1228" s="1223"/>
      <c r="X1228" s="1223"/>
      <c r="Y1228" s="1223"/>
      <c r="Z1228" s="1223"/>
      <c r="AA1228" s="1223"/>
      <c r="AB1228" s="1223"/>
      <c r="AC1228" s="1223"/>
      <c r="AD1228" s="1223"/>
      <c r="AE1228" s="1223"/>
      <c r="AF1228" s="1223"/>
      <c r="AG1228" s="1223"/>
      <c r="AH1228" s="1223"/>
      <c r="AI1228" s="1223"/>
      <c r="AJ1228" s="1223"/>
      <c r="AK1228" s="1223"/>
      <c r="AL1228" s="1223"/>
      <c r="AM1228" s="1225">
        <v>154.28</v>
      </c>
      <c r="AN1228" s="1225"/>
      <c r="AO1228" s="1225"/>
      <c r="AP1228" s="1225"/>
      <c r="AQ1228" s="1225"/>
      <c r="AR1228" s="1225"/>
      <c r="AS1228" s="1225"/>
      <c r="AT1228" s="1225"/>
      <c r="AU1228" s="1225"/>
      <c r="AV1228" s="1225"/>
      <c r="AW1228" s="1225"/>
      <c r="AX1228" s="1225"/>
      <c r="AY1228" s="1225"/>
      <c r="AZ1228" s="1225"/>
      <c r="BA1228" s="1225"/>
      <c r="BB1228" s="1225"/>
      <c r="BC1228" s="1225"/>
      <c r="BD1228" s="1225"/>
      <c r="BE1228" s="1225"/>
      <c r="BF1228" s="1225"/>
    </row>
    <row r="1229" spans="1:58" ht="9.9499999999999993" customHeight="1">
      <c r="A1229" s="1221">
        <v>43232</v>
      </c>
      <c r="B1229" s="1221"/>
      <c r="C1229" s="1221"/>
      <c r="D1229" s="1222" t="s">
        <v>6947</v>
      </c>
      <c r="E1229" s="1222"/>
      <c r="F1229" s="1222"/>
      <c r="G1229" s="1223">
        <v>94.22</v>
      </c>
      <c r="H1229" s="1223"/>
      <c r="I1229" s="1223"/>
      <c r="J1229" s="1223"/>
      <c r="K1229" s="1223"/>
      <c r="L1229" s="1223"/>
      <c r="M1229" s="1223"/>
      <c r="N1229" s="1223"/>
      <c r="O1229" s="1223">
        <v>94.22</v>
      </c>
      <c r="P1229" s="1223"/>
      <c r="Q1229" s="1223"/>
      <c r="R1229" s="1223"/>
      <c r="S1229" s="1223"/>
      <c r="T1229" s="1223"/>
      <c r="U1229" s="1223"/>
      <c r="V1229" s="1223">
        <v>248.5</v>
      </c>
      <c r="W1229" s="1223"/>
      <c r="X1229" s="1223"/>
      <c r="Y1229" s="1223"/>
      <c r="Z1229" s="1223"/>
      <c r="AA1229" s="1223"/>
      <c r="AB1229" s="1223"/>
      <c r="AC1229" s="1223"/>
      <c r="AD1229" s="1223"/>
      <c r="AE1229" s="1223"/>
      <c r="AF1229" s="1223"/>
      <c r="AG1229" s="1223"/>
      <c r="AH1229" s="1223"/>
      <c r="AI1229" s="1223"/>
      <c r="AJ1229" s="1223"/>
      <c r="AK1229" s="1223"/>
      <c r="AL1229" s="1223"/>
      <c r="AM1229" s="1225">
        <v>94.22</v>
      </c>
      <c r="AN1229" s="1225"/>
      <c r="AO1229" s="1225"/>
      <c r="AP1229" s="1225"/>
      <c r="AQ1229" s="1225"/>
      <c r="AR1229" s="1225"/>
      <c r="AS1229" s="1225"/>
      <c r="AT1229" s="1225"/>
      <c r="AU1229" s="1225"/>
      <c r="AV1229" s="1225"/>
      <c r="AW1229" s="1225"/>
      <c r="AX1229" s="1225"/>
      <c r="AY1229" s="1225"/>
      <c r="AZ1229" s="1225"/>
      <c r="BA1229" s="1225"/>
      <c r="BB1229" s="1225"/>
      <c r="BC1229" s="1225"/>
      <c r="BD1229" s="1225"/>
      <c r="BE1229" s="1225"/>
      <c r="BF1229" s="1225"/>
    </row>
    <row r="1230" spans="1:58" ht="9.9499999999999993" customHeight="1">
      <c r="A1230" s="1221">
        <v>43232</v>
      </c>
      <c r="B1230" s="1221"/>
      <c r="C1230" s="1221"/>
      <c r="D1230" s="1222" t="s">
        <v>6948</v>
      </c>
      <c r="E1230" s="1222"/>
      <c r="F1230" s="1222"/>
      <c r="G1230" s="1223">
        <v>94.22</v>
      </c>
      <c r="H1230" s="1223"/>
      <c r="I1230" s="1223"/>
      <c r="J1230" s="1223"/>
      <c r="K1230" s="1223"/>
      <c r="L1230" s="1223"/>
      <c r="M1230" s="1223"/>
      <c r="N1230" s="1223"/>
      <c r="O1230" s="1223">
        <v>94.22</v>
      </c>
      <c r="P1230" s="1223"/>
      <c r="Q1230" s="1223"/>
      <c r="R1230" s="1223"/>
      <c r="S1230" s="1223"/>
      <c r="T1230" s="1223"/>
      <c r="U1230" s="1223"/>
      <c r="V1230" s="1223">
        <v>342.72</v>
      </c>
      <c r="W1230" s="1223"/>
      <c r="X1230" s="1223"/>
      <c r="Y1230" s="1223"/>
      <c r="Z1230" s="1223"/>
      <c r="AA1230" s="1223"/>
      <c r="AB1230" s="1223"/>
      <c r="AC1230" s="1223"/>
      <c r="AD1230" s="1223"/>
      <c r="AE1230" s="1223"/>
      <c r="AF1230" s="1223"/>
      <c r="AG1230" s="1223"/>
      <c r="AH1230" s="1223"/>
      <c r="AI1230" s="1223"/>
      <c r="AJ1230" s="1223"/>
      <c r="AK1230" s="1223"/>
      <c r="AL1230" s="1223"/>
      <c r="AM1230" s="1225">
        <v>94.22</v>
      </c>
      <c r="AN1230" s="1225"/>
      <c r="AO1230" s="1225"/>
      <c r="AP1230" s="1225"/>
      <c r="AQ1230" s="1225"/>
      <c r="AR1230" s="1225"/>
      <c r="AS1230" s="1225"/>
      <c r="AT1230" s="1225"/>
      <c r="AU1230" s="1225"/>
      <c r="AV1230" s="1225"/>
      <c r="AW1230" s="1225"/>
      <c r="AX1230" s="1225"/>
      <c r="AY1230" s="1225"/>
      <c r="AZ1230" s="1225"/>
      <c r="BA1230" s="1225"/>
      <c r="BB1230" s="1225"/>
      <c r="BC1230" s="1225"/>
      <c r="BD1230" s="1225"/>
      <c r="BE1230" s="1225"/>
      <c r="BF1230" s="1225"/>
    </row>
    <row r="1231" spans="1:58" ht="9.9499999999999993" customHeight="1">
      <c r="A1231" s="1221">
        <v>43232</v>
      </c>
      <c r="B1231" s="1221"/>
      <c r="C1231" s="1221"/>
      <c r="D1231" s="1222" t="s">
        <v>6949</v>
      </c>
      <c r="E1231" s="1222"/>
      <c r="F1231" s="1222"/>
      <c r="G1231" s="1223">
        <v>411.82</v>
      </c>
      <c r="H1231" s="1223"/>
      <c r="I1231" s="1223"/>
      <c r="J1231" s="1223"/>
      <c r="K1231" s="1223"/>
      <c r="L1231" s="1223"/>
      <c r="M1231" s="1223"/>
      <c r="N1231" s="1223"/>
      <c r="O1231" s="1223">
        <v>411.82</v>
      </c>
      <c r="P1231" s="1223"/>
      <c r="Q1231" s="1223"/>
      <c r="R1231" s="1223"/>
      <c r="S1231" s="1223"/>
      <c r="T1231" s="1223"/>
      <c r="U1231" s="1223"/>
      <c r="V1231" s="1223">
        <v>754.54</v>
      </c>
      <c r="W1231" s="1223"/>
      <c r="X1231" s="1223"/>
      <c r="Y1231" s="1223"/>
      <c r="Z1231" s="1223"/>
      <c r="AA1231" s="1223"/>
      <c r="AB1231" s="1223"/>
      <c r="AC1231" s="1223"/>
      <c r="AD1231" s="1223"/>
      <c r="AE1231" s="1223"/>
      <c r="AF1231" s="1223"/>
      <c r="AG1231" s="1223"/>
      <c r="AH1231" s="1223"/>
      <c r="AI1231" s="1223"/>
      <c r="AJ1231" s="1223"/>
      <c r="AK1231" s="1223"/>
      <c r="AL1231" s="1223"/>
      <c r="AM1231" s="1225">
        <v>411.82</v>
      </c>
      <c r="AN1231" s="1225"/>
      <c r="AO1231" s="1225"/>
      <c r="AP1231" s="1225"/>
      <c r="AQ1231" s="1225"/>
      <c r="AR1231" s="1225"/>
      <c r="AS1231" s="1225"/>
      <c r="AT1231" s="1225"/>
      <c r="AU1231" s="1225"/>
      <c r="AV1231" s="1225"/>
      <c r="AW1231" s="1225"/>
      <c r="AX1231" s="1225"/>
      <c r="AY1231" s="1225"/>
      <c r="AZ1231" s="1225"/>
      <c r="BA1231" s="1225"/>
      <c r="BB1231" s="1225"/>
      <c r="BC1231" s="1225"/>
      <c r="BD1231" s="1225"/>
      <c r="BE1231" s="1225"/>
      <c r="BF1231" s="1225"/>
    </row>
    <row r="1232" spans="1:58" ht="9.9499999999999993" customHeight="1">
      <c r="A1232" s="1221">
        <v>43232</v>
      </c>
      <c r="B1232" s="1221"/>
      <c r="C1232" s="1221"/>
      <c r="D1232" s="1222" t="s">
        <v>6950</v>
      </c>
      <c r="E1232" s="1222"/>
      <c r="F1232" s="1222"/>
      <c r="G1232" s="1223">
        <v>94.22</v>
      </c>
      <c r="H1232" s="1223"/>
      <c r="I1232" s="1223"/>
      <c r="J1232" s="1223"/>
      <c r="K1232" s="1223"/>
      <c r="L1232" s="1223"/>
      <c r="M1232" s="1223"/>
      <c r="N1232" s="1223"/>
      <c r="O1232" s="1223">
        <v>94.22</v>
      </c>
      <c r="P1232" s="1223"/>
      <c r="Q1232" s="1223"/>
      <c r="R1232" s="1223"/>
      <c r="S1232" s="1223"/>
      <c r="T1232" s="1223"/>
      <c r="U1232" s="1223"/>
      <c r="V1232" s="1223">
        <v>848.76</v>
      </c>
      <c r="W1232" s="1223"/>
      <c r="X1232" s="1223"/>
      <c r="Y1232" s="1223"/>
      <c r="Z1232" s="1223"/>
      <c r="AA1232" s="1223"/>
      <c r="AB1232" s="1223"/>
      <c r="AC1232" s="1223"/>
      <c r="AD1232" s="1223"/>
      <c r="AE1232" s="1223"/>
      <c r="AF1232" s="1223"/>
      <c r="AG1232" s="1223"/>
      <c r="AH1232" s="1223"/>
      <c r="AI1232" s="1223"/>
      <c r="AJ1232" s="1223"/>
      <c r="AK1232" s="1223"/>
      <c r="AL1232" s="1223"/>
      <c r="AM1232" s="1225">
        <v>94.22</v>
      </c>
      <c r="AN1232" s="1225"/>
      <c r="AO1232" s="1225"/>
      <c r="AP1232" s="1225"/>
      <c r="AQ1232" s="1225"/>
      <c r="AR1232" s="1225"/>
      <c r="AS1232" s="1225"/>
      <c r="AT1232" s="1225"/>
      <c r="AU1232" s="1225"/>
      <c r="AV1232" s="1225"/>
      <c r="AW1232" s="1225"/>
      <c r="AX1232" s="1225"/>
      <c r="AY1232" s="1225"/>
      <c r="AZ1232" s="1225"/>
      <c r="BA1232" s="1225"/>
      <c r="BB1232" s="1225"/>
      <c r="BC1232" s="1225"/>
      <c r="BD1232" s="1225"/>
      <c r="BE1232" s="1225"/>
      <c r="BF1232" s="1225"/>
    </row>
    <row r="1233" spans="1:58" ht="9.9499999999999993" customHeight="1">
      <c r="A1233" s="1221">
        <v>43232</v>
      </c>
      <c r="B1233" s="1221"/>
      <c r="C1233" s="1221"/>
      <c r="D1233" s="1222" t="s">
        <v>6951</v>
      </c>
      <c r="E1233" s="1222"/>
      <c r="F1233" s="1222"/>
      <c r="G1233" s="1223">
        <v>142.80000000000001</v>
      </c>
      <c r="H1233" s="1223"/>
      <c r="I1233" s="1223"/>
      <c r="J1233" s="1223"/>
      <c r="K1233" s="1223"/>
      <c r="L1233" s="1223"/>
      <c r="M1233" s="1223"/>
      <c r="N1233" s="1223"/>
      <c r="O1233" s="1223">
        <v>142.80000000000001</v>
      </c>
      <c r="P1233" s="1223"/>
      <c r="Q1233" s="1223"/>
      <c r="R1233" s="1223"/>
      <c r="S1233" s="1223"/>
      <c r="T1233" s="1223"/>
      <c r="U1233" s="1223"/>
      <c r="V1233" s="1223">
        <v>991.56</v>
      </c>
      <c r="W1233" s="1223"/>
      <c r="X1233" s="1223"/>
      <c r="Y1233" s="1223"/>
      <c r="Z1233" s="1223"/>
      <c r="AA1233" s="1223"/>
      <c r="AB1233" s="1223"/>
      <c r="AC1233" s="1223"/>
      <c r="AD1233" s="1223"/>
      <c r="AE1233" s="1223"/>
      <c r="AF1233" s="1223"/>
      <c r="AG1233" s="1223"/>
      <c r="AH1233" s="1223"/>
      <c r="AI1233" s="1223"/>
      <c r="AJ1233" s="1223"/>
      <c r="AK1233" s="1223"/>
      <c r="AL1233" s="1223"/>
      <c r="AM1233" s="1225">
        <v>142.80000000000001</v>
      </c>
      <c r="AN1233" s="1225"/>
      <c r="AO1233" s="1225"/>
      <c r="AP1233" s="1225"/>
      <c r="AQ1233" s="1225"/>
      <c r="AR1233" s="1225"/>
      <c r="AS1233" s="1225"/>
      <c r="AT1233" s="1225"/>
      <c r="AU1233" s="1225"/>
      <c r="AV1233" s="1225"/>
      <c r="AW1233" s="1225"/>
      <c r="AX1233" s="1225"/>
      <c r="AY1233" s="1225"/>
      <c r="AZ1233" s="1225"/>
      <c r="BA1233" s="1225"/>
      <c r="BB1233" s="1225"/>
      <c r="BC1233" s="1225"/>
      <c r="BD1233" s="1225"/>
      <c r="BE1233" s="1225"/>
      <c r="BF1233" s="1225"/>
    </row>
    <row r="1234" spans="1:58" ht="9.9499999999999993" customHeight="1">
      <c r="A1234" s="1221">
        <v>43232</v>
      </c>
      <c r="B1234" s="1221"/>
      <c r="C1234" s="1221"/>
      <c r="D1234" s="1222" t="s">
        <v>6952</v>
      </c>
      <c r="E1234" s="1222"/>
      <c r="F1234" s="1222"/>
      <c r="G1234" s="1223">
        <v>108.88</v>
      </c>
      <c r="H1234" s="1223"/>
      <c r="I1234" s="1223"/>
      <c r="J1234" s="1223"/>
      <c r="K1234" s="1223"/>
      <c r="L1234" s="1223"/>
      <c r="M1234" s="1223"/>
      <c r="N1234" s="1223"/>
      <c r="O1234" s="1223">
        <v>108.88</v>
      </c>
      <c r="P1234" s="1223"/>
      <c r="Q1234" s="1223"/>
      <c r="R1234" s="1223"/>
      <c r="S1234" s="1223"/>
      <c r="T1234" s="1223"/>
      <c r="U1234" s="1223"/>
      <c r="V1234" s="1220">
        <v>1100.44</v>
      </c>
      <c r="W1234" s="1220"/>
      <c r="X1234" s="1220"/>
      <c r="Y1234" s="1220"/>
      <c r="Z1234" s="1220"/>
      <c r="AA1234" s="1220"/>
      <c r="AB1234" s="1220"/>
      <c r="AC1234" s="1220"/>
      <c r="AD1234" s="1220"/>
      <c r="AE1234" s="1220"/>
      <c r="AF1234" s="1220"/>
      <c r="AG1234" s="1220"/>
      <c r="AH1234" s="1220"/>
      <c r="AI1234" s="1220"/>
      <c r="AJ1234" s="1220"/>
      <c r="AK1234" s="1220"/>
      <c r="AL1234" s="1220"/>
      <c r="AM1234" s="1225">
        <v>108.88</v>
      </c>
      <c r="AN1234" s="1225"/>
      <c r="AO1234" s="1225"/>
      <c r="AP1234" s="1225"/>
      <c r="AQ1234" s="1225"/>
      <c r="AR1234" s="1225"/>
      <c r="AS1234" s="1225"/>
      <c r="AT1234" s="1225"/>
      <c r="AU1234" s="1225"/>
      <c r="AV1234" s="1225"/>
      <c r="AW1234" s="1225"/>
      <c r="AX1234" s="1225"/>
      <c r="AY1234" s="1225"/>
      <c r="AZ1234" s="1225"/>
      <c r="BA1234" s="1225"/>
      <c r="BB1234" s="1225"/>
      <c r="BC1234" s="1225"/>
      <c r="BD1234" s="1225"/>
      <c r="BE1234" s="1225"/>
      <c r="BF1234" s="1225"/>
    </row>
    <row r="1235" spans="1:58" ht="9.9499999999999993" customHeight="1">
      <c r="A1235" s="1221">
        <v>43232</v>
      </c>
      <c r="B1235" s="1221"/>
      <c r="C1235" s="1221"/>
      <c r="D1235" s="1222" t="s">
        <v>6953</v>
      </c>
      <c r="E1235" s="1222"/>
      <c r="F1235" s="1222"/>
      <c r="G1235" s="1223">
        <v>74.959999999999994</v>
      </c>
      <c r="H1235" s="1223"/>
      <c r="I1235" s="1223"/>
      <c r="J1235" s="1223"/>
      <c r="K1235" s="1223"/>
      <c r="L1235" s="1223"/>
      <c r="M1235" s="1223"/>
      <c r="N1235" s="1223"/>
      <c r="O1235" s="1223">
        <v>74.959999999999994</v>
      </c>
      <c r="P1235" s="1223"/>
      <c r="Q1235" s="1223"/>
      <c r="R1235" s="1223"/>
      <c r="S1235" s="1223"/>
      <c r="T1235" s="1223"/>
      <c r="U1235" s="1223"/>
      <c r="V1235" s="1220">
        <v>1175.4000000000001</v>
      </c>
      <c r="W1235" s="1220"/>
      <c r="X1235" s="1220"/>
      <c r="Y1235" s="1220"/>
      <c r="Z1235" s="1220"/>
      <c r="AA1235" s="1220"/>
      <c r="AB1235" s="1220"/>
      <c r="AC1235" s="1220"/>
      <c r="AD1235" s="1220"/>
      <c r="AE1235" s="1220"/>
      <c r="AF1235" s="1220"/>
      <c r="AG1235" s="1220"/>
      <c r="AH1235" s="1220"/>
      <c r="AI1235" s="1220"/>
      <c r="AJ1235" s="1220"/>
      <c r="AK1235" s="1220"/>
      <c r="AL1235" s="1220"/>
      <c r="AM1235" s="1225">
        <v>74.959999999999994</v>
      </c>
      <c r="AN1235" s="1225"/>
      <c r="AO1235" s="1225"/>
      <c r="AP1235" s="1225"/>
      <c r="AQ1235" s="1225"/>
      <c r="AR1235" s="1225"/>
      <c r="AS1235" s="1225"/>
      <c r="AT1235" s="1225"/>
      <c r="AU1235" s="1225"/>
      <c r="AV1235" s="1225"/>
      <c r="AW1235" s="1225"/>
      <c r="AX1235" s="1225"/>
      <c r="AY1235" s="1225"/>
      <c r="AZ1235" s="1225"/>
      <c r="BA1235" s="1225"/>
      <c r="BB1235" s="1225"/>
      <c r="BC1235" s="1225"/>
      <c r="BD1235" s="1225"/>
      <c r="BE1235" s="1225"/>
      <c r="BF1235" s="1225"/>
    </row>
    <row r="1236" spans="1:58" ht="14.1" customHeight="1">
      <c r="A1236" s="1221">
        <v>43232</v>
      </c>
      <c r="B1236" s="1221"/>
      <c r="C1236" s="1221"/>
      <c r="D1236" s="1222" t="s">
        <v>6954</v>
      </c>
      <c r="E1236" s="1222"/>
      <c r="F1236" s="1222"/>
      <c r="G1236" s="1223">
        <v>142.80000000000001</v>
      </c>
      <c r="H1236" s="1223"/>
      <c r="I1236" s="1223"/>
      <c r="J1236" s="1223"/>
      <c r="K1236" s="1223"/>
      <c r="L1236" s="1223"/>
      <c r="M1236" s="1223"/>
      <c r="N1236" s="1223"/>
      <c r="O1236" s="1223">
        <v>142.80000000000001</v>
      </c>
      <c r="P1236" s="1223"/>
      <c r="Q1236" s="1223"/>
      <c r="R1236" s="1223"/>
      <c r="S1236" s="1223"/>
      <c r="T1236" s="1223"/>
      <c r="U1236" s="1223"/>
      <c r="V1236" s="1220">
        <v>1318.2</v>
      </c>
      <c r="W1236" s="1220"/>
      <c r="X1236" s="1220"/>
      <c r="Y1236" s="1220"/>
      <c r="Z1236" s="1220"/>
      <c r="AA1236" s="1220"/>
      <c r="AB1236" s="1220"/>
      <c r="AC1236" s="1220"/>
      <c r="AD1236" s="1220"/>
      <c r="AE1236" s="1220"/>
      <c r="AF1236" s="1220"/>
      <c r="AG1236" s="1220"/>
      <c r="AH1236" s="1220"/>
      <c r="AI1236" s="1220"/>
      <c r="AJ1236" s="1220"/>
      <c r="AK1236" s="1220"/>
      <c r="AL1236" s="1220"/>
      <c r="AM1236" s="1225">
        <v>142.80000000000001</v>
      </c>
      <c r="AN1236" s="1225"/>
      <c r="AO1236" s="1225"/>
      <c r="AP1236" s="1225"/>
      <c r="AQ1236" s="1225"/>
      <c r="AR1236" s="1225"/>
      <c r="AS1236" s="1225"/>
      <c r="AT1236" s="1225"/>
      <c r="AU1236" s="1225"/>
      <c r="AV1236" s="1225"/>
      <c r="AW1236" s="1225"/>
      <c r="AX1236" s="1225"/>
      <c r="AY1236" s="1225"/>
      <c r="AZ1236" s="1225"/>
      <c r="BA1236" s="1225"/>
      <c r="BB1236" s="1225"/>
      <c r="BC1236" s="1225"/>
      <c r="BD1236" s="1225"/>
      <c r="BE1236" s="1225"/>
      <c r="BF1236" s="1225"/>
    </row>
    <row r="1237" spans="1:58" ht="14.1" customHeight="1">
      <c r="A1237" s="1013" t="s">
        <v>6955</v>
      </c>
    </row>
    <row r="1238" spans="1:58" ht="14.1" customHeight="1">
      <c r="A1238" s="1013" t="s">
        <v>6956</v>
      </c>
    </row>
    <row r="1239" spans="1:58" ht="14.1" customHeight="1">
      <c r="A1239" s="1221">
        <v>43232</v>
      </c>
      <c r="B1239" s="1221"/>
      <c r="C1239" s="1221"/>
      <c r="D1239" s="1222" t="s">
        <v>6957</v>
      </c>
      <c r="E1239" s="1222"/>
      <c r="F1239" s="1222"/>
      <c r="G1239" s="1220">
        <v>3709.99</v>
      </c>
      <c r="H1239" s="1220"/>
      <c r="I1239" s="1220"/>
      <c r="J1239" s="1220"/>
      <c r="K1239" s="1220"/>
      <c r="L1239" s="1220"/>
      <c r="M1239" s="1220"/>
      <c r="N1239" s="1220"/>
      <c r="O1239" s="1220">
        <v>1904</v>
      </c>
      <c r="P1239" s="1220"/>
      <c r="Q1239" s="1220"/>
      <c r="R1239" s="1220"/>
      <c r="S1239" s="1220"/>
      <c r="T1239" s="1220"/>
      <c r="U1239" s="1220">
        <v>1904</v>
      </c>
      <c r="V1239" s="1220"/>
      <c r="W1239" s="1220"/>
      <c r="X1239" s="1220"/>
      <c r="Y1239" s="1220"/>
      <c r="Z1239" s="1220"/>
      <c r="AA1239" s="1220"/>
      <c r="AB1239" s="1220"/>
      <c r="AC1239" s="1220"/>
      <c r="AD1239" s="1220"/>
      <c r="AE1239" s="1220"/>
      <c r="AF1239" s="1220"/>
      <c r="AG1239" s="1220"/>
      <c r="AH1239" s="1220"/>
      <c r="AI1239" s="1220"/>
      <c r="AJ1239" s="1220"/>
      <c r="AK1239" s="1220"/>
      <c r="AL1239" s="1220"/>
      <c r="AM1239" s="1224">
        <v>1904</v>
      </c>
      <c r="AN1239" s="1224"/>
      <c r="AO1239" s="1224"/>
      <c r="AP1239" s="1224"/>
      <c r="AQ1239" s="1224"/>
      <c r="AR1239" s="1224"/>
      <c r="AS1239" s="1224"/>
      <c r="AT1239" s="1224"/>
      <c r="AU1239" s="1224"/>
      <c r="AV1239" s="1224"/>
      <c r="AW1239" s="1224"/>
      <c r="AX1239" s="1224"/>
      <c r="AY1239" s="1224"/>
      <c r="AZ1239" s="1224"/>
      <c r="BA1239" s="1224"/>
      <c r="BB1239" s="1224"/>
      <c r="BC1239" s="1224"/>
      <c r="BD1239" s="1224"/>
      <c r="BE1239" s="1224"/>
      <c r="BF1239" s="1224"/>
    </row>
    <row r="1240" spans="1:58" ht="9.9499999999999993" customHeight="1">
      <c r="A1240" s="1221">
        <v>43232</v>
      </c>
      <c r="B1240" s="1221"/>
      <c r="C1240" s="1221"/>
      <c r="D1240" s="1222" t="s">
        <v>6958</v>
      </c>
      <c r="E1240" s="1222"/>
      <c r="F1240" s="1222"/>
      <c r="G1240" s="1220">
        <v>3798.11</v>
      </c>
      <c r="H1240" s="1220"/>
      <c r="I1240" s="1220"/>
      <c r="J1240" s="1220"/>
      <c r="K1240" s="1220"/>
      <c r="L1240" s="1220"/>
      <c r="M1240" s="1220"/>
      <c r="N1240" s="1220"/>
      <c r="O1240" s="1220">
        <v>3798.11</v>
      </c>
      <c r="P1240" s="1220"/>
      <c r="Q1240" s="1220"/>
      <c r="R1240" s="1220"/>
      <c r="S1240" s="1220"/>
      <c r="T1240" s="1220"/>
      <c r="U1240" s="1220">
        <v>5702.11</v>
      </c>
      <c r="V1240" s="1220"/>
      <c r="W1240" s="1220"/>
      <c r="X1240" s="1220"/>
      <c r="Y1240" s="1220"/>
      <c r="Z1240" s="1220"/>
      <c r="AA1240" s="1220"/>
      <c r="AB1240" s="1220"/>
      <c r="AC1240" s="1220"/>
      <c r="AD1240" s="1220"/>
      <c r="AE1240" s="1220"/>
      <c r="AF1240" s="1220"/>
      <c r="AG1240" s="1220"/>
      <c r="AH1240" s="1220"/>
      <c r="AI1240" s="1220"/>
      <c r="AJ1240" s="1220"/>
      <c r="AK1240" s="1220"/>
      <c r="AL1240" s="1220"/>
      <c r="AM1240" s="1224">
        <v>3798.11</v>
      </c>
      <c r="AN1240" s="1224"/>
      <c r="AO1240" s="1224"/>
      <c r="AP1240" s="1224"/>
      <c r="AQ1240" s="1224"/>
      <c r="AR1240" s="1224"/>
      <c r="AS1240" s="1224"/>
      <c r="AT1240" s="1224"/>
      <c r="AU1240" s="1224"/>
      <c r="AV1240" s="1224"/>
      <c r="AW1240" s="1224"/>
      <c r="AX1240" s="1224"/>
      <c r="AY1240" s="1224"/>
      <c r="AZ1240" s="1224"/>
      <c r="BA1240" s="1224"/>
      <c r="BB1240" s="1224"/>
      <c r="BC1240" s="1224"/>
      <c r="BD1240" s="1224"/>
      <c r="BE1240" s="1224"/>
      <c r="BF1240" s="1224"/>
    </row>
    <row r="1241" spans="1:58" ht="9.9499999999999993" customHeight="1">
      <c r="A1241" s="1221">
        <v>43232</v>
      </c>
      <c r="B1241" s="1221"/>
      <c r="C1241" s="1221"/>
      <c r="D1241" s="1222" t="s">
        <v>6959</v>
      </c>
      <c r="E1241" s="1222"/>
      <c r="F1241" s="1222"/>
      <c r="G1241" s="1220">
        <v>3562.15</v>
      </c>
      <c r="H1241" s="1220"/>
      <c r="I1241" s="1220"/>
      <c r="J1241" s="1220"/>
      <c r="K1241" s="1220"/>
      <c r="L1241" s="1220"/>
      <c r="M1241" s="1220"/>
      <c r="N1241" s="1220"/>
      <c r="O1241" s="1220">
        <v>3562.15</v>
      </c>
      <c r="P1241" s="1220"/>
      <c r="Q1241" s="1220"/>
      <c r="R1241" s="1220"/>
      <c r="S1241" s="1220"/>
      <c r="T1241" s="1220"/>
      <c r="U1241" s="1220">
        <v>9264.26</v>
      </c>
      <c r="V1241" s="1220"/>
      <c r="W1241" s="1220"/>
      <c r="X1241" s="1220"/>
      <c r="Y1241" s="1220"/>
      <c r="Z1241" s="1220"/>
      <c r="AA1241" s="1220"/>
      <c r="AB1241" s="1220"/>
      <c r="AC1241" s="1220"/>
      <c r="AD1241" s="1220"/>
      <c r="AE1241" s="1220"/>
      <c r="AF1241" s="1220"/>
      <c r="AG1241" s="1220"/>
      <c r="AH1241" s="1220"/>
      <c r="AI1241" s="1220"/>
      <c r="AJ1241" s="1220"/>
      <c r="AK1241" s="1220"/>
      <c r="AL1241" s="1220"/>
      <c r="AM1241" s="1224">
        <v>3562.15</v>
      </c>
      <c r="AN1241" s="1224"/>
      <c r="AO1241" s="1224"/>
      <c r="AP1241" s="1224"/>
      <c r="AQ1241" s="1224"/>
      <c r="AR1241" s="1224"/>
      <c r="AS1241" s="1224"/>
      <c r="AT1241" s="1224"/>
      <c r="AU1241" s="1224"/>
      <c r="AV1241" s="1224"/>
      <c r="AW1241" s="1224"/>
      <c r="AX1241" s="1224"/>
      <c r="AY1241" s="1224"/>
      <c r="AZ1241" s="1224"/>
      <c r="BA1241" s="1224"/>
      <c r="BB1241" s="1224"/>
      <c r="BC1241" s="1224"/>
      <c r="BD1241" s="1224"/>
      <c r="BE1241" s="1224"/>
      <c r="BF1241" s="1224"/>
    </row>
    <row r="1242" spans="1:58" ht="9.9499999999999993" customHeight="1">
      <c r="A1242" s="1221">
        <v>43232</v>
      </c>
      <c r="B1242" s="1221"/>
      <c r="C1242" s="1221"/>
      <c r="D1242" s="1222" t="s">
        <v>6960</v>
      </c>
      <c r="E1242" s="1222"/>
      <c r="F1242" s="1222"/>
      <c r="G1242" s="1223">
        <v>170.28</v>
      </c>
      <c r="H1242" s="1223"/>
      <c r="I1242" s="1223"/>
      <c r="J1242" s="1223"/>
      <c r="K1242" s="1223"/>
      <c r="L1242" s="1223"/>
      <c r="M1242" s="1223"/>
      <c r="N1242" s="1223"/>
      <c r="O1242" s="1223">
        <v>170.28</v>
      </c>
      <c r="P1242" s="1223"/>
      <c r="Q1242" s="1223"/>
      <c r="R1242" s="1223"/>
      <c r="S1242" s="1223"/>
      <c r="T1242" s="1223"/>
      <c r="U1242" s="1220">
        <v>9434.5400000000009</v>
      </c>
      <c r="V1242" s="1220"/>
      <c r="W1242" s="1220"/>
      <c r="X1242" s="1220"/>
      <c r="Y1242" s="1220"/>
      <c r="Z1242" s="1220"/>
      <c r="AA1242" s="1220"/>
      <c r="AB1242" s="1220"/>
      <c r="AC1242" s="1220"/>
      <c r="AD1242" s="1220"/>
      <c r="AE1242" s="1220"/>
      <c r="AF1242" s="1220"/>
      <c r="AG1242" s="1220"/>
      <c r="AH1242" s="1220"/>
      <c r="AI1242" s="1220"/>
      <c r="AJ1242" s="1220"/>
      <c r="AK1242" s="1220"/>
      <c r="AL1242" s="1220"/>
      <c r="AM1242" s="1225">
        <v>170.28</v>
      </c>
      <c r="AN1242" s="1225"/>
      <c r="AO1242" s="1225"/>
      <c r="AP1242" s="1225"/>
      <c r="AQ1242" s="1225"/>
      <c r="AR1242" s="1225"/>
      <c r="AS1242" s="1225"/>
      <c r="AT1242" s="1225"/>
      <c r="AU1242" s="1225"/>
      <c r="AV1242" s="1225"/>
      <c r="AW1242" s="1225"/>
      <c r="AX1242" s="1225"/>
      <c r="AY1242" s="1225"/>
      <c r="AZ1242" s="1225"/>
      <c r="BA1242" s="1225"/>
      <c r="BB1242" s="1225"/>
      <c r="BC1242" s="1225"/>
      <c r="BD1242" s="1225"/>
      <c r="BE1242" s="1225"/>
      <c r="BF1242" s="1225"/>
    </row>
    <row r="1243" spans="1:58" ht="9.9499999999999993" customHeight="1">
      <c r="A1243" s="1221">
        <v>43232</v>
      </c>
      <c r="B1243" s="1221"/>
      <c r="C1243" s="1221"/>
      <c r="D1243" s="1222" t="s">
        <v>6961</v>
      </c>
      <c r="E1243" s="1222"/>
      <c r="F1243" s="1222"/>
      <c r="G1243" s="1220">
        <v>2385.35</v>
      </c>
      <c r="H1243" s="1220"/>
      <c r="I1243" s="1220"/>
      <c r="J1243" s="1220"/>
      <c r="K1243" s="1220"/>
      <c r="L1243" s="1220"/>
      <c r="M1243" s="1220"/>
      <c r="N1243" s="1220"/>
      <c r="O1243" s="1220">
        <v>2385.35</v>
      </c>
      <c r="P1243" s="1220"/>
      <c r="Q1243" s="1220"/>
      <c r="R1243" s="1220"/>
      <c r="S1243" s="1220"/>
      <c r="T1243" s="1220"/>
      <c r="U1243" s="1220">
        <v>11819.89</v>
      </c>
      <c r="V1243" s="1220"/>
      <c r="W1243" s="1220"/>
      <c r="X1243" s="1220"/>
      <c r="Y1243" s="1220"/>
      <c r="Z1243" s="1220"/>
      <c r="AA1243" s="1220"/>
      <c r="AB1243" s="1220"/>
      <c r="AC1243" s="1220"/>
      <c r="AD1243" s="1220"/>
      <c r="AE1243" s="1220"/>
      <c r="AF1243" s="1220"/>
      <c r="AG1243" s="1220"/>
      <c r="AH1243" s="1220"/>
      <c r="AI1243" s="1220"/>
      <c r="AJ1243" s="1220"/>
      <c r="AK1243" s="1220"/>
      <c r="AL1243" s="1220"/>
      <c r="AM1243" s="1224">
        <v>2385.35</v>
      </c>
      <c r="AN1243" s="1224"/>
      <c r="AO1243" s="1224"/>
      <c r="AP1243" s="1224"/>
      <c r="AQ1243" s="1224"/>
      <c r="AR1243" s="1224"/>
      <c r="AS1243" s="1224"/>
      <c r="AT1243" s="1224"/>
      <c r="AU1243" s="1224"/>
      <c r="AV1243" s="1224"/>
      <c r="AW1243" s="1224"/>
      <c r="AX1243" s="1224"/>
      <c r="AY1243" s="1224"/>
      <c r="AZ1243" s="1224"/>
      <c r="BA1243" s="1224"/>
      <c r="BB1243" s="1224"/>
      <c r="BC1243" s="1224"/>
      <c r="BD1243" s="1224"/>
      <c r="BE1243" s="1224"/>
      <c r="BF1243" s="1224"/>
    </row>
    <row r="1244" spans="1:58" ht="9.9499999999999993" customHeight="1">
      <c r="A1244" s="1221">
        <v>43232</v>
      </c>
      <c r="B1244" s="1221"/>
      <c r="C1244" s="1221"/>
      <c r="D1244" s="1222" t="s">
        <v>6962</v>
      </c>
      <c r="E1244" s="1222"/>
      <c r="F1244" s="1222"/>
      <c r="G1244" s="1220">
        <v>2328.56</v>
      </c>
      <c r="H1244" s="1220"/>
      <c r="I1244" s="1220"/>
      <c r="J1244" s="1220"/>
      <c r="K1244" s="1220"/>
      <c r="L1244" s="1220"/>
      <c r="M1244" s="1220"/>
      <c r="N1244" s="1220"/>
      <c r="O1244" s="1220">
        <v>2328.56</v>
      </c>
      <c r="P1244" s="1220"/>
      <c r="Q1244" s="1220"/>
      <c r="R1244" s="1220"/>
      <c r="S1244" s="1220"/>
      <c r="T1244" s="1220"/>
      <c r="U1244" s="1220">
        <v>14148.45</v>
      </c>
      <c r="V1244" s="1220"/>
      <c r="W1244" s="1220"/>
      <c r="X1244" s="1220"/>
      <c r="Y1244" s="1220"/>
      <c r="Z1244" s="1220"/>
      <c r="AA1244" s="1220"/>
      <c r="AB1244" s="1220"/>
      <c r="AC1244" s="1220"/>
      <c r="AD1244" s="1220"/>
      <c r="AE1244" s="1220"/>
      <c r="AF1244" s="1220"/>
      <c r="AG1244" s="1220"/>
      <c r="AH1244" s="1220"/>
      <c r="AI1244" s="1220"/>
      <c r="AJ1244" s="1220"/>
      <c r="AK1244" s="1220"/>
      <c r="AL1244" s="1220"/>
      <c r="AM1244" s="1224">
        <v>2328.56</v>
      </c>
      <c r="AN1244" s="1224"/>
      <c r="AO1244" s="1224"/>
      <c r="AP1244" s="1224"/>
      <c r="AQ1244" s="1224"/>
      <c r="AR1244" s="1224"/>
      <c r="AS1244" s="1224"/>
      <c r="AT1244" s="1224"/>
      <c r="AU1244" s="1224"/>
      <c r="AV1244" s="1224"/>
      <c r="AW1244" s="1224"/>
      <c r="AX1244" s="1224"/>
      <c r="AY1244" s="1224"/>
      <c r="AZ1244" s="1224"/>
      <c r="BA1244" s="1224"/>
      <c r="BB1244" s="1224"/>
      <c r="BC1244" s="1224"/>
      <c r="BD1244" s="1224"/>
      <c r="BE1244" s="1224"/>
      <c r="BF1244" s="1224"/>
    </row>
    <row r="1245" spans="1:58" ht="14.1" customHeight="1">
      <c r="A1245" s="1221">
        <v>43232</v>
      </c>
      <c r="B1245" s="1221"/>
      <c r="C1245" s="1221"/>
      <c r="D1245" s="1222" t="s">
        <v>6963</v>
      </c>
      <c r="E1245" s="1222"/>
      <c r="F1245" s="1222"/>
      <c r="G1245" s="1223">
        <v>170.28</v>
      </c>
      <c r="H1245" s="1223"/>
      <c r="I1245" s="1223"/>
      <c r="J1245" s="1223"/>
      <c r="K1245" s="1223"/>
      <c r="L1245" s="1223"/>
      <c r="M1245" s="1223"/>
      <c r="N1245" s="1223"/>
      <c r="O1245" s="1223">
        <v>170.28</v>
      </c>
      <c r="P1245" s="1223"/>
      <c r="Q1245" s="1223"/>
      <c r="R1245" s="1223"/>
      <c r="S1245" s="1223"/>
      <c r="T1245" s="1223"/>
      <c r="U1245" s="1220">
        <v>14318.73</v>
      </c>
      <c r="V1245" s="1220"/>
      <c r="W1245" s="1220"/>
      <c r="X1245" s="1220"/>
      <c r="Y1245" s="1220"/>
      <c r="Z1245" s="1220"/>
      <c r="AA1245" s="1220"/>
      <c r="AB1245" s="1220"/>
      <c r="AC1245" s="1220"/>
      <c r="AD1245" s="1220"/>
      <c r="AE1245" s="1220"/>
      <c r="AF1245" s="1220"/>
      <c r="AG1245" s="1220"/>
      <c r="AH1245" s="1220"/>
      <c r="AI1245" s="1220"/>
      <c r="AJ1245" s="1220"/>
      <c r="AK1245" s="1220"/>
      <c r="AL1245" s="1220"/>
      <c r="AM1245" s="1225">
        <v>170.28</v>
      </c>
      <c r="AN1245" s="1225"/>
      <c r="AO1245" s="1225"/>
      <c r="AP1245" s="1225"/>
      <c r="AQ1245" s="1225"/>
      <c r="AR1245" s="1225"/>
      <c r="AS1245" s="1225"/>
      <c r="AT1245" s="1225"/>
      <c r="AU1245" s="1225"/>
      <c r="AV1245" s="1225"/>
      <c r="AW1245" s="1225"/>
      <c r="AX1245" s="1225"/>
      <c r="AY1245" s="1225"/>
      <c r="AZ1245" s="1225"/>
      <c r="BA1245" s="1225"/>
      <c r="BB1245" s="1225"/>
      <c r="BC1245" s="1225"/>
      <c r="BD1245" s="1225"/>
      <c r="BE1245" s="1225"/>
      <c r="BF1245" s="1225"/>
    </row>
    <row r="1246" spans="1:58" ht="14.1" customHeight="1">
      <c r="A1246" s="1013" t="s">
        <v>6964</v>
      </c>
    </row>
    <row r="1247" spans="1:58" ht="14.1" customHeight="1">
      <c r="A1247" s="1013" t="s">
        <v>6965</v>
      </c>
    </row>
    <row r="1248" spans="1:58" ht="14.1" customHeight="1">
      <c r="A1248" s="1221">
        <v>44013</v>
      </c>
      <c r="B1248" s="1221"/>
      <c r="C1248" s="1221"/>
      <c r="D1248" s="1222" t="s">
        <v>6966</v>
      </c>
      <c r="E1248" s="1222"/>
      <c r="F1248" s="1222"/>
      <c r="G1248" s="1223">
        <v>452.96</v>
      </c>
      <c r="H1248" s="1223"/>
      <c r="I1248" s="1223"/>
      <c r="J1248" s="1223"/>
      <c r="K1248" s="1223"/>
      <c r="L1248" s="1223"/>
      <c r="M1248" s="1223"/>
      <c r="N1248" s="1223"/>
      <c r="O1248" s="1223">
        <v>452.96</v>
      </c>
      <c r="P1248" s="1223"/>
      <c r="Q1248" s="1223"/>
      <c r="R1248" s="1223"/>
      <c r="S1248" s="1223"/>
      <c r="T1248" s="1223"/>
      <c r="U1248" s="1223"/>
      <c r="V1248" s="1223">
        <v>452.96</v>
      </c>
      <c r="W1248" s="1223"/>
      <c r="X1248" s="1223"/>
      <c r="Y1248" s="1223"/>
      <c r="Z1248" s="1223"/>
      <c r="AA1248" s="1223"/>
      <c r="AB1248" s="1223"/>
      <c r="AC1248" s="1223"/>
      <c r="AD1248" s="1223"/>
      <c r="AE1248" s="1223"/>
      <c r="AF1248" s="1223"/>
      <c r="AG1248" s="1223"/>
      <c r="AH1248" s="1223"/>
      <c r="AI1248" s="1223"/>
      <c r="AJ1248" s="1225">
        <v>452.96</v>
      </c>
      <c r="AK1248" s="1225"/>
      <c r="AL1248" s="1225"/>
      <c r="AM1248" s="1225"/>
      <c r="AN1248" s="1225"/>
      <c r="AO1248" s="1225"/>
      <c r="AP1248" s="1225"/>
      <c r="AQ1248" s="1225"/>
      <c r="AR1248" s="1225"/>
      <c r="AS1248" s="1225"/>
      <c r="AT1248" s="1225"/>
      <c r="AU1248" s="1225"/>
      <c r="AV1248" s="1225"/>
      <c r="AW1248" s="1225"/>
      <c r="AX1248" s="1225"/>
    </row>
    <row r="1249" spans="1:58" ht="14.1" customHeight="1">
      <c r="A1249" s="1221">
        <v>44019</v>
      </c>
      <c r="B1249" s="1221"/>
      <c r="C1249" s="1221"/>
      <c r="D1249" s="1222" t="s">
        <v>6967</v>
      </c>
      <c r="E1249" s="1222"/>
      <c r="F1249" s="1222"/>
      <c r="G1249" s="1223">
        <v>188.73</v>
      </c>
      <c r="H1249" s="1223"/>
      <c r="I1249" s="1223"/>
      <c r="J1249" s="1223"/>
      <c r="K1249" s="1223"/>
      <c r="L1249" s="1223"/>
      <c r="M1249" s="1223"/>
      <c r="N1249" s="1223"/>
      <c r="O1249" s="1223">
        <v>188.73</v>
      </c>
      <c r="P1249" s="1223"/>
      <c r="Q1249" s="1223"/>
      <c r="R1249" s="1223"/>
      <c r="S1249" s="1223"/>
      <c r="T1249" s="1223"/>
      <c r="U1249" s="1223"/>
      <c r="V1249" s="1223">
        <v>641.69000000000005</v>
      </c>
      <c r="W1249" s="1223"/>
      <c r="X1249" s="1223"/>
      <c r="Y1249" s="1223"/>
      <c r="Z1249" s="1223"/>
      <c r="AA1249" s="1223"/>
      <c r="AB1249" s="1223"/>
      <c r="AC1249" s="1223"/>
      <c r="AD1249" s="1223"/>
      <c r="AE1249" s="1223"/>
      <c r="AF1249" s="1223"/>
      <c r="AG1249" s="1223"/>
      <c r="AH1249" s="1223"/>
      <c r="AI1249" s="1223"/>
      <c r="AJ1249" s="1225">
        <v>188.73</v>
      </c>
      <c r="AK1249" s="1225"/>
      <c r="AL1249" s="1225"/>
      <c r="AM1249" s="1225"/>
      <c r="AN1249" s="1225"/>
      <c r="AO1249" s="1225"/>
      <c r="AP1249" s="1225"/>
      <c r="AQ1249" s="1225"/>
      <c r="AR1249" s="1225"/>
      <c r="AS1249" s="1225"/>
      <c r="AT1249" s="1225"/>
      <c r="AU1249" s="1225"/>
      <c r="AV1249" s="1225"/>
      <c r="AW1249" s="1225"/>
      <c r="AX1249" s="1225"/>
    </row>
    <row r="1250" spans="1:58" ht="14.1" customHeight="1">
      <c r="A1250" s="1013" t="s">
        <v>6968</v>
      </c>
    </row>
    <row r="1251" spans="1:58" ht="14.1" customHeight="1">
      <c r="A1251" s="1013" t="s">
        <v>6969</v>
      </c>
    </row>
    <row r="1252" spans="1:58" ht="14.1" customHeight="1">
      <c r="A1252" s="1221">
        <v>43319</v>
      </c>
      <c r="B1252" s="1221"/>
      <c r="C1252" s="1221"/>
      <c r="D1252" s="1222" t="s">
        <v>6970</v>
      </c>
      <c r="E1252" s="1222"/>
      <c r="F1252" s="1220">
        <v>12051.09</v>
      </c>
      <c r="G1252" s="1220"/>
      <c r="H1252" s="1220"/>
      <c r="I1252" s="1220"/>
      <c r="J1252" s="1220"/>
      <c r="K1252" s="1220"/>
      <c r="L1252" s="1220"/>
      <c r="M1252" s="1220"/>
      <c r="N1252" s="1220">
        <v>12051.09</v>
      </c>
      <c r="O1252" s="1220"/>
      <c r="P1252" s="1220"/>
      <c r="Q1252" s="1220"/>
      <c r="R1252" s="1220"/>
      <c r="S1252" s="1220"/>
      <c r="T1252" s="1220"/>
      <c r="U1252" s="1220">
        <v>12051.09</v>
      </c>
      <c r="V1252" s="1220"/>
      <c r="W1252" s="1220"/>
      <c r="X1252" s="1220"/>
      <c r="Y1252" s="1220"/>
      <c r="Z1252" s="1220"/>
      <c r="AA1252" s="1220"/>
      <c r="AB1252" s="1220"/>
      <c r="AC1252" s="1220"/>
      <c r="AD1252" s="1220"/>
      <c r="AE1252" s="1220"/>
      <c r="AF1252" s="1220"/>
      <c r="AG1252" s="1220"/>
      <c r="AH1252" s="1220"/>
      <c r="AI1252" s="1220"/>
      <c r="AJ1252" s="1220"/>
      <c r="AK1252" s="1220"/>
      <c r="AL1252" s="1224">
        <v>12051.09</v>
      </c>
      <c r="AM1252" s="1224"/>
      <c r="AN1252" s="1224"/>
      <c r="AO1252" s="1224"/>
      <c r="AP1252" s="1224"/>
      <c r="AQ1252" s="1224"/>
      <c r="AR1252" s="1224"/>
      <c r="AS1252" s="1224"/>
      <c r="AT1252" s="1224"/>
      <c r="AU1252" s="1224"/>
      <c r="AV1252" s="1224"/>
      <c r="AW1252" s="1224"/>
      <c r="AX1252" s="1224"/>
      <c r="AY1252" s="1224"/>
      <c r="AZ1252" s="1224"/>
      <c r="BA1252" s="1224"/>
      <c r="BB1252" s="1224"/>
      <c r="BC1252" s="1224"/>
      <c r="BD1252" s="1224"/>
      <c r="BE1252" s="1224"/>
      <c r="BF1252" s="1224"/>
    </row>
    <row r="1253" spans="1:58" ht="14.1" customHeight="1">
      <c r="A1253" s="1221">
        <v>43684</v>
      </c>
      <c r="B1253" s="1221"/>
      <c r="C1253" s="1221"/>
      <c r="D1253" s="1222" t="s">
        <v>6971</v>
      </c>
      <c r="E1253" s="1222"/>
      <c r="F1253" s="1220">
        <v>8351.4</v>
      </c>
      <c r="G1253" s="1220"/>
      <c r="H1253" s="1220"/>
      <c r="I1253" s="1220"/>
      <c r="J1253" s="1220"/>
      <c r="K1253" s="1220"/>
      <c r="L1253" s="1220"/>
      <c r="M1253" s="1220"/>
      <c r="N1253" s="1220">
        <v>8351.4</v>
      </c>
      <c r="O1253" s="1220"/>
      <c r="P1253" s="1220"/>
      <c r="Q1253" s="1220"/>
      <c r="R1253" s="1220"/>
      <c r="S1253" s="1220"/>
      <c r="T1253" s="1220"/>
      <c r="U1253" s="1220">
        <v>20402.490000000002</v>
      </c>
      <c r="V1253" s="1220"/>
      <c r="W1253" s="1220"/>
      <c r="X1253" s="1220"/>
      <c r="Y1253" s="1220"/>
      <c r="Z1253" s="1220"/>
      <c r="AA1253" s="1220"/>
      <c r="AB1253" s="1220"/>
      <c r="AC1253" s="1220"/>
      <c r="AD1253" s="1220"/>
      <c r="AE1253" s="1220"/>
      <c r="AF1253" s="1220"/>
      <c r="AG1253" s="1220"/>
      <c r="AH1253" s="1220"/>
      <c r="AI1253" s="1220"/>
      <c r="AJ1253" s="1220"/>
      <c r="AK1253" s="1220"/>
      <c r="AL1253" s="1224">
        <v>8351.4</v>
      </c>
      <c r="AM1253" s="1224"/>
      <c r="AN1253" s="1224"/>
      <c r="AO1253" s="1224"/>
      <c r="AP1253" s="1224"/>
      <c r="AQ1253" s="1224"/>
      <c r="AR1253" s="1224"/>
      <c r="AS1253" s="1224"/>
      <c r="AT1253" s="1224"/>
      <c r="AU1253" s="1224"/>
      <c r="AV1253" s="1224"/>
      <c r="AW1253" s="1224"/>
      <c r="AX1253" s="1224"/>
      <c r="AY1253" s="1224"/>
      <c r="AZ1253" s="1224"/>
      <c r="BA1253" s="1224"/>
      <c r="BB1253" s="1224"/>
      <c r="BC1253" s="1224"/>
      <c r="BD1253" s="1224"/>
      <c r="BE1253" s="1224"/>
      <c r="BF1253" s="1224"/>
    </row>
    <row r="1254" spans="1:58" ht="11.1" customHeight="1">
      <c r="A1254" s="1012" t="s">
        <v>5815</v>
      </c>
    </row>
    <row r="1255" spans="1:58" ht="11.1" customHeight="1">
      <c r="A1255" s="1014" t="s">
        <v>6972</v>
      </c>
    </row>
    <row r="1256" spans="1:58" ht="14.1" customHeight="1">
      <c r="A1256" s="1013" t="s">
        <v>6973</v>
      </c>
    </row>
    <row r="1257" spans="1:58" ht="14.1" customHeight="1">
      <c r="A1257" s="1013" t="s">
        <v>6974</v>
      </c>
    </row>
    <row r="1258" spans="1:58" ht="12.95" customHeight="1">
      <c r="A1258" s="1111"/>
      <c r="B1258" s="1111"/>
      <c r="C1258" s="1111"/>
      <c r="D1258" s="1111"/>
      <c r="E1258" s="1111"/>
      <c r="F1258" s="1111"/>
      <c r="G1258" s="1111"/>
      <c r="H1258" s="1111"/>
      <c r="I1258" s="1111"/>
      <c r="J1258" s="1111"/>
      <c r="K1258" s="1111"/>
      <c r="L1258" s="1111"/>
      <c r="M1258" s="1111"/>
      <c r="N1258" s="1111"/>
      <c r="O1258" s="1111"/>
      <c r="P1258" s="1111"/>
      <c r="Q1258" s="1111"/>
      <c r="R1258" s="1111"/>
      <c r="S1258" s="1111"/>
      <c r="T1258" s="1111"/>
      <c r="U1258" s="1111"/>
      <c r="V1258" s="1111"/>
      <c r="W1258" s="1111"/>
      <c r="X1258" s="1111"/>
      <c r="Y1258" s="1111"/>
    </row>
    <row r="1259" spans="1:58" ht="14.1" customHeight="1">
      <c r="A1259" s="1222" t="s">
        <v>6975</v>
      </c>
      <c r="B1259" s="1222"/>
      <c r="C1259" s="1222"/>
      <c r="D1259" s="1222"/>
      <c r="E1259" s="1222"/>
      <c r="F1259" s="1222"/>
      <c r="G1259" s="1222"/>
      <c r="H1259" s="1222"/>
      <c r="I1259" s="1222"/>
      <c r="J1259" s="1222"/>
      <c r="K1259" s="1222"/>
      <c r="L1259" s="1222"/>
      <c r="M1259" s="1222"/>
      <c r="N1259" s="1223">
        <v>237.43</v>
      </c>
      <c r="O1259" s="1223"/>
      <c r="P1259" s="1223"/>
      <c r="Q1259" s="1223"/>
      <c r="R1259" s="1223"/>
      <c r="S1259" s="1223"/>
      <c r="T1259" s="1223"/>
      <c r="U1259" s="1223"/>
      <c r="V1259" s="1226">
        <v>237.43</v>
      </c>
      <c r="W1259" s="1226"/>
      <c r="X1259" s="1226"/>
      <c r="Y1259" s="1226"/>
      <c r="Z1259" s="1226"/>
      <c r="AA1259" s="1226"/>
      <c r="AB1259" s="1111"/>
      <c r="AC1259" s="1111"/>
      <c r="AD1259" s="1111"/>
      <c r="AE1259" s="1111"/>
      <c r="AF1259" s="1111"/>
      <c r="AG1259" s="1111"/>
      <c r="AH1259" s="1111"/>
      <c r="AI1259" s="1111"/>
      <c r="AJ1259" s="1111"/>
      <c r="AK1259" s="1111"/>
      <c r="AL1259" s="1111"/>
      <c r="AM1259" s="1111"/>
      <c r="AN1259" s="1111"/>
      <c r="AO1259" s="1111"/>
      <c r="AP1259" s="1111"/>
      <c r="AQ1259" s="1111"/>
      <c r="AR1259" s="1111"/>
      <c r="AS1259" s="1111"/>
      <c r="AT1259" s="1111"/>
      <c r="AU1259" s="1111"/>
      <c r="AV1259" s="1111"/>
      <c r="AW1259" s="1111"/>
      <c r="AX1259" s="1111"/>
      <c r="AY1259" s="1111"/>
      <c r="AZ1259" s="1111"/>
      <c r="BA1259" s="1111"/>
      <c r="BB1259" s="1111"/>
      <c r="BC1259" s="1223">
        <v>237.43</v>
      </c>
      <c r="BD1259" s="1223"/>
      <c r="BE1259" s="1223"/>
      <c r="BF1259" s="1223"/>
    </row>
    <row r="1260" spans="1:58" ht="9.9499999999999993" customHeight="1">
      <c r="A1260" s="1222" t="s">
        <v>6976</v>
      </c>
      <c r="B1260" s="1222"/>
      <c r="C1260" s="1222"/>
      <c r="D1260" s="1222"/>
      <c r="E1260" s="1222"/>
      <c r="F1260" s="1222"/>
      <c r="G1260" s="1222"/>
      <c r="H1260" s="1222"/>
      <c r="I1260" s="1222"/>
      <c r="J1260" s="1222"/>
      <c r="K1260" s="1222"/>
      <c r="L1260" s="1222"/>
      <c r="M1260" s="1222"/>
      <c r="N1260" s="1223">
        <v>503.28</v>
      </c>
      <c r="O1260" s="1223"/>
      <c r="P1260" s="1223"/>
      <c r="Q1260" s="1223"/>
      <c r="R1260" s="1223"/>
      <c r="S1260" s="1223"/>
      <c r="T1260" s="1223"/>
      <c r="U1260" s="1223"/>
      <c r="V1260" s="1226">
        <v>740.71</v>
      </c>
      <c r="W1260" s="1226"/>
      <c r="X1260" s="1226"/>
      <c r="Y1260" s="1226"/>
      <c r="Z1260" s="1226"/>
      <c r="AA1260" s="1226"/>
      <c r="AB1260" s="1111"/>
      <c r="AC1260" s="1111"/>
      <c r="AD1260" s="1111"/>
      <c r="AE1260" s="1111"/>
      <c r="AF1260" s="1111"/>
      <c r="AG1260" s="1111"/>
      <c r="AH1260" s="1111"/>
      <c r="AI1260" s="1111"/>
      <c r="AJ1260" s="1111"/>
      <c r="AK1260" s="1111"/>
      <c r="AL1260" s="1111"/>
      <c r="AM1260" s="1111"/>
      <c r="AN1260" s="1111"/>
      <c r="AO1260" s="1111"/>
      <c r="AP1260" s="1111"/>
      <c r="AQ1260" s="1111"/>
      <c r="AR1260" s="1111"/>
      <c r="AS1260" s="1111"/>
      <c r="AT1260" s="1111"/>
      <c r="AU1260" s="1111"/>
      <c r="AV1260" s="1111"/>
      <c r="AW1260" s="1111"/>
      <c r="AX1260" s="1111"/>
      <c r="AY1260" s="1111"/>
      <c r="AZ1260" s="1111"/>
      <c r="BA1260" s="1111"/>
      <c r="BB1260" s="1111"/>
      <c r="BC1260" s="1223">
        <v>503.28</v>
      </c>
      <c r="BD1260" s="1223"/>
      <c r="BE1260" s="1223"/>
      <c r="BF1260" s="1223"/>
    </row>
    <row r="1261" spans="1:58" ht="14.1" customHeight="1">
      <c r="A1261" s="1222" t="s">
        <v>6977</v>
      </c>
      <c r="B1261" s="1222"/>
      <c r="C1261" s="1222"/>
      <c r="D1261" s="1222"/>
      <c r="E1261" s="1222"/>
      <c r="F1261" s="1222"/>
      <c r="G1261" s="1222"/>
      <c r="H1261" s="1222"/>
      <c r="I1261" s="1222"/>
      <c r="J1261" s="1222"/>
      <c r="K1261" s="1222"/>
      <c r="L1261" s="1222"/>
      <c r="M1261" s="1222"/>
      <c r="N1261" s="1223">
        <v>415.21</v>
      </c>
      <c r="O1261" s="1223"/>
      <c r="P1261" s="1223"/>
      <c r="Q1261" s="1223"/>
      <c r="R1261" s="1223"/>
      <c r="S1261" s="1223"/>
      <c r="T1261" s="1223"/>
      <c r="U1261" s="1223"/>
      <c r="V1261" s="1220">
        <v>1155.92</v>
      </c>
      <c r="W1261" s="1220"/>
      <c r="X1261" s="1220"/>
      <c r="Y1261" s="1220"/>
      <c r="Z1261" s="1220"/>
      <c r="AA1261" s="1220"/>
      <c r="AB1261" s="1111"/>
      <c r="AC1261" s="1111"/>
      <c r="AD1261" s="1111"/>
      <c r="AE1261" s="1111"/>
      <c r="AF1261" s="1111"/>
      <c r="AG1261" s="1111"/>
      <c r="AH1261" s="1111"/>
      <c r="AI1261" s="1111"/>
      <c r="AJ1261" s="1111"/>
      <c r="AK1261" s="1111"/>
      <c r="AL1261" s="1111"/>
      <c r="AM1261" s="1111"/>
      <c r="AN1261" s="1111"/>
      <c r="AO1261" s="1111"/>
      <c r="AP1261" s="1111"/>
      <c r="AQ1261" s="1111"/>
      <c r="AR1261" s="1111"/>
      <c r="AS1261" s="1111"/>
      <c r="AT1261" s="1111"/>
      <c r="AU1261" s="1111"/>
      <c r="AV1261" s="1111"/>
      <c r="AW1261" s="1111"/>
      <c r="AX1261" s="1111"/>
      <c r="AY1261" s="1111"/>
      <c r="AZ1261" s="1111"/>
      <c r="BA1261" s="1111"/>
      <c r="BB1261" s="1111"/>
      <c r="BC1261" s="1223">
        <v>415.21</v>
      </c>
      <c r="BD1261" s="1223"/>
      <c r="BE1261" s="1223"/>
      <c r="BF1261" s="1223"/>
    </row>
    <row r="1262" spans="1:58" ht="24.95" customHeight="1">
      <c r="A1262" s="1229" t="s">
        <v>6978</v>
      </c>
      <c r="B1262" s="1229"/>
      <c r="C1262" s="1229"/>
      <c r="D1262" s="1229"/>
      <c r="E1262" s="1229"/>
      <c r="F1262" s="1229"/>
      <c r="G1262" s="1229"/>
      <c r="H1262" s="1229"/>
      <c r="I1262" s="1229"/>
      <c r="J1262" s="1229"/>
      <c r="K1262" s="1229"/>
      <c r="L1262" s="1229"/>
      <c r="M1262" s="1229"/>
      <c r="N1262" s="1227">
        <v>1155.92</v>
      </c>
      <c r="O1262" s="1227"/>
      <c r="P1262" s="1227"/>
      <c r="Q1262" s="1227"/>
      <c r="R1262" s="1227"/>
      <c r="S1262" s="1227"/>
      <c r="T1262" s="1227"/>
      <c r="U1262" s="1227"/>
      <c r="V1262" s="1111"/>
      <c r="W1262" s="1111"/>
      <c r="X1262" s="1111"/>
      <c r="Y1262" s="1111"/>
      <c r="Z1262" s="1111"/>
      <c r="AA1262" s="1111"/>
      <c r="AB1262" s="1230">
        <v>0</v>
      </c>
      <c r="AC1262" s="1230"/>
      <c r="AD1262" s="1230"/>
      <c r="AE1262" s="1230"/>
      <c r="AF1262" s="1230"/>
      <c r="AG1262" s="1230"/>
      <c r="AH1262" s="1230"/>
      <c r="AI1262" s="1230"/>
      <c r="AJ1262" s="1230">
        <v>0</v>
      </c>
      <c r="AK1262" s="1230"/>
      <c r="AL1262" s="1230"/>
      <c r="AM1262" s="1230"/>
      <c r="AN1262" s="1230"/>
      <c r="AO1262" s="1230"/>
      <c r="AP1262" s="1230"/>
      <c r="AQ1262" s="1230"/>
      <c r="AR1262" s="1230"/>
      <c r="AS1262" s="1230"/>
      <c r="AT1262" s="1230"/>
      <c r="AU1262" s="1230">
        <v>0</v>
      </c>
      <c r="AV1262" s="1230"/>
      <c r="AW1262" s="1230"/>
      <c r="AX1262" s="1230"/>
      <c r="AY1262" s="1230"/>
      <c r="AZ1262" s="1230"/>
      <c r="BA1262" s="1230"/>
      <c r="BB1262" s="1230"/>
      <c r="BC1262" s="1227">
        <v>1155.92</v>
      </c>
      <c r="BD1262" s="1227"/>
      <c r="BE1262" s="1227"/>
      <c r="BF1262" s="1227"/>
    </row>
    <row r="1263" spans="1:58" ht="24.95" customHeight="1">
      <c r="A1263" s="1228" t="s">
        <v>6979</v>
      </c>
      <c r="B1263" s="1228"/>
      <c r="C1263" s="1228"/>
      <c r="D1263" s="1228"/>
      <c r="E1263" s="1228"/>
      <c r="F1263" s="1228"/>
      <c r="G1263" s="1228"/>
      <c r="H1263" s="1228"/>
      <c r="I1263" s="1228"/>
      <c r="J1263" s="1228"/>
      <c r="K1263" s="1228"/>
      <c r="L1263" s="1228"/>
      <c r="M1263" s="1228"/>
      <c r="N1263" s="1111"/>
      <c r="O1263" s="1111"/>
      <c r="P1263" s="1111"/>
      <c r="Q1263" s="1111"/>
      <c r="R1263" s="1111"/>
      <c r="S1263" s="1111"/>
      <c r="T1263" s="1111"/>
      <c r="U1263" s="1111"/>
      <c r="V1263" s="1111"/>
      <c r="W1263" s="1111"/>
      <c r="X1263" s="1111"/>
      <c r="Y1263" s="1111"/>
      <c r="Z1263" s="1111"/>
      <c r="AA1263" s="1111"/>
      <c r="AB1263" s="1111"/>
      <c r="AC1263" s="1111"/>
      <c r="AD1263" s="1111"/>
      <c r="AE1263" s="1111"/>
      <c r="AF1263" s="1111"/>
      <c r="AG1263" s="1111"/>
      <c r="AH1263" s="1111"/>
      <c r="AI1263" s="1111"/>
      <c r="AJ1263" s="1111"/>
      <c r="AK1263" s="1111"/>
      <c r="AL1263" s="1111"/>
      <c r="AM1263" s="1111"/>
      <c r="AN1263" s="1111"/>
      <c r="AO1263" s="1111"/>
      <c r="AP1263" s="1111"/>
      <c r="AQ1263" s="1111"/>
      <c r="AR1263" s="1111"/>
      <c r="AS1263" s="1111"/>
      <c r="AT1263" s="1111"/>
      <c r="AU1263" s="1111"/>
      <c r="AV1263" s="1111"/>
      <c r="AW1263" s="1111"/>
      <c r="AX1263" s="1111"/>
      <c r="AY1263" s="1111"/>
      <c r="AZ1263" s="1111"/>
      <c r="BA1263" s="1111"/>
      <c r="BB1263" s="1111"/>
      <c r="BC1263" s="1111"/>
      <c r="BD1263" s="1111"/>
      <c r="BE1263" s="1111"/>
      <c r="BF1263" s="1111"/>
    </row>
    <row r="1264" spans="1:58" ht="14.1" customHeight="1">
      <c r="A1264" s="1222" t="s">
        <v>6980</v>
      </c>
      <c r="B1264" s="1222"/>
      <c r="C1264" s="1222"/>
      <c r="D1264" s="1222"/>
      <c r="E1264" s="1222"/>
      <c r="F1264" s="1222"/>
      <c r="G1264" s="1222"/>
      <c r="H1264" s="1222"/>
      <c r="I1264" s="1222"/>
      <c r="J1264" s="1222"/>
      <c r="K1264" s="1222"/>
      <c r="L1264" s="1222"/>
      <c r="M1264" s="1222"/>
      <c r="N1264" s="1223">
        <v>397.06</v>
      </c>
      <c r="O1264" s="1223"/>
      <c r="P1264" s="1223"/>
      <c r="Q1264" s="1223"/>
      <c r="R1264" s="1223"/>
      <c r="S1264" s="1223"/>
      <c r="T1264" s="1223"/>
      <c r="U1264" s="1223"/>
      <c r="V1264" s="1226">
        <v>397.06</v>
      </c>
      <c r="W1264" s="1226"/>
      <c r="X1264" s="1226"/>
      <c r="Y1264" s="1226"/>
      <c r="Z1264" s="1226"/>
      <c r="AA1264" s="1226"/>
      <c r="AB1264" s="1111"/>
      <c r="AC1264" s="1111"/>
      <c r="AD1264" s="1111"/>
      <c r="AE1264" s="1111"/>
      <c r="AF1264" s="1111"/>
      <c r="AG1264" s="1111"/>
      <c r="AH1264" s="1111"/>
      <c r="AI1264" s="1111"/>
      <c r="AJ1264" s="1111"/>
      <c r="AK1264" s="1111"/>
      <c r="AL1264" s="1111"/>
      <c r="AM1264" s="1111"/>
      <c r="AN1264" s="1111"/>
      <c r="AO1264" s="1111"/>
      <c r="AP1264" s="1111"/>
      <c r="AQ1264" s="1111"/>
      <c r="AR1264" s="1111"/>
      <c r="AS1264" s="1111"/>
      <c r="AT1264" s="1111"/>
      <c r="AU1264" s="1111"/>
      <c r="AV1264" s="1111"/>
      <c r="AW1264" s="1111"/>
      <c r="AX1264" s="1111"/>
      <c r="AY1264" s="1111"/>
      <c r="AZ1264" s="1111"/>
      <c r="BA1264" s="1111"/>
      <c r="BB1264" s="1111"/>
      <c r="BC1264" s="1223">
        <v>397.06</v>
      </c>
      <c r="BD1264" s="1223"/>
      <c r="BE1264" s="1223"/>
      <c r="BF1264" s="1223"/>
    </row>
    <row r="1265" spans="1:58" ht="9.9499999999999993" customHeight="1">
      <c r="A1265" s="1222" t="s">
        <v>6981</v>
      </c>
      <c r="B1265" s="1222"/>
      <c r="C1265" s="1222"/>
      <c r="D1265" s="1222"/>
      <c r="E1265" s="1222"/>
      <c r="F1265" s="1222"/>
      <c r="G1265" s="1222"/>
      <c r="H1265" s="1222"/>
      <c r="I1265" s="1222"/>
      <c r="J1265" s="1222"/>
      <c r="K1265" s="1222"/>
      <c r="L1265" s="1222"/>
      <c r="M1265" s="1222"/>
      <c r="N1265" s="1223">
        <v>596.23</v>
      </c>
      <c r="O1265" s="1223"/>
      <c r="P1265" s="1223"/>
      <c r="Q1265" s="1223"/>
      <c r="R1265" s="1223"/>
      <c r="S1265" s="1223"/>
      <c r="T1265" s="1223"/>
      <c r="U1265" s="1223"/>
      <c r="V1265" s="1226">
        <v>993.29</v>
      </c>
      <c r="W1265" s="1226"/>
      <c r="X1265" s="1226"/>
      <c r="Y1265" s="1226"/>
      <c r="Z1265" s="1226"/>
      <c r="AA1265" s="1226"/>
      <c r="AB1265" s="1111"/>
      <c r="AC1265" s="1111"/>
      <c r="AD1265" s="1111"/>
      <c r="AE1265" s="1111"/>
      <c r="AF1265" s="1111"/>
      <c r="AG1265" s="1111"/>
      <c r="AH1265" s="1111"/>
      <c r="AI1265" s="1111"/>
      <c r="AJ1265" s="1111"/>
      <c r="AK1265" s="1111"/>
      <c r="AL1265" s="1111"/>
      <c r="AM1265" s="1111"/>
      <c r="AN1265" s="1111"/>
      <c r="AO1265" s="1111"/>
      <c r="AP1265" s="1111"/>
      <c r="AQ1265" s="1111"/>
      <c r="AR1265" s="1111"/>
      <c r="AS1265" s="1111"/>
      <c r="AT1265" s="1111"/>
      <c r="AU1265" s="1111"/>
      <c r="AV1265" s="1111"/>
      <c r="AW1265" s="1111"/>
      <c r="AX1265" s="1111"/>
      <c r="AY1265" s="1111"/>
      <c r="AZ1265" s="1111"/>
      <c r="BA1265" s="1111"/>
      <c r="BB1265" s="1111"/>
      <c r="BC1265" s="1223">
        <v>596.23</v>
      </c>
      <c r="BD1265" s="1223"/>
      <c r="BE1265" s="1223"/>
      <c r="BF1265" s="1223"/>
    </row>
    <row r="1266" spans="1:58" ht="9.9499999999999993" customHeight="1">
      <c r="A1266" s="1222" t="s">
        <v>6982</v>
      </c>
      <c r="B1266" s="1222"/>
      <c r="C1266" s="1222"/>
      <c r="D1266" s="1222"/>
      <c r="E1266" s="1222"/>
      <c r="F1266" s="1222"/>
      <c r="G1266" s="1222"/>
      <c r="H1266" s="1222"/>
      <c r="I1266" s="1222"/>
      <c r="J1266" s="1222"/>
      <c r="K1266" s="1222"/>
      <c r="L1266" s="1222"/>
      <c r="M1266" s="1222"/>
      <c r="N1266" s="1223">
        <v>672.48</v>
      </c>
      <c r="O1266" s="1223"/>
      <c r="P1266" s="1223"/>
      <c r="Q1266" s="1223"/>
      <c r="R1266" s="1223"/>
      <c r="S1266" s="1223"/>
      <c r="T1266" s="1223"/>
      <c r="U1266" s="1223"/>
      <c r="V1266" s="1220">
        <v>1665.77</v>
      </c>
      <c r="W1266" s="1220"/>
      <c r="X1266" s="1220"/>
      <c r="Y1266" s="1220"/>
      <c r="Z1266" s="1220"/>
      <c r="AA1266" s="1220"/>
      <c r="AB1266" s="1111"/>
      <c r="AC1266" s="1111"/>
      <c r="AD1266" s="1111"/>
      <c r="AE1266" s="1111"/>
      <c r="AF1266" s="1111"/>
      <c r="AG1266" s="1111"/>
      <c r="AH1266" s="1111"/>
      <c r="AI1266" s="1111"/>
      <c r="AJ1266" s="1111"/>
      <c r="AK1266" s="1111"/>
      <c r="AL1266" s="1111"/>
      <c r="AM1266" s="1111"/>
      <c r="AN1266" s="1111"/>
      <c r="AO1266" s="1111"/>
      <c r="AP1266" s="1111"/>
      <c r="AQ1266" s="1111"/>
      <c r="AR1266" s="1111"/>
      <c r="AS1266" s="1111"/>
      <c r="AT1266" s="1111"/>
      <c r="AU1266" s="1111"/>
      <c r="AV1266" s="1111"/>
      <c r="AW1266" s="1111"/>
      <c r="AX1266" s="1111"/>
      <c r="AY1266" s="1111"/>
      <c r="AZ1266" s="1111"/>
      <c r="BA1266" s="1111"/>
      <c r="BB1266" s="1111"/>
      <c r="BC1266" s="1223">
        <v>672.48</v>
      </c>
      <c r="BD1266" s="1223"/>
      <c r="BE1266" s="1223"/>
      <c r="BF1266" s="1223"/>
    </row>
    <row r="1267" spans="1:58" ht="14.1" customHeight="1">
      <c r="A1267" s="1222" t="s">
        <v>6983</v>
      </c>
      <c r="B1267" s="1222"/>
      <c r="C1267" s="1222"/>
      <c r="D1267" s="1222"/>
      <c r="E1267" s="1222"/>
      <c r="F1267" s="1222"/>
      <c r="G1267" s="1222"/>
      <c r="H1267" s="1222"/>
      <c r="I1267" s="1222"/>
      <c r="J1267" s="1222"/>
      <c r="K1267" s="1222"/>
      <c r="L1267" s="1222"/>
      <c r="M1267" s="1222"/>
      <c r="N1267" s="1223">
        <v>641.9</v>
      </c>
      <c r="O1267" s="1223"/>
      <c r="P1267" s="1223"/>
      <c r="Q1267" s="1223"/>
      <c r="R1267" s="1223"/>
      <c r="S1267" s="1223"/>
      <c r="T1267" s="1223"/>
      <c r="U1267" s="1223"/>
      <c r="V1267" s="1220">
        <v>2307.67</v>
      </c>
      <c r="W1267" s="1220"/>
      <c r="X1267" s="1220"/>
      <c r="Y1267" s="1220"/>
      <c r="Z1267" s="1220"/>
      <c r="AA1267" s="1220"/>
      <c r="AB1267" s="1111"/>
      <c r="AC1267" s="1111"/>
      <c r="AD1267" s="1111"/>
      <c r="AE1267" s="1111"/>
      <c r="AF1267" s="1111"/>
      <c r="AG1267" s="1111"/>
      <c r="AH1267" s="1111"/>
      <c r="AI1267" s="1111"/>
      <c r="AJ1267" s="1111"/>
      <c r="AK1267" s="1111"/>
      <c r="AL1267" s="1111"/>
      <c r="AM1267" s="1111"/>
      <c r="AN1267" s="1111"/>
      <c r="AO1267" s="1111"/>
      <c r="AP1267" s="1111"/>
      <c r="AQ1267" s="1111"/>
      <c r="AR1267" s="1111"/>
      <c r="AS1267" s="1111"/>
      <c r="AT1267" s="1111"/>
      <c r="AU1267" s="1111"/>
      <c r="AV1267" s="1111"/>
      <c r="AW1267" s="1111"/>
      <c r="AX1267" s="1111"/>
      <c r="AY1267" s="1111"/>
      <c r="AZ1267" s="1111"/>
      <c r="BA1267" s="1111"/>
      <c r="BB1267" s="1111"/>
      <c r="BC1267" s="1223">
        <v>641.9</v>
      </c>
      <c r="BD1267" s="1223"/>
      <c r="BE1267" s="1223"/>
      <c r="BF1267" s="1223"/>
    </row>
    <row r="1268" spans="1:58" ht="20.100000000000001" customHeight="1">
      <c r="A1268" s="1229" t="s">
        <v>6984</v>
      </c>
      <c r="B1268" s="1229"/>
      <c r="C1268" s="1229"/>
      <c r="D1268" s="1229"/>
      <c r="E1268" s="1229"/>
      <c r="F1268" s="1229"/>
      <c r="G1268" s="1229"/>
      <c r="H1268" s="1229"/>
      <c r="I1268" s="1229"/>
      <c r="J1268" s="1229"/>
      <c r="K1268" s="1229"/>
      <c r="L1268" s="1229"/>
      <c r="M1268" s="1229"/>
      <c r="N1268" s="1227">
        <v>2307.67</v>
      </c>
      <c r="O1268" s="1227"/>
      <c r="P1268" s="1227"/>
      <c r="Q1268" s="1227"/>
      <c r="R1268" s="1227"/>
      <c r="S1268" s="1227"/>
      <c r="T1268" s="1227"/>
      <c r="U1268" s="1227"/>
      <c r="V1268" s="1111"/>
      <c r="W1268" s="1111"/>
      <c r="X1268" s="1111"/>
      <c r="Y1268" s="1111"/>
      <c r="Z1268" s="1111"/>
      <c r="AA1268" s="1111"/>
      <c r="AB1268" s="1230">
        <v>0</v>
      </c>
      <c r="AC1268" s="1230"/>
      <c r="AD1268" s="1230"/>
      <c r="AE1268" s="1230"/>
      <c r="AF1268" s="1230"/>
      <c r="AG1268" s="1230"/>
      <c r="AH1268" s="1230"/>
      <c r="AI1268" s="1230"/>
      <c r="AJ1268" s="1230">
        <v>0</v>
      </c>
      <c r="AK1268" s="1230"/>
      <c r="AL1268" s="1230"/>
      <c r="AM1268" s="1230"/>
      <c r="AN1268" s="1230"/>
      <c r="AO1268" s="1230"/>
      <c r="AP1268" s="1230"/>
      <c r="AQ1268" s="1230"/>
      <c r="AR1268" s="1230"/>
      <c r="AS1268" s="1230"/>
      <c r="AT1268" s="1230"/>
      <c r="AU1268" s="1230">
        <v>0</v>
      </c>
      <c r="AV1268" s="1230"/>
      <c r="AW1268" s="1230"/>
      <c r="AX1268" s="1230"/>
      <c r="AY1268" s="1230"/>
      <c r="AZ1268" s="1230"/>
      <c r="BA1268" s="1230"/>
      <c r="BB1268" s="1230"/>
      <c r="BC1268" s="1227">
        <v>2307.67</v>
      </c>
      <c r="BD1268" s="1227"/>
      <c r="BE1268" s="1227"/>
      <c r="BF1268" s="1227"/>
    </row>
    <row r="1269" spans="1:58" ht="14.1" customHeight="1">
      <c r="A1269" s="1013" t="s">
        <v>6985</v>
      </c>
    </row>
    <row r="1270" spans="1:58" ht="14.1" customHeight="1">
      <c r="A1270" s="1221">
        <v>43232</v>
      </c>
      <c r="B1270" s="1221"/>
      <c r="C1270" s="1221"/>
      <c r="D1270" s="1222" t="s">
        <v>6986</v>
      </c>
      <c r="E1270" s="1222"/>
      <c r="F1270" s="1222"/>
      <c r="G1270" s="1223">
        <v>704.91</v>
      </c>
      <c r="H1270" s="1223"/>
      <c r="I1270" s="1223"/>
      <c r="J1270" s="1223"/>
      <c r="K1270" s="1223"/>
      <c r="L1270" s="1223"/>
      <c r="M1270" s="1223"/>
      <c r="N1270" s="1223"/>
      <c r="O1270" s="1223">
        <v>704.91</v>
      </c>
      <c r="P1270" s="1223"/>
      <c r="Q1270" s="1223"/>
      <c r="R1270" s="1223"/>
      <c r="S1270" s="1223"/>
      <c r="T1270" s="1223"/>
      <c r="U1270" s="1223"/>
      <c r="V1270" s="1223">
        <v>704.91</v>
      </c>
      <c r="W1270" s="1223"/>
      <c r="X1270" s="1223"/>
      <c r="Y1270" s="1223"/>
      <c r="Z1270" s="1223"/>
      <c r="AA1270" s="1223"/>
      <c r="AB1270" s="1223"/>
      <c r="AC1270" s="1223"/>
      <c r="AD1270" s="1223"/>
      <c r="AE1270" s="1223"/>
      <c r="AF1270" s="1223"/>
      <c r="AG1270" s="1223"/>
      <c r="AH1270" s="1223"/>
      <c r="AI1270" s="1223"/>
      <c r="AJ1270" s="1223"/>
      <c r="AK1270" s="1223"/>
      <c r="AL1270" s="1223"/>
      <c r="AM1270" s="1225">
        <v>704.91</v>
      </c>
      <c r="AN1270" s="1225"/>
      <c r="AO1270" s="1225"/>
      <c r="AP1270" s="1225"/>
      <c r="AQ1270" s="1225"/>
      <c r="AR1270" s="1225"/>
      <c r="AS1270" s="1225"/>
      <c r="AT1270" s="1225"/>
      <c r="AU1270" s="1225"/>
      <c r="AV1270" s="1225"/>
      <c r="AW1270" s="1225"/>
      <c r="AX1270" s="1225"/>
      <c r="AY1270" s="1225"/>
      <c r="AZ1270" s="1225"/>
      <c r="BA1270" s="1225"/>
      <c r="BB1270" s="1225"/>
      <c r="BC1270" s="1225"/>
      <c r="BD1270" s="1225"/>
      <c r="BE1270" s="1225"/>
      <c r="BF1270" s="1225"/>
    </row>
    <row r="1271" spans="1:58" ht="9.9499999999999993" customHeight="1">
      <c r="A1271" s="1221">
        <v>43232</v>
      </c>
      <c r="B1271" s="1221"/>
      <c r="C1271" s="1221"/>
      <c r="D1271" s="1222" t="s">
        <v>6987</v>
      </c>
      <c r="E1271" s="1222"/>
      <c r="F1271" s="1222"/>
      <c r="G1271" s="1223">
        <v>234.97</v>
      </c>
      <c r="H1271" s="1223"/>
      <c r="I1271" s="1223"/>
      <c r="J1271" s="1223"/>
      <c r="K1271" s="1223"/>
      <c r="L1271" s="1223"/>
      <c r="M1271" s="1223"/>
      <c r="N1271" s="1223"/>
      <c r="O1271" s="1223">
        <v>234.97</v>
      </c>
      <c r="P1271" s="1223"/>
      <c r="Q1271" s="1223"/>
      <c r="R1271" s="1223"/>
      <c r="S1271" s="1223"/>
      <c r="T1271" s="1223"/>
      <c r="U1271" s="1223"/>
      <c r="V1271" s="1223">
        <v>939.88</v>
      </c>
      <c r="W1271" s="1223"/>
      <c r="X1271" s="1223"/>
      <c r="Y1271" s="1223"/>
      <c r="Z1271" s="1223"/>
      <c r="AA1271" s="1223"/>
      <c r="AB1271" s="1223"/>
      <c r="AC1271" s="1223"/>
      <c r="AD1271" s="1223"/>
      <c r="AE1271" s="1223"/>
      <c r="AF1271" s="1223"/>
      <c r="AG1271" s="1223"/>
      <c r="AH1271" s="1223"/>
      <c r="AI1271" s="1223"/>
      <c r="AJ1271" s="1223"/>
      <c r="AK1271" s="1223"/>
      <c r="AL1271" s="1223"/>
      <c r="AM1271" s="1225">
        <v>234.97</v>
      </c>
      <c r="AN1271" s="1225"/>
      <c r="AO1271" s="1225"/>
      <c r="AP1271" s="1225"/>
      <c r="AQ1271" s="1225"/>
      <c r="AR1271" s="1225"/>
      <c r="AS1271" s="1225"/>
      <c r="AT1271" s="1225"/>
      <c r="AU1271" s="1225"/>
      <c r="AV1271" s="1225"/>
      <c r="AW1271" s="1225"/>
      <c r="AX1271" s="1225"/>
      <c r="AY1271" s="1225"/>
      <c r="AZ1271" s="1225"/>
      <c r="BA1271" s="1225"/>
      <c r="BB1271" s="1225"/>
      <c r="BC1271" s="1225"/>
      <c r="BD1271" s="1225"/>
      <c r="BE1271" s="1225"/>
      <c r="BF1271" s="1225"/>
    </row>
    <row r="1272" spans="1:58" ht="9" customHeight="1">
      <c r="A1272" s="1221">
        <v>43232</v>
      </c>
      <c r="B1272" s="1221"/>
      <c r="C1272" s="1221"/>
      <c r="D1272" s="1222" t="s">
        <v>6988</v>
      </c>
      <c r="E1272" s="1222"/>
      <c r="F1272" s="1222"/>
      <c r="G1272" s="1223">
        <v>117.48</v>
      </c>
      <c r="H1272" s="1223"/>
      <c r="I1272" s="1223"/>
      <c r="J1272" s="1223"/>
      <c r="K1272" s="1223"/>
      <c r="L1272" s="1223"/>
      <c r="M1272" s="1223"/>
      <c r="N1272" s="1223"/>
      <c r="O1272" s="1223">
        <v>117.48</v>
      </c>
      <c r="P1272" s="1223"/>
      <c r="Q1272" s="1223"/>
      <c r="R1272" s="1223"/>
      <c r="S1272" s="1223"/>
      <c r="T1272" s="1223"/>
      <c r="U1272" s="1223"/>
      <c r="V1272" s="1220">
        <v>1057.3599999999999</v>
      </c>
      <c r="W1272" s="1220"/>
      <c r="X1272" s="1220"/>
      <c r="Y1272" s="1220"/>
      <c r="Z1272" s="1220"/>
      <c r="AA1272" s="1220"/>
      <c r="AB1272" s="1220"/>
      <c r="AC1272" s="1220"/>
      <c r="AD1272" s="1220"/>
      <c r="AE1272" s="1220"/>
      <c r="AF1272" s="1220"/>
      <c r="AG1272" s="1220"/>
      <c r="AH1272" s="1220"/>
      <c r="AI1272" s="1220"/>
      <c r="AJ1272" s="1220"/>
      <c r="AK1272" s="1220"/>
      <c r="AL1272" s="1220"/>
      <c r="AM1272" s="1225">
        <v>117.48</v>
      </c>
      <c r="AN1272" s="1225"/>
      <c r="AO1272" s="1225"/>
      <c r="AP1272" s="1225"/>
      <c r="AQ1272" s="1225"/>
      <c r="AR1272" s="1225"/>
      <c r="AS1272" s="1225"/>
      <c r="AT1272" s="1225"/>
      <c r="AU1272" s="1225"/>
      <c r="AV1272" s="1225"/>
      <c r="AW1272" s="1225"/>
      <c r="AX1272" s="1225"/>
      <c r="AY1272" s="1225"/>
      <c r="AZ1272" s="1225"/>
      <c r="BA1272" s="1225"/>
      <c r="BB1272" s="1225"/>
      <c r="BC1272" s="1225"/>
      <c r="BD1272" s="1225"/>
      <c r="BE1272" s="1225"/>
      <c r="BF1272" s="1225"/>
    </row>
    <row r="1273" spans="1:58" ht="9.9499999999999993" customHeight="1">
      <c r="A1273" s="1221">
        <v>43232</v>
      </c>
      <c r="B1273" s="1221"/>
      <c r="C1273" s="1221"/>
      <c r="D1273" s="1222" t="s">
        <v>6989</v>
      </c>
      <c r="E1273" s="1222"/>
      <c r="F1273" s="1222"/>
      <c r="G1273" s="1223">
        <v>29.37</v>
      </c>
      <c r="H1273" s="1223"/>
      <c r="I1273" s="1223"/>
      <c r="J1273" s="1223"/>
      <c r="K1273" s="1223"/>
      <c r="L1273" s="1223"/>
      <c r="M1273" s="1223"/>
      <c r="N1273" s="1223"/>
      <c r="O1273" s="1223">
        <v>29.37</v>
      </c>
      <c r="P1273" s="1223"/>
      <c r="Q1273" s="1223"/>
      <c r="R1273" s="1223"/>
      <c r="S1273" s="1223"/>
      <c r="T1273" s="1223"/>
      <c r="U1273" s="1223"/>
      <c r="V1273" s="1220">
        <v>1086.73</v>
      </c>
      <c r="W1273" s="1220"/>
      <c r="X1273" s="1220"/>
      <c r="Y1273" s="1220"/>
      <c r="Z1273" s="1220"/>
      <c r="AA1273" s="1220"/>
      <c r="AB1273" s="1220"/>
      <c r="AC1273" s="1220"/>
      <c r="AD1273" s="1220"/>
      <c r="AE1273" s="1220"/>
      <c r="AF1273" s="1220"/>
      <c r="AG1273" s="1220"/>
      <c r="AH1273" s="1220"/>
      <c r="AI1273" s="1220"/>
      <c r="AJ1273" s="1220"/>
      <c r="AK1273" s="1220"/>
      <c r="AL1273" s="1220"/>
      <c r="AM1273" s="1225">
        <v>29.37</v>
      </c>
      <c r="AN1273" s="1225"/>
      <c r="AO1273" s="1225"/>
      <c r="AP1273" s="1225"/>
      <c r="AQ1273" s="1225"/>
      <c r="AR1273" s="1225"/>
      <c r="AS1273" s="1225"/>
      <c r="AT1273" s="1225"/>
      <c r="AU1273" s="1225"/>
      <c r="AV1273" s="1225"/>
      <c r="AW1273" s="1225"/>
      <c r="AX1273" s="1225"/>
      <c r="AY1273" s="1225"/>
      <c r="AZ1273" s="1225"/>
      <c r="BA1273" s="1225"/>
      <c r="BB1273" s="1225"/>
      <c r="BC1273" s="1225"/>
      <c r="BD1273" s="1225"/>
      <c r="BE1273" s="1225"/>
      <c r="BF1273" s="1225"/>
    </row>
    <row r="1274" spans="1:58" ht="9.9499999999999993" customHeight="1">
      <c r="A1274" s="1221">
        <v>43232</v>
      </c>
      <c r="B1274" s="1221"/>
      <c r="C1274" s="1221"/>
      <c r="D1274" s="1222" t="s">
        <v>6990</v>
      </c>
      <c r="E1274" s="1222"/>
      <c r="F1274" s="1222"/>
      <c r="G1274" s="1223">
        <v>122.17</v>
      </c>
      <c r="H1274" s="1223"/>
      <c r="I1274" s="1223"/>
      <c r="J1274" s="1223"/>
      <c r="K1274" s="1223"/>
      <c r="L1274" s="1223"/>
      <c r="M1274" s="1223"/>
      <c r="N1274" s="1223"/>
      <c r="O1274" s="1223">
        <v>122.17</v>
      </c>
      <c r="P1274" s="1223"/>
      <c r="Q1274" s="1223"/>
      <c r="R1274" s="1223"/>
      <c r="S1274" s="1223"/>
      <c r="T1274" s="1223"/>
      <c r="U1274" s="1223"/>
      <c r="V1274" s="1220">
        <v>1208.9000000000001</v>
      </c>
      <c r="W1274" s="1220"/>
      <c r="X1274" s="1220"/>
      <c r="Y1274" s="1220"/>
      <c r="Z1274" s="1220"/>
      <c r="AA1274" s="1220"/>
      <c r="AB1274" s="1220"/>
      <c r="AC1274" s="1220"/>
      <c r="AD1274" s="1220"/>
      <c r="AE1274" s="1220"/>
      <c r="AF1274" s="1220"/>
      <c r="AG1274" s="1220"/>
      <c r="AH1274" s="1220"/>
      <c r="AI1274" s="1220"/>
      <c r="AJ1274" s="1220"/>
      <c r="AK1274" s="1220"/>
      <c r="AL1274" s="1220"/>
      <c r="AM1274" s="1225">
        <v>122.17</v>
      </c>
      <c r="AN1274" s="1225"/>
      <c r="AO1274" s="1225"/>
      <c r="AP1274" s="1225"/>
      <c r="AQ1274" s="1225"/>
      <c r="AR1274" s="1225"/>
      <c r="AS1274" s="1225"/>
      <c r="AT1274" s="1225"/>
      <c r="AU1274" s="1225"/>
      <c r="AV1274" s="1225"/>
      <c r="AW1274" s="1225"/>
      <c r="AX1274" s="1225"/>
      <c r="AY1274" s="1225"/>
      <c r="AZ1274" s="1225"/>
      <c r="BA1274" s="1225"/>
      <c r="BB1274" s="1225"/>
      <c r="BC1274" s="1225"/>
      <c r="BD1274" s="1225"/>
      <c r="BE1274" s="1225"/>
      <c r="BF1274" s="1225"/>
    </row>
    <row r="1275" spans="1:58" ht="9.9499999999999993" customHeight="1">
      <c r="A1275" s="1221">
        <v>43232</v>
      </c>
      <c r="B1275" s="1221"/>
      <c r="C1275" s="1221"/>
      <c r="D1275" s="1222" t="s">
        <v>6991</v>
      </c>
      <c r="E1275" s="1222"/>
      <c r="F1275" s="1222"/>
      <c r="G1275" s="1223">
        <v>158.80000000000001</v>
      </c>
      <c r="H1275" s="1223"/>
      <c r="I1275" s="1223"/>
      <c r="J1275" s="1223"/>
      <c r="K1275" s="1223"/>
      <c r="L1275" s="1223"/>
      <c r="M1275" s="1223"/>
      <c r="N1275" s="1223"/>
      <c r="O1275" s="1223">
        <v>158.80000000000001</v>
      </c>
      <c r="P1275" s="1223"/>
      <c r="Q1275" s="1223"/>
      <c r="R1275" s="1223"/>
      <c r="S1275" s="1223"/>
      <c r="T1275" s="1223"/>
      <c r="U1275" s="1223"/>
      <c r="V1275" s="1220">
        <v>1367.7</v>
      </c>
      <c r="W1275" s="1220"/>
      <c r="X1275" s="1220"/>
      <c r="Y1275" s="1220"/>
      <c r="Z1275" s="1220"/>
      <c r="AA1275" s="1220"/>
      <c r="AB1275" s="1220"/>
      <c r="AC1275" s="1220"/>
      <c r="AD1275" s="1220"/>
      <c r="AE1275" s="1220"/>
      <c r="AF1275" s="1220"/>
      <c r="AG1275" s="1220"/>
      <c r="AH1275" s="1220"/>
      <c r="AI1275" s="1220"/>
      <c r="AJ1275" s="1220"/>
      <c r="AK1275" s="1220"/>
      <c r="AL1275" s="1220"/>
      <c r="AM1275" s="1225">
        <v>158.80000000000001</v>
      </c>
      <c r="AN1275" s="1225"/>
      <c r="AO1275" s="1225"/>
      <c r="AP1275" s="1225"/>
      <c r="AQ1275" s="1225"/>
      <c r="AR1275" s="1225"/>
      <c r="AS1275" s="1225"/>
      <c r="AT1275" s="1225"/>
      <c r="AU1275" s="1225"/>
      <c r="AV1275" s="1225"/>
      <c r="AW1275" s="1225"/>
      <c r="AX1275" s="1225"/>
      <c r="AY1275" s="1225"/>
      <c r="AZ1275" s="1225"/>
      <c r="BA1275" s="1225"/>
      <c r="BB1275" s="1225"/>
      <c r="BC1275" s="1225"/>
      <c r="BD1275" s="1225"/>
      <c r="BE1275" s="1225"/>
      <c r="BF1275" s="1225"/>
    </row>
    <row r="1276" spans="1:58" ht="14.1" customHeight="1">
      <c r="A1276" s="1221">
        <v>43232</v>
      </c>
      <c r="B1276" s="1221"/>
      <c r="C1276" s="1221"/>
      <c r="D1276" s="1222" t="s">
        <v>6992</v>
      </c>
      <c r="E1276" s="1222"/>
      <c r="F1276" s="1222"/>
      <c r="G1276" s="1223">
        <v>127.04</v>
      </c>
      <c r="H1276" s="1223"/>
      <c r="I1276" s="1223"/>
      <c r="J1276" s="1223"/>
      <c r="K1276" s="1223"/>
      <c r="L1276" s="1223"/>
      <c r="M1276" s="1223"/>
      <c r="N1276" s="1223"/>
      <c r="O1276" s="1223">
        <v>127.04</v>
      </c>
      <c r="P1276" s="1223"/>
      <c r="Q1276" s="1223"/>
      <c r="R1276" s="1223"/>
      <c r="S1276" s="1223"/>
      <c r="T1276" s="1223"/>
      <c r="U1276" s="1223"/>
      <c r="V1276" s="1220">
        <v>1494.74</v>
      </c>
      <c r="W1276" s="1220"/>
      <c r="X1276" s="1220"/>
      <c r="Y1276" s="1220"/>
      <c r="Z1276" s="1220"/>
      <c r="AA1276" s="1220"/>
      <c r="AB1276" s="1220"/>
      <c r="AC1276" s="1220"/>
      <c r="AD1276" s="1220"/>
      <c r="AE1276" s="1220"/>
      <c r="AF1276" s="1220"/>
      <c r="AG1276" s="1220"/>
      <c r="AH1276" s="1220"/>
      <c r="AI1276" s="1220"/>
      <c r="AJ1276" s="1220"/>
      <c r="AK1276" s="1220"/>
      <c r="AL1276" s="1220"/>
      <c r="AM1276" s="1225">
        <v>127.04</v>
      </c>
      <c r="AN1276" s="1225"/>
      <c r="AO1276" s="1225"/>
      <c r="AP1276" s="1225"/>
      <c r="AQ1276" s="1225"/>
      <c r="AR1276" s="1225"/>
      <c r="AS1276" s="1225"/>
      <c r="AT1276" s="1225"/>
      <c r="AU1276" s="1225"/>
      <c r="AV1276" s="1225"/>
      <c r="AW1276" s="1225"/>
      <c r="AX1276" s="1225"/>
      <c r="AY1276" s="1225"/>
      <c r="AZ1276" s="1225"/>
      <c r="BA1276" s="1225"/>
      <c r="BB1276" s="1225"/>
      <c r="BC1276" s="1225"/>
      <c r="BD1276" s="1225"/>
      <c r="BE1276" s="1225"/>
      <c r="BF1276" s="1225"/>
    </row>
    <row r="1277" spans="1:58" ht="14.1" customHeight="1">
      <c r="A1277" s="1013" t="s">
        <v>6993</v>
      </c>
    </row>
    <row r="1278" spans="1:58" ht="14.1" customHeight="1">
      <c r="A1278" s="1013" t="s">
        <v>6994</v>
      </c>
    </row>
    <row r="1279" spans="1:58" ht="14.1" customHeight="1">
      <c r="A1279" s="1221">
        <v>43232</v>
      </c>
      <c r="B1279" s="1221"/>
      <c r="C1279" s="1221"/>
      <c r="D1279" s="1222" t="s">
        <v>6995</v>
      </c>
      <c r="E1279" s="1222"/>
      <c r="F1279" s="1222"/>
      <c r="G1279" s="1222"/>
      <c r="H1279" s="1223">
        <v>74.819999999999993</v>
      </c>
      <c r="I1279" s="1223"/>
      <c r="J1279" s="1223"/>
      <c r="K1279" s="1223"/>
      <c r="L1279" s="1223"/>
      <c r="M1279" s="1223"/>
      <c r="N1279" s="1223"/>
      <c r="O1279" s="1223"/>
      <c r="P1279" s="1223">
        <v>74.819999999999993</v>
      </c>
      <c r="Q1279" s="1223"/>
      <c r="R1279" s="1223"/>
      <c r="S1279" s="1223"/>
      <c r="T1279" s="1223"/>
      <c r="U1279" s="1223"/>
      <c r="V1279" s="1223">
        <v>74.819999999999993</v>
      </c>
      <c r="W1279" s="1223"/>
      <c r="X1279" s="1223"/>
      <c r="Y1279" s="1223"/>
      <c r="Z1279" s="1223"/>
      <c r="AA1279" s="1223"/>
      <c r="AB1279" s="1223"/>
      <c r="AC1279" s="1223"/>
      <c r="AD1279" s="1223"/>
      <c r="AE1279" s="1223"/>
      <c r="AF1279" s="1223"/>
      <c r="AG1279" s="1223"/>
      <c r="AH1279" s="1223"/>
      <c r="AI1279" s="1223"/>
      <c r="AJ1279" s="1223"/>
      <c r="AK1279" s="1223"/>
      <c r="AL1279" s="1223"/>
      <c r="AM1279" s="1223"/>
      <c r="AN1279" s="1225">
        <v>74.819999999999993</v>
      </c>
      <c r="AO1279" s="1225"/>
      <c r="AP1279" s="1225"/>
      <c r="AQ1279" s="1225"/>
      <c r="AR1279" s="1225"/>
      <c r="AS1279" s="1225"/>
      <c r="AT1279" s="1225"/>
      <c r="AU1279" s="1225"/>
      <c r="AV1279" s="1225"/>
      <c r="AW1279" s="1225"/>
      <c r="AX1279" s="1225"/>
      <c r="AY1279" s="1225"/>
      <c r="AZ1279" s="1225"/>
      <c r="BA1279" s="1225"/>
      <c r="BB1279" s="1225"/>
      <c r="BC1279" s="1225"/>
      <c r="BD1279" s="1225"/>
      <c r="BE1279" s="1225"/>
      <c r="BF1279" s="1225"/>
    </row>
    <row r="1280" spans="1:58" ht="9.9499999999999993" customHeight="1">
      <c r="A1280" s="1221">
        <v>43232</v>
      </c>
      <c r="B1280" s="1221"/>
      <c r="C1280" s="1221"/>
      <c r="D1280" s="1222" t="s">
        <v>6996</v>
      </c>
      <c r="E1280" s="1222"/>
      <c r="F1280" s="1222"/>
      <c r="G1280" s="1222"/>
      <c r="H1280" s="1223">
        <v>74.819999999999993</v>
      </c>
      <c r="I1280" s="1223"/>
      <c r="J1280" s="1223"/>
      <c r="K1280" s="1223"/>
      <c r="L1280" s="1223"/>
      <c r="M1280" s="1223"/>
      <c r="N1280" s="1223"/>
      <c r="O1280" s="1223"/>
      <c r="P1280" s="1223">
        <v>74.819999999999993</v>
      </c>
      <c r="Q1280" s="1223"/>
      <c r="R1280" s="1223"/>
      <c r="S1280" s="1223"/>
      <c r="T1280" s="1223"/>
      <c r="U1280" s="1223"/>
      <c r="V1280" s="1223">
        <v>149.63999999999999</v>
      </c>
      <c r="W1280" s="1223"/>
      <c r="X1280" s="1223"/>
      <c r="Y1280" s="1223"/>
      <c r="Z1280" s="1223"/>
      <c r="AA1280" s="1223"/>
      <c r="AB1280" s="1223"/>
      <c r="AC1280" s="1223"/>
      <c r="AD1280" s="1223"/>
      <c r="AE1280" s="1223"/>
      <c r="AF1280" s="1223"/>
      <c r="AG1280" s="1223"/>
      <c r="AH1280" s="1223"/>
      <c r="AI1280" s="1223"/>
      <c r="AJ1280" s="1223"/>
      <c r="AK1280" s="1223"/>
      <c r="AL1280" s="1223"/>
      <c r="AM1280" s="1223"/>
      <c r="AN1280" s="1225">
        <v>74.819999999999993</v>
      </c>
      <c r="AO1280" s="1225"/>
      <c r="AP1280" s="1225"/>
      <c r="AQ1280" s="1225"/>
      <c r="AR1280" s="1225"/>
      <c r="AS1280" s="1225"/>
      <c r="AT1280" s="1225"/>
      <c r="AU1280" s="1225"/>
      <c r="AV1280" s="1225"/>
      <c r="AW1280" s="1225"/>
      <c r="AX1280" s="1225"/>
      <c r="AY1280" s="1225"/>
      <c r="AZ1280" s="1225"/>
      <c r="BA1280" s="1225"/>
      <c r="BB1280" s="1225"/>
      <c r="BC1280" s="1225"/>
      <c r="BD1280" s="1225"/>
      <c r="BE1280" s="1225"/>
      <c r="BF1280" s="1225"/>
    </row>
    <row r="1281" spans="1:58" ht="9.9499999999999993" customHeight="1">
      <c r="A1281" s="1221">
        <v>43232</v>
      </c>
      <c r="B1281" s="1221"/>
      <c r="C1281" s="1221"/>
      <c r="D1281" s="1222" t="s">
        <v>6997</v>
      </c>
      <c r="E1281" s="1222"/>
      <c r="F1281" s="1222"/>
      <c r="G1281" s="1222"/>
      <c r="H1281" s="1223">
        <v>77.8</v>
      </c>
      <c r="I1281" s="1223"/>
      <c r="J1281" s="1223"/>
      <c r="K1281" s="1223"/>
      <c r="L1281" s="1223"/>
      <c r="M1281" s="1223"/>
      <c r="N1281" s="1223"/>
      <c r="O1281" s="1223"/>
      <c r="P1281" s="1223">
        <v>77.8</v>
      </c>
      <c r="Q1281" s="1223"/>
      <c r="R1281" s="1223"/>
      <c r="S1281" s="1223"/>
      <c r="T1281" s="1223"/>
      <c r="U1281" s="1223"/>
      <c r="V1281" s="1223">
        <v>227.44</v>
      </c>
      <c r="W1281" s="1223"/>
      <c r="X1281" s="1223"/>
      <c r="Y1281" s="1223"/>
      <c r="Z1281" s="1223"/>
      <c r="AA1281" s="1223"/>
      <c r="AB1281" s="1223"/>
      <c r="AC1281" s="1223"/>
      <c r="AD1281" s="1223"/>
      <c r="AE1281" s="1223"/>
      <c r="AF1281" s="1223"/>
      <c r="AG1281" s="1223"/>
      <c r="AH1281" s="1223"/>
      <c r="AI1281" s="1223"/>
      <c r="AJ1281" s="1223"/>
      <c r="AK1281" s="1223"/>
      <c r="AL1281" s="1223"/>
      <c r="AM1281" s="1223"/>
      <c r="AN1281" s="1225">
        <v>77.8</v>
      </c>
      <c r="AO1281" s="1225"/>
      <c r="AP1281" s="1225"/>
      <c r="AQ1281" s="1225"/>
      <c r="AR1281" s="1225"/>
      <c r="AS1281" s="1225"/>
      <c r="AT1281" s="1225"/>
      <c r="AU1281" s="1225"/>
      <c r="AV1281" s="1225"/>
      <c r="AW1281" s="1225"/>
      <c r="AX1281" s="1225"/>
      <c r="AY1281" s="1225"/>
      <c r="AZ1281" s="1225"/>
      <c r="BA1281" s="1225"/>
      <c r="BB1281" s="1225"/>
      <c r="BC1281" s="1225"/>
      <c r="BD1281" s="1225"/>
      <c r="BE1281" s="1225"/>
      <c r="BF1281" s="1225"/>
    </row>
    <row r="1282" spans="1:58" ht="9.9499999999999993" customHeight="1">
      <c r="A1282" s="1221">
        <v>43232</v>
      </c>
      <c r="B1282" s="1221"/>
      <c r="C1282" s="1221"/>
      <c r="D1282" s="1222" t="s">
        <v>6998</v>
      </c>
      <c r="E1282" s="1222"/>
      <c r="F1282" s="1222"/>
      <c r="G1282" s="1222"/>
      <c r="H1282" s="1223">
        <v>77.8</v>
      </c>
      <c r="I1282" s="1223"/>
      <c r="J1282" s="1223"/>
      <c r="K1282" s="1223"/>
      <c r="L1282" s="1223"/>
      <c r="M1282" s="1223"/>
      <c r="N1282" s="1223"/>
      <c r="O1282" s="1223"/>
      <c r="P1282" s="1223">
        <v>77.8</v>
      </c>
      <c r="Q1282" s="1223"/>
      <c r="R1282" s="1223"/>
      <c r="S1282" s="1223"/>
      <c r="T1282" s="1223"/>
      <c r="U1282" s="1223"/>
      <c r="V1282" s="1223">
        <v>305.24</v>
      </c>
      <c r="W1282" s="1223"/>
      <c r="X1282" s="1223"/>
      <c r="Y1282" s="1223"/>
      <c r="Z1282" s="1223"/>
      <c r="AA1282" s="1223"/>
      <c r="AB1282" s="1223"/>
      <c r="AC1282" s="1223"/>
      <c r="AD1282" s="1223"/>
      <c r="AE1282" s="1223"/>
      <c r="AF1282" s="1223"/>
      <c r="AG1282" s="1223"/>
      <c r="AH1282" s="1223"/>
      <c r="AI1282" s="1223"/>
      <c r="AJ1282" s="1223"/>
      <c r="AK1282" s="1223"/>
      <c r="AL1282" s="1223"/>
      <c r="AM1282" s="1223"/>
      <c r="AN1282" s="1225">
        <v>77.8</v>
      </c>
      <c r="AO1282" s="1225"/>
      <c r="AP1282" s="1225"/>
      <c r="AQ1282" s="1225"/>
      <c r="AR1282" s="1225"/>
      <c r="AS1282" s="1225"/>
      <c r="AT1282" s="1225"/>
      <c r="AU1282" s="1225"/>
      <c r="AV1282" s="1225"/>
      <c r="AW1282" s="1225"/>
      <c r="AX1282" s="1225"/>
      <c r="AY1282" s="1225"/>
      <c r="AZ1282" s="1225"/>
      <c r="BA1282" s="1225"/>
      <c r="BB1282" s="1225"/>
      <c r="BC1282" s="1225"/>
      <c r="BD1282" s="1225"/>
      <c r="BE1282" s="1225"/>
      <c r="BF1282" s="1225"/>
    </row>
    <row r="1283" spans="1:58" ht="9.9499999999999993" customHeight="1">
      <c r="A1283" s="1221">
        <v>43232</v>
      </c>
      <c r="B1283" s="1221"/>
      <c r="C1283" s="1221"/>
      <c r="D1283" s="1222" t="s">
        <v>6999</v>
      </c>
      <c r="E1283" s="1222"/>
      <c r="F1283" s="1222"/>
      <c r="G1283" s="1222"/>
      <c r="H1283" s="1223">
        <v>77.8</v>
      </c>
      <c r="I1283" s="1223"/>
      <c r="J1283" s="1223"/>
      <c r="K1283" s="1223"/>
      <c r="L1283" s="1223"/>
      <c r="M1283" s="1223"/>
      <c r="N1283" s="1223"/>
      <c r="O1283" s="1223"/>
      <c r="P1283" s="1223">
        <v>77.8</v>
      </c>
      <c r="Q1283" s="1223"/>
      <c r="R1283" s="1223"/>
      <c r="S1283" s="1223"/>
      <c r="T1283" s="1223"/>
      <c r="U1283" s="1223"/>
      <c r="V1283" s="1223">
        <v>383.04</v>
      </c>
      <c r="W1283" s="1223"/>
      <c r="X1283" s="1223"/>
      <c r="Y1283" s="1223"/>
      <c r="Z1283" s="1223"/>
      <c r="AA1283" s="1223"/>
      <c r="AB1283" s="1223"/>
      <c r="AC1283" s="1223"/>
      <c r="AD1283" s="1223"/>
      <c r="AE1283" s="1223"/>
      <c r="AF1283" s="1223"/>
      <c r="AG1283" s="1223"/>
      <c r="AH1283" s="1223"/>
      <c r="AI1283" s="1223"/>
      <c r="AJ1283" s="1223"/>
      <c r="AK1283" s="1223"/>
      <c r="AL1283" s="1223"/>
      <c r="AM1283" s="1223"/>
      <c r="AN1283" s="1225">
        <v>77.8</v>
      </c>
      <c r="AO1283" s="1225"/>
      <c r="AP1283" s="1225"/>
      <c r="AQ1283" s="1225"/>
      <c r="AR1283" s="1225"/>
      <c r="AS1283" s="1225"/>
      <c r="AT1283" s="1225"/>
      <c r="AU1283" s="1225"/>
      <c r="AV1283" s="1225"/>
      <c r="AW1283" s="1225"/>
      <c r="AX1283" s="1225"/>
      <c r="AY1283" s="1225"/>
      <c r="AZ1283" s="1225"/>
      <c r="BA1283" s="1225"/>
      <c r="BB1283" s="1225"/>
      <c r="BC1283" s="1225"/>
      <c r="BD1283" s="1225"/>
      <c r="BE1283" s="1225"/>
      <c r="BF1283" s="1225"/>
    </row>
    <row r="1284" spans="1:58" ht="14.1" customHeight="1">
      <c r="A1284" s="1221">
        <v>43232</v>
      </c>
      <c r="B1284" s="1221"/>
      <c r="C1284" s="1221"/>
      <c r="D1284" s="1222" t="s">
        <v>7000</v>
      </c>
      <c r="E1284" s="1222"/>
      <c r="F1284" s="1222"/>
      <c r="G1284" s="1222"/>
      <c r="H1284" s="1223">
        <v>77.8</v>
      </c>
      <c r="I1284" s="1223"/>
      <c r="J1284" s="1223"/>
      <c r="K1284" s="1223"/>
      <c r="L1284" s="1223"/>
      <c r="M1284" s="1223"/>
      <c r="N1284" s="1223"/>
      <c r="O1284" s="1223"/>
      <c r="P1284" s="1223">
        <v>77.8</v>
      </c>
      <c r="Q1284" s="1223"/>
      <c r="R1284" s="1223"/>
      <c r="S1284" s="1223"/>
      <c r="T1284" s="1223"/>
      <c r="U1284" s="1223"/>
      <c r="V1284" s="1223">
        <v>460.84</v>
      </c>
      <c r="W1284" s="1223"/>
      <c r="X1284" s="1223"/>
      <c r="Y1284" s="1223"/>
      <c r="Z1284" s="1223"/>
      <c r="AA1284" s="1223"/>
      <c r="AB1284" s="1223"/>
      <c r="AC1284" s="1223"/>
      <c r="AD1284" s="1223"/>
      <c r="AE1284" s="1223"/>
      <c r="AF1284" s="1223"/>
      <c r="AG1284" s="1223"/>
      <c r="AH1284" s="1223"/>
      <c r="AI1284" s="1223"/>
      <c r="AJ1284" s="1223"/>
      <c r="AK1284" s="1223"/>
      <c r="AL1284" s="1223"/>
      <c r="AM1284" s="1223"/>
      <c r="AN1284" s="1225">
        <v>77.8</v>
      </c>
      <c r="AO1284" s="1225"/>
      <c r="AP1284" s="1225"/>
      <c r="AQ1284" s="1225"/>
      <c r="AR1284" s="1225"/>
      <c r="AS1284" s="1225"/>
      <c r="AT1284" s="1225"/>
      <c r="AU1284" s="1225"/>
      <c r="AV1284" s="1225"/>
      <c r="AW1284" s="1225"/>
      <c r="AX1284" s="1225"/>
      <c r="AY1284" s="1225"/>
      <c r="AZ1284" s="1225"/>
      <c r="BA1284" s="1225"/>
      <c r="BB1284" s="1225"/>
      <c r="BC1284" s="1225"/>
      <c r="BD1284" s="1225"/>
      <c r="BE1284" s="1225"/>
      <c r="BF1284" s="1225"/>
    </row>
    <row r="1285" spans="1:58" ht="11.1" customHeight="1">
      <c r="A1285" s="1012" t="s">
        <v>5815</v>
      </c>
    </row>
    <row r="1286" spans="1:58" ht="14.1" customHeight="1">
      <c r="A1286" s="1221">
        <v>43232</v>
      </c>
      <c r="B1286" s="1221"/>
      <c r="C1286" s="1221"/>
      <c r="D1286" s="1222" t="s">
        <v>7001</v>
      </c>
      <c r="E1286" s="1222"/>
      <c r="F1286" s="1222"/>
      <c r="G1286" s="1223">
        <v>109.56</v>
      </c>
      <c r="H1286" s="1223"/>
      <c r="I1286" s="1223"/>
      <c r="J1286" s="1223"/>
      <c r="K1286" s="1223"/>
      <c r="L1286" s="1223"/>
      <c r="M1286" s="1223"/>
      <c r="N1286" s="1223"/>
      <c r="O1286" s="1223">
        <v>109.56</v>
      </c>
      <c r="P1286" s="1223"/>
      <c r="Q1286" s="1223"/>
      <c r="R1286" s="1223"/>
      <c r="S1286" s="1223"/>
      <c r="T1286" s="1223"/>
      <c r="U1286" s="1223"/>
      <c r="V1286" s="1223">
        <v>570.4</v>
      </c>
      <c r="W1286" s="1223"/>
      <c r="X1286" s="1223"/>
      <c r="Y1286" s="1223"/>
      <c r="Z1286" s="1223"/>
      <c r="AA1286" s="1223"/>
      <c r="AB1286" s="1223"/>
      <c r="AC1286" s="1223"/>
      <c r="AD1286" s="1223"/>
      <c r="AE1286" s="1223"/>
      <c r="AF1286" s="1223"/>
      <c r="AG1286" s="1223"/>
      <c r="AH1286" s="1223"/>
      <c r="AI1286" s="1223"/>
      <c r="AJ1286" s="1223"/>
      <c r="AK1286" s="1223"/>
      <c r="AL1286" s="1223"/>
      <c r="AM1286" s="1225">
        <v>109.56</v>
      </c>
      <c r="AN1286" s="1225"/>
      <c r="AO1286" s="1225"/>
      <c r="AP1286" s="1225"/>
      <c r="AQ1286" s="1225"/>
      <c r="AR1286" s="1225"/>
      <c r="AS1286" s="1225"/>
      <c r="AT1286" s="1225"/>
      <c r="AU1286" s="1225"/>
      <c r="AV1286" s="1225"/>
      <c r="AW1286" s="1225"/>
      <c r="AX1286" s="1225"/>
      <c r="AY1286" s="1225"/>
      <c r="AZ1286" s="1225"/>
      <c r="BA1286" s="1225"/>
      <c r="BB1286" s="1225"/>
      <c r="BC1286" s="1225"/>
      <c r="BD1286" s="1225"/>
      <c r="BE1286" s="1225"/>
      <c r="BF1286" s="1225"/>
    </row>
    <row r="1287" spans="1:58" ht="9.9499999999999993" customHeight="1">
      <c r="A1287" s="1221">
        <v>43232</v>
      </c>
      <c r="B1287" s="1221"/>
      <c r="C1287" s="1221"/>
      <c r="D1287" s="1222" t="s">
        <v>7002</v>
      </c>
      <c r="E1287" s="1222"/>
      <c r="F1287" s="1222"/>
      <c r="G1287" s="1223">
        <v>129.4</v>
      </c>
      <c r="H1287" s="1223"/>
      <c r="I1287" s="1223"/>
      <c r="J1287" s="1223"/>
      <c r="K1287" s="1223"/>
      <c r="L1287" s="1223"/>
      <c r="M1287" s="1223"/>
      <c r="N1287" s="1223"/>
      <c r="O1287" s="1223">
        <v>129.4</v>
      </c>
      <c r="P1287" s="1223"/>
      <c r="Q1287" s="1223"/>
      <c r="R1287" s="1223"/>
      <c r="S1287" s="1223"/>
      <c r="T1287" s="1223"/>
      <c r="U1287" s="1223"/>
      <c r="V1287" s="1223">
        <v>699.8</v>
      </c>
      <c r="W1287" s="1223"/>
      <c r="X1287" s="1223"/>
      <c r="Y1287" s="1223"/>
      <c r="Z1287" s="1223"/>
      <c r="AA1287" s="1223"/>
      <c r="AB1287" s="1223"/>
      <c r="AC1287" s="1223"/>
      <c r="AD1287" s="1223"/>
      <c r="AE1287" s="1223"/>
      <c r="AF1287" s="1223"/>
      <c r="AG1287" s="1223"/>
      <c r="AH1287" s="1223"/>
      <c r="AI1287" s="1223"/>
      <c r="AJ1287" s="1223"/>
      <c r="AK1287" s="1223"/>
      <c r="AL1287" s="1223"/>
      <c r="AM1287" s="1225">
        <v>129.4</v>
      </c>
      <c r="AN1287" s="1225"/>
      <c r="AO1287" s="1225"/>
      <c r="AP1287" s="1225"/>
      <c r="AQ1287" s="1225"/>
      <c r="AR1287" s="1225"/>
      <c r="AS1287" s="1225"/>
      <c r="AT1287" s="1225"/>
      <c r="AU1287" s="1225"/>
      <c r="AV1287" s="1225"/>
      <c r="AW1287" s="1225"/>
      <c r="AX1287" s="1225"/>
      <c r="AY1287" s="1225"/>
      <c r="AZ1287" s="1225"/>
      <c r="BA1287" s="1225"/>
      <c r="BB1287" s="1225"/>
      <c r="BC1287" s="1225"/>
      <c r="BD1287" s="1225"/>
      <c r="BE1287" s="1225"/>
      <c r="BF1287" s="1225"/>
    </row>
    <row r="1288" spans="1:58" ht="14.1" customHeight="1">
      <c r="A1288" s="1221">
        <v>43232</v>
      </c>
      <c r="B1288" s="1221"/>
      <c r="C1288" s="1221"/>
      <c r="D1288" s="1222" t="s">
        <v>7003</v>
      </c>
      <c r="E1288" s="1222"/>
      <c r="F1288" s="1222"/>
      <c r="G1288" s="1223">
        <v>231.15</v>
      </c>
      <c r="H1288" s="1223"/>
      <c r="I1288" s="1223"/>
      <c r="J1288" s="1223"/>
      <c r="K1288" s="1223"/>
      <c r="L1288" s="1223"/>
      <c r="M1288" s="1223"/>
      <c r="N1288" s="1223"/>
      <c r="O1288" s="1223">
        <v>231.15</v>
      </c>
      <c r="P1288" s="1223"/>
      <c r="Q1288" s="1223"/>
      <c r="R1288" s="1223"/>
      <c r="S1288" s="1223"/>
      <c r="T1288" s="1223"/>
      <c r="U1288" s="1223"/>
      <c r="V1288" s="1223">
        <v>930.95</v>
      </c>
      <c r="W1288" s="1223"/>
      <c r="X1288" s="1223"/>
      <c r="Y1288" s="1223"/>
      <c r="Z1288" s="1223"/>
      <c r="AA1288" s="1223"/>
      <c r="AB1288" s="1223"/>
      <c r="AC1288" s="1223"/>
      <c r="AD1288" s="1223"/>
      <c r="AE1288" s="1223"/>
      <c r="AF1288" s="1223"/>
      <c r="AG1288" s="1223"/>
      <c r="AH1288" s="1223"/>
      <c r="AI1288" s="1223"/>
      <c r="AJ1288" s="1223"/>
      <c r="AK1288" s="1223"/>
      <c r="AL1288" s="1223"/>
      <c r="AM1288" s="1225">
        <v>231.15</v>
      </c>
      <c r="AN1288" s="1225"/>
      <c r="AO1288" s="1225"/>
      <c r="AP1288" s="1225"/>
      <c r="AQ1288" s="1225"/>
      <c r="AR1288" s="1225"/>
      <c r="AS1288" s="1225"/>
      <c r="AT1288" s="1225"/>
      <c r="AU1288" s="1225"/>
      <c r="AV1288" s="1225"/>
      <c r="AW1288" s="1225"/>
      <c r="AX1288" s="1225"/>
      <c r="AY1288" s="1225"/>
      <c r="AZ1288" s="1225"/>
      <c r="BA1288" s="1225"/>
      <c r="BB1288" s="1225"/>
      <c r="BC1288" s="1225"/>
      <c r="BD1288" s="1225"/>
      <c r="BE1288" s="1225"/>
      <c r="BF1288" s="1225"/>
    </row>
    <row r="1289" spans="1:58" ht="14.1" customHeight="1">
      <c r="A1289" s="1013" t="s">
        <v>7004</v>
      </c>
    </row>
    <row r="1290" spans="1:58" ht="14.1" customHeight="1">
      <c r="A1290" s="1013" t="s">
        <v>7005</v>
      </c>
    </row>
    <row r="1291" spans="1:58" ht="14.1" customHeight="1">
      <c r="A1291" s="1221">
        <v>43983</v>
      </c>
      <c r="B1291" s="1221"/>
      <c r="C1291" s="1221"/>
      <c r="D1291" s="1222" t="s">
        <v>7006</v>
      </c>
      <c r="E1291" s="1222"/>
      <c r="F1291" s="1220">
        <v>13728.99</v>
      </c>
      <c r="G1291" s="1220"/>
      <c r="H1291" s="1220"/>
      <c r="I1291" s="1220"/>
      <c r="J1291" s="1220"/>
      <c r="K1291" s="1220"/>
      <c r="L1291" s="1220"/>
      <c r="M1291" s="1220"/>
      <c r="N1291" s="1220">
        <v>13728.99</v>
      </c>
      <c r="O1291" s="1220"/>
      <c r="P1291" s="1220"/>
      <c r="Q1291" s="1220"/>
      <c r="R1291" s="1220"/>
      <c r="S1291" s="1220"/>
      <c r="T1291" s="1220"/>
      <c r="U1291" s="1220">
        <v>13728.99</v>
      </c>
      <c r="V1291" s="1220"/>
      <c r="W1291" s="1220"/>
      <c r="X1291" s="1220"/>
      <c r="Y1291" s="1220"/>
      <c r="Z1291" s="1220"/>
      <c r="AA1291" s="1220"/>
      <c r="AB1291" s="1220"/>
      <c r="AC1291" s="1220"/>
      <c r="AD1291" s="1220"/>
      <c r="AE1291" s="1220"/>
      <c r="AF1291" s="1220"/>
      <c r="AG1291" s="1220"/>
      <c r="AH1291" s="1220"/>
      <c r="AI1291" s="1111"/>
      <c r="AJ1291" s="1111"/>
      <c r="AK1291" s="1111"/>
      <c r="AL1291" s="1111"/>
      <c r="AM1291" s="1111"/>
      <c r="AN1291" s="1111"/>
      <c r="AO1291" s="1111"/>
      <c r="AP1291" s="1111"/>
      <c r="AQ1291" s="1111"/>
      <c r="AR1291" s="1111"/>
      <c r="AS1291" s="1111"/>
      <c r="AT1291" s="1111"/>
      <c r="AU1291" s="1111"/>
      <c r="AV1291" s="1111"/>
      <c r="AW1291" s="1111"/>
      <c r="AX1291" s="1111"/>
      <c r="AY1291" s="1111"/>
      <c r="AZ1291" s="1111"/>
      <c r="BA1291" s="1111"/>
      <c r="BB1291" s="1111"/>
      <c r="BC1291" s="1220">
        <v>13728.99</v>
      </c>
      <c r="BD1291" s="1220"/>
      <c r="BE1291" s="1220"/>
      <c r="BF1291" s="1220"/>
    </row>
    <row r="1292" spans="1:58" ht="14.1" customHeight="1">
      <c r="A1292" s="1221">
        <v>44013</v>
      </c>
      <c r="B1292" s="1221"/>
      <c r="C1292" s="1221"/>
      <c r="D1292" s="1222" t="s">
        <v>7007</v>
      </c>
      <c r="E1292" s="1222"/>
      <c r="F1292" s="1220">
        <v>14200.07</v>
      </c>
      <c r="G1292" s="1220"/>
      <c r="H1292" s="1220"/>
      <c r="I1292" s="1220"/>
      <c r="J1292" s="1220"/>
      <c r="K1292" s="1220"/>
      <c r="L1292" s="1220"/>
      <c r="M1292" s="1220"/>
      <c r="N1292" s="1220">
        <v>14200.07</v>
      </c>
      <c r="O1292" s="1220"/>
      <c r="P1292" s="1220"/>
      <c r="Q1292" s="1220"/>
      <c r="R1292" s="1220"/>
      <c r="S1292" s="1220"/>
      <c r="T1292" s="1220"/>
      <c r="U1292" s="1220">
        <v>27929.06</v>
      </c>
      <c r="V1292" s="1220"/>
      <c r="W1292" s="1220"/>
      <c r="X1292" s="1220"/>
      <c r="Y1292" s="1220"/>
      <c r="Z1292" s="1220"/>
      <c r="AA1292" s="1220"/>
      <c r="AB1292" s="1220"/>
      <c r="AC1292" s="1220"/>
      <c r="AD1292" s="1220"/>
      <c r="AE1292" s="1220"/>
      <c r="AF1292" s="1220"/>
      <c r="AG1292" s="1220"/>
      <c r="AH1292" s="1220"/>
      <c r="AI1292" s="1220">
        <v>14200.07</v>
      </c>
      <c r="AJ1292" s="1220"/>
      <c r="AK1292" s="1220"/>
      <c r="AL1292" s="1220"/>
      <c r="AM1292" s="1220"/>
      <c r="AN1292" s="1220"/>
      <c r="AO1292" s="1220"/>
      <c r="AP1292" s="1220"/>
      <c r="AQ1292" s="1220"/>
      <c r="AR1292" s="1220"/>
      <c r="AS1292" s="1220"/>
      <c r="AT1292" s="1220"/>
      <c r="AU1292" s="1220"/>
      <c r="AV1292" s="1220"/>
      <c r="AW1292" s="1220"/>
      <c r="AX1292" s="1220"/>
      <c r="AY1292" s="1220"/>
      <c r="AZ1292" s="1220"/>
      <c r="BA1292" s="1220"/>
      <c r="BB1292" s="1220"/>
      <c r="BC1292" s="1111"/>
      <c r="BD1292" s="1111"/>
      <c r="BE1292" s="1111"/>
      <c r="BF1292" s="1111"/>
    </row>
    <row r="1293" spans="1:58" ht="14.1" customHeight="1">
      <c r="A1293" s="1013" t="s">
        <v>7008</v>
      </c>
    </row>
    <row r="1294" spans="1:58" ht="14.1" customHeight="1">
      <c r="A1294" s="1013" t="s">
        <v>7009</v>
      </c>
    </row>
    <row r="1295" spans="1:58" ht="14.1" customHeight="1">
      <c r="A1295" s="1221">
        <v>43742</v>
      </c>
      <c r="B1295" s="1221"/>
      <c r="C1295" s="1221"/>
      <c r="D1295" s="1222" t="s">
        <v>7010</v>
      </c>
      <c r="E1295" s="1222"/>
      <c r="F1295" s="1220">
        <v>20384.2</v>
      </c>
      <c r="G1295" s="1220"/>
      <c r="H1295" s="1220"/>
      <c r="I1295" s="1220"/>
      <c r="J1295" s="1220"/>
      <c r="K1295" s="1220"/>
      <c r="L1295" s="1220"/>
      <c r="M1295" s="1220"/>
      <c r="N1295" s="1220">
        <v>20384.2</v>
      </c>
      <c r="O1295" s="1220"/>
      <c r="P1295" s="1220"/>
      <c r="Q1295" s="1220"/>
      <c r="R1295" s="1220"/>
      <c r="S1295" s="1220"/>
      <c r="T1295" s="1220"/>
      <c r="U1295" s="1220">
        <v>20384.2</v>
      </c>
      <c r="V1295" s="1220"/>
      <c r="W1295" s="1220"/>
      <c r="X1295" s="1220"/>
      <c r="Y1295" s="1220"/>
      <c r="Z1295" s="1220"/>
      <c r="AA1295" s="1220"/>
      <c r="AB1295" s="1220"/>
      <c r="AC1295" s="1220"/>
      <c r="AD1295" s="1220"/>
      <c r="AE1295" s="1220"/>
      <c r="AF1295" s="1220"/>
      <c r="AG1295" s="1220"/>
      <c r="AH1295" s="1220"/>
      <c r="AI1295" s="1111"/>
      <c r="AJ1295" s="1111"/>
      <c r="AK1295" s="1111"/>
      <c r="AL1295" s="1111"/>
      <c r="AM1295" s="1111"/>
      <c r="AN1295" s="1111"/>
      <c r="AO1295" s="1111"/>
      <c r="AP1295" s="1111"/>
      <c r="AQ1295" s="1111"/>
      <c r="AR1295" s="1111"/>
      <c r="AS1295" s="1111"/>
      <c r="AT1295" s="1111"/>
      <c r="AU1295" s="1111"/>
      <c r="AV1295" s="1111"/>
      <c r="AW1295" s="1111"/>
      <c r="AX1295" s="1111"/>
      <c r="AY1295" s="1111"/>
      <c r="AZ1295" s="1111"/>
      <c r="BA1295" s="1111"/>
      <c r="BB1295" s="1111"/>
      <c r="BC1295" s="1220">
        <v>20384.2</v>
      </c>
      <c r="BD1295" s="1220"/>
      <c r="BE1295" s="1220"/>
      <c r="BF1295" s="1220"/>
    </row>
    <row r="1296" spans="1:58" ht="9.9499999999999993" customHeight="1">
      <c r="A1296" s="1221">
        <v>43957</v>
      </c>
      <c r="B1296" s="1221"/>
      <c r="C1296" s="1221"/>
      <c r="D1296" s="1222" t="s">
        <v>7011</v>
      </c>
      <c r="E1296" s="1222"/>
      <c r="F1296" s="1220">
        <v>21166.12</v>
      </c>
      <c r="G1296" s="1220"/>
      <c r="H1296" s="1220"/>
      <c r="I1296" s="1220"/>
      <c r="J1296" s="1220"/>
      <c r="K1296" s="1220"/>
      <c r="L1296" s="1220"/>
      <c r="M1296" s="1220"/>
      <c r="N1296" s="1220">
        <v>21166.12</v>
      </c>
      <c r="O1296" s="1220"/>
      <c r="P1296" s="1220"/>
      <c r="Q1296" s="1220"/>
      <c r="R1296" s="1220"/>
      <c r="S1296" s="1220"/>
      <c r="T1296" s="1220"/>
      <c r="U1296" s="1220">
        <v>41550.32</v>
      </c>
      <c r="V1296" s="1220"/>
      <c r="W1296" s="1220"/>
      <c r="X1296" s="1220"/>
      <c r="Y1296" s="1220"/>
      <c r="Z1296" s="1220"/>
      <c r="AA1296" s="1220"/>
      <c r="AB1296" s="1220"/>
      <c r="AC1296" s="1220"/>
      <c r="AD1296" s="1220"/>
      <c r="AE1296" s="1220"/>
      <c r="AF1296" s="1220"/>
      <c r="AG1296" s="1220"/>
      <c r="AH1296" s="1220"/>
      <c r="AI1296" s="1111"/>
      <c r="AJ1296" s="1111"/>
      <c r="AK1296" s="1111"/>
      <c r="AL1296" s="1111"/>
      <c r="AM1296" s="1111"/>
      <c r="AN1296" s="1111"/>
      <c r="AO1296" s="1111"/>
      <c r="AP1296" s="1111"/>
      <c r="AQ1296" s="1111"/>
      <c r="AR1296" s="1111"/>
      <c r="AS1296" s="1111"/>
      <c r="AT1296" s="1111"/>
      <c r="AU1296" s="1111"/>
      <c r="AV1296" s="1111"/>
      <c r="AW1296" s="1111"/>
      <c r="AX1296" s="1111"/>
      <c r="AY1296" s="1111"/>
      <c r="AZ1296" s="1111"/>
      <c r="BA1296" s="1111"/>
      <c r="BB1296" s="1111"/>
      <c r="BC1296" s="1220">
        <v>21166.12</v>
      </c>
      <c r="BD1296" s="1220"/>
      <c r="BE1296" s="1220"/>
      <c r="BF1296" s="1220"/>
    </row>
    <row r="1297" spans="1:58" ht="9.9499999999999993" customHeight="1">
      <c r="A1297" s="1221">
        <v>43984</v>
      </c>
      <c r="B1297" s="1221"/>
      <c r="C1297" s="1221"/>
      <c r="D1297" s="1222" t="s">
        <v>7012</v>
      </c>
      <c r="E1297" s="1222"/>
      <c r="F1297" s="1220">
        <v>23799.31</v>
      </c>
      <c r="G1297" s="1220"/>
      <c r="H1297" s="1220"/>
      <c r="I1297" s="1220"/>
      <c r="J1297" s="1220"/>
      <c r="K1297" s="1220"/>
      <c r="L1297" s="1220"/>
      <c r="M1297" s="1220"/>
      <c r="N1297" s="1220">
        <v>23799.31</v>
      </c>
      <c r="O1297" s="1220"/>
      <c r="P1297" s="1220"/>
      <c r="Q1297" s="1220"/>
      <c r="R1297" s="1220"/>
      <c r="S1297" s="1220"/>
      <c r="T1297" s="1220"/>
      <c r="U1297" s="1220">
        <v>65349.63</v>
      </c>
      <c r="V1297" s="1220"/>
      <c r="W1297" s="1220"/>
      <c r="X1297" s="1220"/>
      <c r="Y1297" s="1220"/>
      <c r="Z1297" s="1220"/>
      <c r="AA1297" s="1220"/>
      <c r="AB1297" s="1220"/>
      <c r="AC1297" s="1220"/>
      <c r="AD1297" s="1220"/>
      <c r="AE1297" s="1220"/>
      <c r="AF1297" s="1220"/>
      <c r="AG1297" s="1220"/>
      <c r="AH1297" s="1220"/>
      <c r="AI1297" s="1111"/>
      <c r="AJ1297" s="1111"/>
      <c r="AK1297" s="1111"/>
      <c r="AL1297" s="1111"/>
      <c r="AM1297" s="1111"/>
      <c r="AN1297" s="1111"/>
      <c r="AO1297" s="1111"/>
      <c r="AP1297" s="1111"/>
      <c r="AQ1297" s="1111"/>
      <c r="AR1297" s="1111"/>
      <c r="AS1297" s="1111"/>
      <c r="AT1297" s="1111"/>
      <c r="AU1297" s="1111"/>
      <c r="AV1297" s="1111"/>
      <c r="AW1297" s="1111"/>
      <c r="AX1297" s="1111"/>
      <c r="AY1297" s="1111"/>
      <c r="AZ1297" s="1111"/>
      <c r="BA1297" s="1111"/>
      <c r="BB1297" s="1111"/>
      <c r="BC1297" s="1220">
        <v>23799.31</v>
      </c>
      <c r="BD1297" s="1220"/>
      <c r="BE1297" s="1220"/>
      <c r="BF1297" s="1220"/>
    </row>
    <row r="1298" spans="1:58" ht="14.1" customHeight="1">
      <c r="A1298" s="1221">
        <v>44018</v>
      </c>
      <c r="B1298" s="1221"/>
      <c r="C1298" s="1221"/>
      <c r="D1298" s="1222" t="s">
        <v>7013</v>
      </c>
      <c r="E1298" s="1222"/>
      <c r="F1298" s="1220">
        <v>46173.11</v>
      </c>
      <c r="G1298" s="1220"/>
      <c r="H1298" s="1220"/>
      <c r="I1298" s="1220"/>
      <c r="J1298" s="1220"/>
      <c r="K1298" s="1220"/>
      <c r="L1298" s="1220"/>
      <c r="M1298" s="1220"/>
      <c r="N1298" s="1220">
        <v>46173.11</v>
      </c>
      <c r="O1298" s="1220"/>
      <c r="P1298" s="1220"/>
      <c r="Q1298" s="1220"/>
      <c r="R1298" s="1220"/>
      <c r="S1298" s="1220"/>
      <c r="T1298" s="1220"/>
      <c r="U1298" s="1220">
        <v>111522.74</v>
      </c>
      <c r="V1298" s="1220"/>
      <c r="W1298" s="1220"/>
      <c r="X1298" s="1220"/>
      <c r="Y1298" s="1220"/>
      <c r="Z1298" s="1220"/>
      <c r="AA1298" s="1220"/>
      <c r="AB1298" s="1220"/>
      <c r="AC1298" s="1220"/>
      <c r="AD1298" s="1220"/>
      <c r="AE1298" s="1220"/>
      <c r="AF1298" s="1220"/>
      <c r="AG1298" s="1220"/>
      <c r="AH1298" s="1220"/>
      <c r="AI1298" s="1220">
        <v>46173.11</v>
      </c>
      <c r="AJ1298" s="1220"/>
      <c r="AK1298" s="1220"/>
      <c r="AL1298" s="1220"/>
      <c r="AM1298" s="1220"/>
      <c r="AN1298" s="1220"/>
      <c r="AO1298" s="1220"/>
      <c r="AP1298" s="1220"/>
      <c r="AQ1298" s="1220"/>
      <c r="AR1298" s="1220"/>
      <c r="AS1298" s="1220"/>
      <c r="AT1298" s="1220"/>
      <c r="AU1298" s="1220"/>
      <c r="AV1298" s="1220"/>
      <c r="AW1298" s="1220"/>
      <c r="AX1298" s="1220"/>
      <c r="AY1298" s="1220"/>
      <c r="AZ1298" s="1220"/>
      <c r="BA1298" s="1220"/>
      <c r="BB1298" s="1220"/>
      <c r="BC1298" s="1111"/>
      <c r="BD1298" s="1111"/>
      <c r="BE1298" s="1111"/>
      <c r="BF1298" s="1111"/>
    </row>
    <row r="1299" spans="1:58" ht="14.1" customHeight="1">
      <c r="A1299" s="1013" t="s">
        <v>7014</v>
      </c>
    </row>
    <row r="1300" spans="1:58" ht="14.1" customHeight="1">
      <c r="A1300" s="1013" t="s">
        <v>7015</v>
      </c>
    </row>
    <row r="1301" spans="1:58" ht="14.1" customHeight="1">
      <c r="A1301" s="1221">
        <v>43232</v>
      </c>
      <c r="B1301" s="1221"/>
      <c r="C1301" s="1221"/>
      <c r="D1301" s="1222" t="s">
        <v>7016</v>
      </c>
      <c r="E1301" s="1222"/>
      <c r="F1301" s="1222"/>
      <c r="G1301" s="1220">
        <v>1099.54</v>
      </c>
      <c r="H1301" s="1220"/>
      <c r="I1301" s="1220"/>
      <c r="J1301" s="1220"/>
      <c r="K1301" s="1220"/>
      <c r="L1301" s="1220"/>
      <c r="M1301" s="1220"/>
      <c r="N1301" s="1220"/>
      <c r="O1301" s="1220">
        <v>1099.54</v>
      </c>
      <c r="P1301" s="1220"/>
      <c r="Q1301" s="1220"/>
      <c r="R1301" s="1220"/>
      <c r="S1301" s="1220"/>
      <c r="T1301" s="1220"/>
      <c r="U1301" s="1220">
        <v>1099.54</v>
      </c>
      <c r="V1301" s="1220"/>
      <c r="W1301" s="1220"/>
      <c r="X1301" s="1220"/>
      <c r="Y1301" s="1220"/>
      <c r="Z1301" s="1220"/>
      <c r="AA1301" s="1220"/>
      <c r="AB1301" s="1220"/>
      <c r="AC1301" s="1220"/>
      <c r="AD1301" s="1220"/>
      <c r="AE1301" s="1220"/>
      <c r="AF1301" s="1220"/>
      <c r="AG1301" s="1220"/>
      <c r="AH1301" s="1220"/>
      <c r="AI1301" s="1220"/>
      <c r="AJ1301" s="1220"/>
      <c r="AK1301" s="1220"/>
      <c r="AL1301" s="1220"/>
      <c r="AM1301" s="1224">
        <v>1099.54</v>
      </c>
      <c r="AN1301" s="1224"/>
      <c r="AO1301" s="1224"/>
      <c r="AP1301" s="1224"/>
      <c r="AQ1301" s="1224"/>
      <c r="AR1301" s="1224"/>
      <c r="AS1301" s="1224"/>
      <c r="AT1301" s="1224"/>
      <c r="AU1301" s="1224"/>
      <c r="AV1301" s="1224"/>
      <c r="AW1301" s="1224"/>
      <c r="AX1301" s="1224"/>
      <c r="AY1301" s="1224"/>
      <c r="AZ1301" s="1224"/>
      <c r="BA1301" s="1224"/>
      <c r="BB1301" s="1224"/>
      <c r="BC1301" s="1224"/>
      <c r="BD1301" s="1224"/>
      <c r="BE1301" s="1224"/>
      <c r="BF1301" s="1224"/>
    </row>
    <row r="1302" spans="1:58" ht="9.9499999999999993" customHeight="1">
      <c r="A1302" s="1221">
        <v>43232</v>
      </c>
      <c r="B1302" s="1221"/>
      <c r="C1302" s="1221"/>
      <c r="D1302" s="1222" t="s">
        <v>7017</v>
      </c>
      <c r="E1302" s="1222"/>
      <c r="F1302" s="1222"/>
      <c r="G1302" s="1223">
        <v>305.27</v>
      </c>
      <c r="H1302" s="1223"/>
      <c r="I1302" s="1223"/>
      <c r="J1302" s="1223"/>
      <c r="K1302" s="1223"/>
      <c r="L1302" s="1223"/>
      <c r="M1302" s="1223"/>
      <c r="N1302" s="1223"/>
      <c r="O1302" s="1223">
        <v>305.27</v>
      </c>
      <c r="P1302" s="1223"/>
      <c r="Q1302" s="1223"/>
      <c r="R1302" s="1223"/>
      <c r="S1302" s="1223"/>
      <c r="T1302" s="1223"/>
      <c r="U1302" s="1220">
        <v>1404.81</v>
      </c>
      <c r="V1302" s="1220"/>
      <c r="W1302" s="1220"/>
      <c r="X1302" s="1220"/>
      <c r="Y1302" s="1220"/>
      <c r="Z1302" s="1220"/>
      <c r="AA1302" s="1220"/>
      <c r="AB1302" s="1220"/>
      <c r="AC1302" s="1220"/>
      <c r="AD1302" s="1220"/>
      <c r="AE1302" s="1220"/>
      <c r="AF1302" s="1220"/>
      <c r="AG1302" s="1220"/>
      <c r="AH1302" s="1220"/>
      <c r="AI1302" s="1220"/>
      <c r="AJ1302" s="1220"/>
      <c r="AK1302" s="1220"/>
      <c r="AL1302" s="1220"/>
      <c r="AM1302" s="1225">
        <v>305.27</v>
      </c>
      <c r="AN1302" s="1225"/>
      <c r="AO1302" s="1225"/>
      <c r="AP1302" s="1225"/>
      <c r="AQ1302" s="1225"/>
      <c r="AR1302" s="1225"/>
      <c r="AS1302" s="1225"/>
      <c r="AT1302" s="1225"/>
      <c r="AU1302" s="1225"/>
      <c r="AV1302" s="1225"/>
      <c r="AW1302" s="1225"/>
      <c r="AX1302" s="1225"/>
      <c r="AY1302" s="1225"/>
      <c r="AZ1302" s="1225"/>
      <c r="BA1302" s="1225"/>
      <c r="BB1302" s="1225"/>
      <c r="BC1302" s="1225"/>
      <c r="BD1302" s="1225"/>
      <c r="BE1302" s="1225"/>
      <c r="BF1302" s="1225"/>
    </row>
    <row r="1303" spans="1:58" ht="9.9499999999999993" customHeight="1">
      <c r="A1303" s="1221">
        <v>43232</v>
      </c>
      <c r="B1303" s="1221"/>
      <c r="C1303" s="1221"/>
      <c r="D1303" s="1222" t="s">
        <v>7018</v>
      </c>
      <c r="E1303" s="1222"/>
      <c r="F1303" s="1222"/>
      <c r="G1303" s="1220">
        <v>1051.47</v>
      </c>
      <c r="H1303" s="1220"/>
      <c r="I1303" s="1220"/>
      <c r="J1303" s="1220"/>
      <c r="K1303" s="1220"/>
      <c r="L1303" s="1220"/>
      <c r="M1303" s="1220"/>
      <c r="N1303" s="1220"/>
      <c r="O1303" s="1220">
        <v>1051.47</v>
      </c>
      <c r="P1303" s="1220"/>
      <c r="Q1303" s="1220"/>
      <c r="R1303" s="1220"/>
      <c r="S1303" s="1220"/>
      <c r="T1303" s="1220"/>
      <c r="U1303" s="1220">
        <v>2456.2800000000002</v>
      </c>
      <c r="V1303" s="1220"/>
      <c r="W1303" s="1220"/>
      <c r="X1303" s="1220"/>
      <c r="Y1303" s="1220"/>
      <c r="Z1303" s="1220"/>
      <c r="AA1303" s="1220"/>
      <c r="AB1303" s="1220"/>
      <c r="AC1303" s="1220"/>
      <c r="AD1303" s="1220"/>
      <c r="AE1303" s="1220"/>
      <c r="AF1303" s="1220"/>
      <c r="AG1303" s="1220"/>
      <c r="AH1303" s="1220"/>
      <c r="AI1303" s="1220"/>
      <c r="AJ1303" s="1220"/>
      <c r="AK1303" s="1220"/>
      <c r="AL1303" s="1220"/>
      <c r="AM1303" s="1224">
        <v>1051.47</v>
      </c>
      <c r="AN1303" s="1224"/>
      <c r="AO1303" s="1224"/>
      <c r="AP1303" s="1224"/>
      <c r="AQ1303" s="1224"/>
      <c r="AR1303" s="1224"/>
      <c r="AS1303" s="1224"/>
      <c r="AT1303" s="1224"/>
      <c r="AU1303" s="1224"/>
      <c r="AV1303" s="1224"/>
      <c r="AW1303" s="1224"/>
      <c r="AX1303" s="1224"/>
      <c r="AY1303" s="1224"/>
      <c r="AZ1303" s="1224"/>
      <c r="BA1303" s="1224"/>
      <c r="BB1303" s="1224"/>
      <c r="BC1303" s="1224"/>
      <c r="BD1303" s="1224"/>
      <c r="BE1303" s="1224"/>
      <c r="BF1303" s="1224"/>
    </row>
    <row r="1304" spans="1:58" ht="9.9499999999999993" customHeight="1">
      <c r="A1304" s="1221">
        <v>43383</v>
      </c>
      <c r="B1304" s="1221"/>
      <c r="C1304" s="1221"/>
      <c r="D1304" s="1222" t="s">
        <v>7019</v>
      </c>
      <c r="E1304" s="1222"/>
      <c r="F1304" s="1222"/>
      <c r="G1304" s="1220">
        <v>1695.92</v>
      </c>
      <c r="H1304" s="1220"/>
      <c r="I1304" s="1220"/>
      <c r="J1304" s="1220"/>
      <c r="K1304" s="1220"/>
      <c r="L1304" s="1220"/>
      <c r="M1304" s="1220"/>
      <c r="N1304" s="1220"/>
      <c r="O1304" s="1220">
        <v>1695.92</v>
      </c>
      <c r="P1304" s="1220"/>
      <c r="Q1304" s="1220"/>
      <c r="R1304" s="1220"/>
      <c r="S1304" s="1220"/>
      <c r="T1304" s="1220"/>
      <c r="U1304" s="1220">
        <v>4152.2</v>
      </c>
      <c r="V1304" s="1220"/>
      <c r="W1304" s="1220"/>
      <c r="X1304" s="1220"/>
      <c r="Y1304" s="1220"/>
      <c r="Z1304" s="1220"/>
      <c r="AA1304" s="1220"/>
      <c r="AB1304" s="1220"/>
      <c r="AC1304" s="1220"/>
      <c r="AD1304" s="1220"/>
      <c r="AE1304" s="1220"/>
      <c r="AF1304" s="1220"/>
      <c r="AG1304" s="1220"/>
      <c r="AH1304" s="1220"/>
      <c r="AI1304" s="1220"/>
      <c r="AJ1304" s="1220"/>
      <c r="AK1304" s="1220"/>
      <c r="AL1304" s="1220"/>
      <c r="AM1304" s="1224">
        <v>1695.92</v>
      </c>
      <c r="AN1304" s="1224"/>
      <c r="AO1304" s="1224"/>
      <c r="AP1304" s="1224"/>
      <c r="AQ1304" s="1224"/>
      <c r="AR1304" s="1224"/>
      <c r="AS1304" s="1224"/>
      <c r="AT1304" s="1224"/>
      <c r="AU1304" s="1224"/>
      <c r="AV1304" s="1224"/>
      <c r="AW1304" s="1224"/>
      <c r="AX1304" s="1224"/>
      <c r="AY1304" s="1224"/>
      <c r="AZ1304" s="1224"/>
      <c r="BA1304" s="1224"/>
      <c r="BB1304" s="1224"/>
      <c r="BC1304" s="1224"/>
      <c r="BD1304" s="1224"/>
      <c r="BE1304" s="1224"/>
      <c r="BF1304" s="1224"/>
    </row>
    <row r="1305" spans="1:58" ht="9.9499999999999993" customHeight="1">
      <c r="A1305" s="1221">
        <v>43412</v>
      </c>
      <c r="B1305" s="1221"/>
      <c r="C1305" s="1221"/>
      <c r="D1305" s="1222" t="s">
        <v>7020</v>
      </c>
      <c r="E1305" s="1222"/>
      <c r="F1305" s="1222"/>
      <c r="G1305" s="1220">
        <v>1424.57</v>
      </c>
      <c r="H1305" s="1220"/>
      <c r="I1305" s="1220"/>
      <c r="J1305" s="1220"/>
      <c r="K1305" s="1220"/>
      <c r="L1305" s="1220"/>
      <c r="M1305" s="1220"/>
      <c r="N1305" s="1220"/>
      <c r="O1305" s="1220">
        <v>1424.57</v>
      </c>
      <c r="P1305" s="1220"/>
      <c r="Q1305" s="1220"/>
      <c r="R1305" s="1220"/>
      <c r="S1305" s="1220"/>
      <c r="T1305" s="1220"/>
      <c r="U1305" s="1220">
        <v>5576.77</v>
      </c>
      <c r="V1305" s="1220"/>
      <c r="W1305" s="1220"/>
      <c r="X1305" s="1220"/>
      <c r="Y1305" s="1220"/>
      <c r="Z1305" s="1220"/>
      <c r="AA1305" s="1220"/>
      <c r="AB1305" s="1220"/>
      <c r="AC1305" s="1220"/>
      <c r="AD1305" s="1220"/>
      <c r="AE1305" s="1220"/>
      <c r="AF1305" s="1220"/>
      <c r="AG1305" s="1220"/>
      <c r="AH1305" s="1220"/>
      <c r="AI1305" s="1220"/>
      <c r="AJ1305" s="1220"/>
      <c r="AK1305" s="1220"/>
      <c r="AL1305" s="1220"/>
      <c r="AM1305" s="1224">
        <v>1424.57</v>
      </c>
      <c r="AN1305" s="1224"/>
      <c r="AO1305" s="1224"/>
      <c r="AP1305" s="1224"/>
      <c r="AQ1305" s="1224"/>
      <c r="AR1305" s="1224"/>
      <c r="AS1305" s="1224"/>
      <c r="AT1305" s="1224"/>
      <c r="AU1305" s="1224"/>
      <c r="AV1305" s="1224"/>
      <c r="AW1305" s="1224"/>
      <c r="AX1305" s="1224"/>
      <c r="AY1305" s="1224"/>
      <c r="AZ1305" s="1224"/>
      <c r="BA1305" s="1224"/>
      <c r="BB1305" s="1224"/>
      <c r="BC1305" s="1224"/>
      <c r="BD1305" s="1224"/>
      <c r="BE1305" s="1224"/>
      <c r="BF1305" s="1224"/>
    </row>
    <row r="1306" spans="1:58" ht="9.9499999999999993" customHeight="1">
      <c r="A1306" s="1221">
        <v>43504</v>
      </c>
      <c r="B1306" s="1221"/>
      <c r="C1306" s="1221"/>
      <c r="D1306" s="1222" t="s">
        <v>7021</v>
      </c>
      <c r="E1306" s="1222"/>
      <c r="F1306" s="1222"/>
      <c r="G1306" s="1220">
        <v>1617.68</v>
      </c>
      <c r="H1306" s="1220"/>
      <c r="I1306" s="1220"/>
      <c r="J1306" s="1220"/>
      <c r="K1306" s="1220"/>
      <c r="L1306" s="1220"/>
      <c r="M1306" s="1220"/>
      <c r="N1306" s="1220"/>
      <c r="O1306" s="1220">
        <v>1617.68</v>
      </c>
      <c r="P1306" s="1220"/>
      <c r="Q1306" s="1220"/>
      <c r="R1306" s="1220"/>
      <c r="S1306" s="1220"/>
      <c r="T1306" s="1220"/>
      <c r="U1306" s="1220">
        <v>7194.45</v>
      </c>
      <c r="V1306" s="1220"/>
      <c r="W1306" s="1220"/>
      <c r="X1306" s="1220"/>
      <c r="Y1306" s="1220"/>
      <c r="Z1306" s="1220"/>
      <c r="AA1306" s="1220"/>
      <c r="AB1306" s="1220"/>
      <c r="AC1306" s="1220"/>
      <c r="AD1306" s="1220"/>
      <c r="AE1306" s="1220"/>
      <c r="AF1306" s="1220"/>
      <c r="AG1306" s="1220"/>
      <c r="AH1306" s="1220"/>
      <c r="AI1306" s="1220"/>
      <c r="AJ1306" s="1220"/>
      <c r="AK1306" s="1220"/>
      <c r="AL1306" s="1220"/>
      <c r="AM1306" s="1224">
        <v>1617.68</v>
      </c>
      <c r="AN1306" s="1224"/>
      <c r="AO1306" s="1224"/>
      <c r="AP1306" s="1224"/>
      <c r="AQ1306" s="1224"/>
      <c r="AR1306" s="1224"/>
      <c r="AS1306" s="1224"/>
      <c r="AT1306" s="1224"/>
      <c r="AU1306" s="1224"/>
      <c r="AV1306" s="1224"/>
      <c r="AW1306" s="1224"/>
      <c r="AX1306" s="1224"/>
      <c r="AY1306" s="1224"/>
      <c r="AZ1306" s="1224"/>
      <c r="BA1306" s="1224"/>
      <c r="BB1306" s="1224"/>
      <c r="BC1306" s="1224"/>
      <c r="BD1306" s="1224"/>
      <c r="BE1306" s="1224"/>
      <c r="BF1306" s="1224"/>
    </row>
    <row r="1307" spans="1:58" ht="9.9499999999999993" customHeight="1">
      <c r="A1307" s="1221">
        <v>43529</v>
      </c>
      <c r="B1307" s="1221"/>
      <c r="C1307" s="1221"/>
      <c r="D1307" s="1222" t="s">
        <v>7022</v>
      </c>
      <c r="E1307" s="1222"/>
      <c r="F1307" s="1222"/>
      <c r="G1307" s="1220">
        <v>2839.92</v>
      </c>
      <c r="H1307" s="1220"/>
      <c r="I1307" s="1220"/>
      <c r="J1307" s="1220"/>
      <c r="K1307" s="1220"/>
      <c r="L1307" s="1220"/>
      <c r="M1307" s="1220"/>
      <c r="N1307" s="1220"/>
      <c r="O1307" s="1220">
        <v>2839.92</v>
      </c>
      <c r="P1307" s="1220"/>
      <c r="Q1307" s="1220"/>
      <c r="R1307" s="1220"/>
      <c r="S1307" s="1220"/>
      <c r="T1307" s="1220"/>
      <c r="U1307" s="1220">
        <v>10034.370000000001</v>
      </c>
      <c r="V1307" s="1220"/>
      <c r="W1307" s="1220"/>
      <c r="X1307" s="1220"/>
      <c r="Y1307" s="1220"/>
      <c r="Z1307" s="1220"/>
      <c r="AA1307" s="1220"/>
      <c r="AB1307" s="1220"/>
      <c r="AC1307" s="1220"/>
      <c r="AD1307" s="1220"/>
      <c r="AE1307" s="1220"/>
      <c r="AF1307" s="1220"/>
      <c r="AG1307" s="1220"/>
      <c r="AH1307" s="1220"/>
      <c r="AI1307" s="1220"/>
      <c r="AJ1307" s="1220"/>
      <c r="AK1307" s="1220"/>
      <c r="AL1307" s="1220"/>
      <c r="AM1307" s="1224">
        <v>2839.92</v>
      </c>
      <c r="AN1307" s="1224"/>
      <c r="AO1307" s="1224"/>
      <c r="AP1307" s="1224"/>
      <c r="AQ1307" s="1224"/>
      <c r="AR1307" s="1224"/>
      <c r="AS1307" s="1224"/>
      <c r="AT1307" s="1224"/>
      <c r="AU1307" s="1224"/>
      <c r="AV1307" s="1224"/>
      <c r="AW1307" s="1224"/>
      <c r="AX1307" s="1224"/>
      <c r="AY1307" s="1224"/>
      <c r="AZ1307" s="1224"/>
      <c r="BA1307" s="1224"/>
      <c r="BB1307" s="1224"/>
      <c r="BC1307" s="1224"/>
      <c r="BD1307" s="1224"/>
      <c r="BE1307" s="1224"/>
      <c r="BF1307" s="1224"/>
    </row>
    <row r="1308" spans="1:58" ht="9.9499999999999993" customHeight="1">
      <c r="A1308" s="1221">
        <v>43712</v>
      </c>
      <c r="B1308" s="1221"/>
      <c r="C1308" s="1221"/>
      <c r="D1308" s="1222" t="s">
        <v>7023</v>
      </c>
      <c r="E1308" s="1222"/>
      <c r="F1308" s="1222"/>
      <c r="G1308" s="1220">
        <v>1425.09</v>
      </c>
      <c r="H1308" s="1220"/>
      <c r="I1308" s="1220"/>
      <c r="J1308" s="1220"/>
      <c r="K1308" s="1220"/>
      <c r="L1308" s="1220"/>
      <c r="M1308" s="1220"/>
      <c r="N1308" s="1220"/>
      <c r="O1308" s="1220">
        <v>1425.09</v>
      </c>
      <c r="P1308" s="1220"/>
      <c r="Q1308" s="1220"/>
      <c r="R1308" s="1220"/>
      <c r="S1308" s="1220"/>
      <c r="T1308" s="1220"/>
      <c r="U1308" s="1220">
        <v>11459.46</v>
      </c>
      <c r="V1308" s="1220"/>
      <c r="W1308" s="1220"/>
      <c r="X1308" s="1220"/>
      <c r="Y1308" s="1220"/>
      <c r="Z1308" s="1220"/>
      <c r="AA1308" s="1220"/>
      <c r="AB1308" s="1220"/>
      <c r="AC1308" s="1220"/>
      <c r="AD1308" s="1220"/>
      <c r="AE1308" s="1220"/>
      <c r="AF1308" s="1220"/>
      <c r="AG1308" s="1220"/>
      <c r="AH1308" s="1220"/>
      <c r="AI1308" s="1220"/>
      <c r="AJ1308" s="1220"/>
      <c r="AK1308" s="1220"/>
      <c r="AL1308" s="1220"/>
      <c r="AM1308" s="1224">
        <v>1425.09</v>
      </c>
      <c r="AN1308" s="1224"/>
      <c r="AO1308" s="1224"/>
      <c r="AP1308" s="1224"/>
      <c r="AQ1308" s="1224"/>
      <c r="AR1308" s="1224"/>
      <c r="AS1308" s="1224"/>
      <c r="AT1308" s="1224"/>
      <c r="AU1308" s="1224"/>
      <c r="AV1308" s="1224"/>
      <c r="AW1308" s="1224"/>
      <c r="AX1308" s="1224"/>
      <c r="AY1308" s="1224"/>
      <c r="AZ1308" s="1224"/>
      <c r="BA1308" s="1224"/>
      <c r="BB1308" s="1224"/>
      <c r="BC1308" s="1224"/>
      <c r="BD1308" s="1224"/>
      <c r="BE1308" s="1224"/>
      <c r="BF1308" s="1224"/>
    </row>
    <row r="1309" spans="1:58" ht="14.1" customHeight="1">
      <c r="A1309" s="1221">
        <v>43893</v>
      </c>
      <c r="B1309" s="1221"/>
      <c r="C1309" s="1221"/>
      <c r="D1309" s="1222" t="s">
        <v>7024</v>
      </c>
      <c r="E1309" s="1222"/>
      <c r="F1309" s="1222"/>
      <c r="G1309" s="1220">
        <v>1207.8800000000001</v>
      </c>
      <c r="H1309" s="1220"/>
      <c r="I1309" s="1220"/>
      <c r="J1309" s="1220"/>
      <c r="K1309" s="1220"/>
      <c r="L1309" s="1220"/>
      <c r="M1309" s="1220"/>
      <c r="N1309" s="1220"/>
      <c r="O1309" s="1220">
        <v>1207.8800000000001</v>
      </c>
      <c r="P1309" s="1220"/>
      <c r="Q1309" s="1220"/>
      <c r="R1309" s="1220"/>
      <c r="S1309" s="1220"/>
      <c r="T1309" s="1220"/>
      <c r="U1309" s="1220">
        <v>12667.34</v>
      </c>
      <c r="V1309" s="1220"/>
      <c r="W1309" s="1220"/>
      <c r="X1309" s="1220"/>
      <c r="Y1309" s="1220"/>
      <c r="Z1309" s="1220"/>
      <c r="AA1309" s="1220"/>
      <c r="AB1309" s="1220"/>
      <c r="AC1309" s="1220"/>
      <c r="AD1309" s="1220"/>
      <c r="AE1309" s="1220"/>
      <c r="AF1309" s="1220"/>
      <c r="AG1309" s="1220"/>
      <c r="AH1309" s="1220"/>
      <c r="AI1309" s="1220"/>
      <c r="AJ1309" s="1220"/>
      <c r="AK1309" s="1220"/>
      <c r="AL1309" s="1220"/>
      <c r="AM1309" s="1224">
        <v>1207.8800000000001</v>
      </c>
      <c r="AN1309" s="1224"/>
      <c r="AO1309" s="1224"/>
      <c r="AP1309" s="1224"/>
      <c r="AQ1309" s="1224"/>
      <c r="AR1309" s="1224"/>
      <c r="AS1309" s="1224"/>
      <c r="AT1309" s="1224"/>
      <c r="AU1309" s="1224"/>
      <c r="AV1309" s="1224"/>
      <c r="AW1309" s="1224"/>
      <c r="AX1309" s="1224"/>
      <c r="AY1309" s="1224"/>
      <c r="AZ1309" s="1224"/>
      <c r="BA1309" s="1224"/>
      <c r="BB1309" s="1224"/>
      <c r="BC1309" s="1224"/>
      <c r="BD1309" s="1224"/>
      <c r="BE1309" s="1224"/>
      <c r="BF1309" s="1224"/>
    </row>
    <row r="1310" spans="1:58" ht="14.1" customHeight="1">
      <c r="A1310" s="1013" t="s">
        <v>7025</v>
      </c>
    </row>
    <row r="1311" spans="1:58" ht="14.1" customHeight="1">
      <c r="A1311" s="1013" t="s">
        <v>7026</v>
      </c>
    </row>
    <row r="1312" spans="1:58" ht="14.1" customHeight="1">
      <c r="A1312" s="1221">
        <v>43232</v>
      </c>
      <c r="B1312" s="1221"/>
      <c r="C1312" s="1221"/>
      <c r="D1312" s="1222" t="s">
        <v>7027</v>
      </c>
      <c r="E1312" s="1222"/>
      <c r="F1312" s="1222"/>
      <c r="G1312" s="1222"/>
      <c r="H1312" s="1223">
        <v>88.11</v>
      </c>
      <c r="I1312" s="1223"/>
      <c r="J1312" s="1223"/>
      <c r="K1312" s="1223"/>
      <c r="L1312" s="1223"/>
      <c r="M1312" s="1223"/>
      <c r="N1312" s="1223"/>
      <c r="O1312" s="1223"/>
      <c r="P1312" s="1223">
        <v>88.11</v>
      </c>
      <c r="Q1312" s="1223"/>
      <c r="R1312" s="1223"/>
      <c r="S1312" s="1223"/>
      <c r="T1312" s="1223"/>
      <c r="U1312" s="1223"/>
      <c r="V1312" s="1223">
        <v>88.11</v>
      </c>
      <c r="W1312" s="1223"/>
      <c r="X1312" s="1223"/>
      <c r="Y1312" s="1223"/>
      <c r="Z1312" s="1223"/>
      <c r="AA1312" s="1223"/>
      <c r="AB1312" s="1223"/>
      <c r="AC1312" s="1223"/>
      <c r="AD1312" s="1223"/>
      <c r="AE1312" s="1223"/>
      <c r="AF1312" s="1223"/>
      <c r="AG1312" s="1223"/>
      <c r="AH1312" s="1223"/>
      <c r="AI1312" s="1223"/>
      <c r="AJ1312" s="1223"/>
      <c r="AK1312" s="1223"/>
      <c r="AL1312" s="1223"/>
      <c r="AM1312" s="1223"/>
      <c r="AN1312" s="1225">
        <v>88.11</v>
      </c>
      <c r="AO1312" s="1225"/>
      <c r="AP1312" s="1225"/>
      <c r="AQ1312" s="1225"/>
      <c r="AR1312" s="1225"/>
      <c r="AS1312" s="1225"/>
      <c r="AT1312" s="1225"/>
      <c r="AU1312" s="1225"/>
      <c r="AV1312" s="1225"/>
      <c r="AW1312" s="1225"/>
      <c r="AX1312" s="1225"/>
      <c r="AY1312" s="1225"/>
      <c r="AZ1312" s="1225"/>
      <c r="BA1312" s="1225"/>
      <c r="BB1312" s="1225"/>
      <c r="BC1312" s="1225"/>
      <c r="BD1312" s="1225"/>
      <c r="BE1312" s="1225"/>
      <c r="BF1312" s="1225"/>
    </row>
    <row r="1313" spans="1:58" ht="9.9499999999999993" customHeight="1">
      <c r="A1313" s="1221">
        <v>43232</v>
      </c>
      <c r="B1313" s="1221"/>
      <c r="C1313" s="1221"/>
      <c r="D1313" s="1222" t="s">
        <v>7028</v>
      </c>
      <c r="E1313" s="1222"/>
      <c r="F1313" s="1222"/>
      <c r="G1313" s="1222"/>
      <c r="H1313" s="1223">
        <v>29.37</v>
      </c>
      <c r="I1313" s="1223"/>
      <c r="J1313" s="1223"/>
      <c r="K1313" s="1223"/>
      <c r="L1313" s="1223"/>
      <c r="M1313" s="1223"/>
      <c r="N1313" s="1223"/>
      <c r="O1313" s="1223"/>
      <c r="P1313" s="1223">
        <v>29.37</v>
      </c>
      <c r="Q1313" s="1223"/>
      <c r="R1313" s="1223"/>
      <c r="S1313" s="1223"/>
      <c r="T1313" s="1223"/>
      <c r="U1313" s="1223"/>
      <c r="V1313" s="1223">
        <v>117.48</v>
      </c>
      <c r="W1313" s="1223"/>
      <c r="X1313" s="1223"/>
      <c r="Y1313" s="1223"/>
      <c r="Z1313" s="1223"/>
      <c r="AA1313" s="1223"/>
      <c r="AB1313" s="1223"/>
      <c r="AC1313" s="1223"/>
      <c r="AD1313" s="1223"/>
      <c r="AE1313" s="1223"/>
      <c r="AF1313" s="1223"/>
      <c r="AG1313" s="1223"/>
      <c r="AH1313" s="1223"/>
      <c r="AI1313" s="1223"/>
      <c r="AJ1313" s="1223"/>
      <c r="AK1313" s="1223"/>
      <c r="AL1313" s="1223"/>
      <c r="AM1313" s="1223"/>
      <c r="AN1313" s="1225">
        <v>29.37</v>
      </c>
      <c r="AO1313" s="1225"/>
      <c r="AP1313" s="1225"/>
      <c r="AQ1313" s="1225"/>
      <c r="AR1313" s="1225"/>
      <c r="AS1313" s="1225"/>
      <c r="AT1313" s="1225"/>
      <c r="AU1313" s="1225"/>
      <c r="AV1313" s="1225"/>
      <c r="AW1313" s="1225"/>
      <c r="AX1313" s="1225"/>
      <c r="AY1313" s="1225"/>
      <c r="AZ1313" s="1225"/>
      <c r="BA1313" s="1225"/>
      <c r="BB1313" s="1225"/>
      <c r="BC1313" s="1225"/>
      <c r="BD1313" s="1225"/>
      <c r="BE1313" s="1225"/>
      <c r="BF1313" s="1225"/>
    </row>
    <row r="1314" spans="1:58" ht="14.1" customHeight="1">
      <c r="A1314" s="1221">
        <v>43232</v>
      </c>
      <c r="B1314" s="1221"/>
      <c r="C1314" s="1221"/>
      <c r="D1314" s="1222" t="s">
        <v>7029</v>
      </c>
      <c r="E1314" s="1222"/>
      <c r="F1314" s="1222"/>
      <c r="G1314" s="1222"/>
      <c r="H1314" s="1223">
        <v>88.11</v>
      </c>
      <c r="I1314" s="1223"/>
      <c r="J1314" s="1223"/>
      <c r="K1314" s="1223"/>
      <c r="L1314" s="1223"/>
      <c r="M1314" s="1223"/>
      <c r="N1314" s="1223"/>
      <c r="O1314" s="1223"/>
      <c r="P1314" s="1223">
        <v>88.11</v>
      </c>
      <c r="Q1314" s="1223"/>
      <c r="R1314" s="1223"/>
      <c r="S1314" s="1223"/>
      <c r="T1314" s="1223"/>
      <c r="U1314" s="1223"/>
      <c r="V1314" s="1223">
        <v>205.59</v>
      </c>
      <c r="W1314" s="1223"/>
      <c r="X1314" s="1223"/>
      <c r="Y1314" s="1223"/>
      <c r="Z1314" s="1223"/>
      <c r="AA1314" s="1223"/>
      <c r="AB1314" s="1223"/>
      <c r="AC1314" s="1223"/>
      <c r="AD1314" s="1223"/>
      <c r="AE1314" s="1223"/>
      <c r="AF1314" s="1223"/>
      <c r="AG1314" s="1223"/>
      <c r="AH1314" s="1223"/>
      <c r="AI1314" s="1223"/>
      <c r="AJ1314" s="1223"/>
      <c r="AK1314" s="1223"/>
      <c r="AL1314" s="1223"/>
      <c r="AM1314" s="1223"/>
      <c r="AN1314" s="1225">
        <v>88.11</v>
      </c>
      <c r="AO1314" s="1225"/>
      <c r="AP1314" s="1225"/>
      <c r="AQ1314" s="1225"/>
      <c r="AR1314" s="1225"/>
      <c r="AS1314" s="1225"/>
      <c r="AT1314" s="1225"/>
      <c r="AU1314" s="1225"/>
      <c r="AV1314" s="1225"/>
      <c r="AW1314" s="1225"/>
      <c r="AX1314" s="1225"/>
      <c r="AY1314" s="1225"/>
      <c r="AZ1314" s="1225"/>
      <c r="BA1314" s="1225"/>
      <c r="BB1314" s="1225"/>
      <c r="BC1314" s="1225"/>
      <c r="BD1314" s="1225"/>
      <c r="BE1314" s="1225"/>
      <c r="BF1314" s="1225"/>
    </row>
    <row r="1315" spans="1:58" ht="11.1" customHeight="1">
      <c r="A1315" s="1012" t="s">
        <v>5815</v>
      </c>
    </row>
    <row r="1316" spans="1:58" ht="14.1" customHeight="1">
      <c r="A1316" s="1221">
        <v>43232</v>
      </c>
      <c r="B1316" s="1221"/>
      <c r="C1316" s="1221"/>
      <c r="D1316" s="1222" t="s">
        <v>7030</v>
      </c>
      <c r="E1316" s="1222"/>
      <c r="F1316" s="1222"/>
      <c r="G1316" s="1223">
        <v>146.86000000000001</v>
      </c>
      <c r="H1316" s="1223"/>
      <c r="I1316" s="1223"/>
      <c r="J1316" s="1223"/>
      <c r="K1316" s="1223"/>
      <c r="L1316" s="1223"/>
      <c r="M1316" s="1223"/>
      <c r="N1316" s="1223"/>
      <c r="O1316" s="1223">
        <v>146.86000000000001</v>
      </c>
      <c r="P1316" s="1223"/>
      <c r="Q1316" s="1223"/>
      <c r="R1316" s="1223"/>
      <c r="S1316" s="1223"/>
      <c r="T1316" s="1223"/>
      <c r="U1316" s="1223"/>
      <c r="V1316" s="1223">
        <v>352.45</v>
      </c>
      <c r="W1316" s="1223"/>
      <c r="X1316" s="1223"/>
      <c r="Y1316" s="1223"/>
      <c r="Z1316" s="1223"/>
      <c r="AA1316" s="1223"/>
      <c r="AB1316" s="1223"/>
      <c r="AC1316" s="1223"/>
      <c r="AD1316" s="1111"/>
      <c r="AE1316" s="1111"/>
      <c r="AF1316" s="1111"/>
      <c r="AG1316" s="1111"/>
      <c r="AH1316" s="1111"/>
      <c r="AI1316" s="1111"/>
      <c r="AJ1316" s="1111"/>
      <c r="AK1316" s="1111"/>
      <c r="AL1316" s="1111"/>
      <c r="AM1316" s="1111"/>
      <c r="AN1316" s="1111"/>
      <c r="AO1316" s="1111"/>
      <c r="AP1316" s="1111"/>
      <c r="AQ1316" s="1111"/>
      <c r="AR1316" s="1111"/>
      <c r="AS1316" s="1111"/>
      <c r="AT1316" s="1111"/>
      <c r="AU1316" s="1111"/>
      <c r="AV1316" s="1111"/>
      <c r="AW1316" s="1111"/>
      <c r="AX1316" s="1111"/>
      <c r="AY1316" s="1111"/>
      <c r="AZ1316" s="1111"/>
      <c r="BA1316" s="1111"/>
      <c r="BB1316" s="1111"/>
      <c r="BC1316" s="1111"/>
      <c r="BD1316" s="1223">
        <v>146.86000000000001</v>
      </c>
      <c r="BE1316" s="1223"/>
      <c r="BF1316" s="1223"/>
    </row>
    <row r="1317" spans="1:58" ht="9.9499999999999993" customHeight="1">
      <c r="A1317" s="1221">
        <v>43232</v>
      </c>
      <c r="B1317" s="1221"/>
      <c r="C1317" s="1221"/>
      <c r="D1317" s="1222" t="s">
        <v>7031</v>
      </c>
      <c r="E1317" s="1222"/>
      <c r="F1317" s="1222"/>
      <c r="G1317" s="1223">
        <v>29.37</v>
      </c>
      <c r="H1317" s="1223"/>
      <c r="I1317" s="1223"/>
      <c r="J1317" s="1223"/>
      <c r="K1317" s="1223"/>
      <c r="L1317" s="1223"/>
      <c r="M1317" s="1223"/>
      <c r="N1317" s="1223"/>
      <c r="O1317" s="1223">
        <v>29.37</v>
      </c>
      <c r="P1317" s="1223"/>
      <c r="Q1317" s="1223"/>
      <c r="R1317" s="1223"/>
      <c r="S1317" s="1223"/>
      <c r="T1317" s="1223"/>
      <c r="U1317" s="1223"/>
      <c r="V1317" s="1223">
        <v>381.82</v>
      </c>
      <c r="W1317" s="1223"/>
      <c r="X1317" s="1223"/>
      <c r="Y1317" s="1223"/>
      <c r="Z1317" s="1223"/>
      <c r="AA1317" s="1223"/>
      <c r="AB1317" s="1223"/>
      <c r="AC1317" s="1223"/>
      <c r="AD1317" s="1111"/>
      <c r="AE1317" s="1111"/>
      <c r="AF1317" s="1111"/>
      <c r="AG1317" s="1111"/>
      <c r="AH1317" s="1111"/>
      <c r="AI1317" s="1111"/>
      <c r="AJ1317" s="1111"/>
      <c r="AK1317" s="1111"/>
      <c r="AL1317" s="1111"/>
      <c r="AM1317" s="1111"/>
      <c r="AN1317" s="1111"/>
      <c r="AO1317" s="1111"/>
      <c r="AP1317" s="1111"/>
      <c r="AQ1317" s="1111"/>
      <c r="AR1317" s="1111"/>
      <c r="AS1317" s="1111"/>
      <c r="AT1317" s="1111"/>
      <c r="AU1317" s="1111"/>
      <c r="AV1317" s="1111"/>
      <c r="AW1317" s="1111"/>
      <c r="AX1317" s="1111"/>
      <c r="AY1317" s="1111"/>
      <c r="AZ1317" s="1111"/>
      <c r="BA1317" s="1111"/>
      <c r="BB1317" s="1111"/>
      <c r="BC1317" s="1111"/>
      <c r="BD1317" s="1223">
        <v>29.37</v>
      </c>
      <c r="BE1317" s="1223"/>
      <c r="BF1317" s="1223"/>
    </row>
    <row r="1318" spans="1:58" ht="9.9499999999999993" customHeight="1">
      <c r="A1318" s="1221">
        <v>43232</v>
      </c>
      <c r="B1318" s="1221"/>
      <c r="C1318" s="1221"/>
      <c r="D1318" s="1222" t="s">
        <v>7032</v>
      </c>
      <c r="E1318" s="1222"/>
      <c r="F1318" s="1222"/>
      <c r="G1318" s="1223">
        <v>397.06</v>
      </c>
      <c r="H1318" s="1223"/>
      <c r="I1318" s="1223"/>
      <c r="J1318" s="1223"/>
      <c r="K1318" s="1223"/>
      <c r="L1318" s="1223"/>
      <c r="M1318" s="1223"/>
      <c r="N1318" s="1223"/>
      <c r="O1318" s="1223">
        <v>397.06</v>
      </c>
      <c r="P1318" s="1223"/>
      <c r="Q1318" s="1223"/>
      <c r="R1318" s="1223"/>
      <c r="S1318" s="1223"/>
      <c r="T1318" s="1223"/>
      <c r="U1318" s="1223"/>
      <c r="V1318" s="1223">
        <v>778.88</v>
      </c>
      <c r="W1318" s="1223"/>
      <c r="X1318" s="1223"/>
      <c r="Y1318" s="1223"/>
      <c r="Z1318" s="1223"/>
      <c r="AA1318" s="1223"/>
      <c r="AB1318" s="1223"/>
      <c r="AC1318" s="1223"/>
      <c r="AD1318" s="1111"/>
      <c r="AE1318" s="1111"/>
      <c r="AF1318" s="1111"/>
      <c r="AG1318" s="1111"/>
      <c r="AH1318" s="1111"/>
      <c r="AI1318" s="1111"/>
      <c r="AJ1318" s="1111"/>
      <c r="AK1318" s="1111"/>
      <c r="AL1318" s="1111"/>
      <c r="AM1318" s="1111"/>
      <c r="AN1318" s="1111"/>
      <c r="AO1318" s="1111"/>
      <c r="AP1318" s="1111"/>
      <c r="AQ1318" s="1111"/>
      <c r="AR1318" s="1111"/>
      <c r="AS1318" s="1111"/>
      <c r="AT1318" s="1111"/>
      <c r="AU1318" s="1111"/>
      <c r="AV1318" s="1111"/>
      <c r="AW1318" s="1111"/>
      <c r="AX1318" s="1111"/>
      <c r="AY1318" s="1111"/>
      <c r="AZ1318" s="1111"/>
      <c r="BA1318" s="1111"/>
      <c r="BB1318" s="1111"/>
      <c r="BC1318" s="1111"/>
      <c r="BD1318" s="1223">
        <v>397.06</v>
      </c>
      <c r="BE1318" s="1223"/>
      <c r="BF1318" s="1223"/>
    </row>
    <row r="1319" spans="1:58" ht="9.9499999999999993" customHeight="1">
      <c r="A1319" s="1221">
        <v>43232</v>
      </c>
      <c r="B1319" s="1221"/>
      <c r="C1319" s="1221"/>
      <c r="D1319" s="1222" t="s">
        <v>7033</v>
      </c>
      <c r="E1319" s="1222"/>
      <c r="F1319" s="1222"/>
      <c r="G1319" s="1223">
        <v>335.97</v>
      </c>
      <c r="H1319" s="1223"/>
      <c r="I1319" s="1223"/>
      <c r="J1319" s="1223"/>
      <c r="K1319" s="1223"/>
      <c r="L1319" s="1223"/>
      <c r="M1319" s="1223"/>
      <c r="N1319" s="1223"/>
      <c r="O1319" s="1223">
        <v>335.97</v>
      </c>
      <c r="P1319" s="1223"/>
      <c r="Q1319" s="1223"/>
      <c r="R1319" s="1223"/>
      <c r="S1319" s="1223"/>
      <c r="T1319" s="1223"/>
      <c r="U1319" s="1223"/>
      <c r="V1319" s="1220">
        <v>1114.8499999999999</v>
      </c>
      <c r="W1319" s="1220"/>
      <c r="X1319" s="1220"/>
      <c r="Y1319" s="1220"/>
      <c r="Z1319" s="1220"/>
      <c r="AA1319" s="1220"/>
      <c r="AB1319" s="1220"/>
      <c r="AC1319" s="1220"/>
      <c r="AD1319" s="1111"/>
      <c r="AE1319" s="1111"/>
      <c r="AF1319" s="1111"/>
      <c r="AG1319" s="1111"/>
      <c r="AH1319" s="1111"/>
      <c r="AI1319" s="1111"/>
      <c r="AJ1319" s="1111"/>
      <c r="AK1319" s="1111"/>
      <c r="AL1319" s="1111"/>
      <c r="AM1319" s="1111"/>
      <c r="AN1319" s="1111"/>
      <c r="AO1319" s="1111"/>
      <c r="AP1319" s="1111"/>
      <c r="AQ1319" s="1111"/>
      <c r="AR1319" s="1111"/>
      <c r="AS1319" s="1111"/>
      <c r="AT1319" s="1111"/>
      <c r="AU1319" s="1111"/>
      <c r="AV1319" s="1111"/>
      <c r="AW1319" s="1111"/>
      <c r="AX1319" s="1111"/>
      <c r="AY1319" s="1111"/>
      <c r="AZ1319" s="1111"/>
      <c r="BA1319" s="1111"/>
      <c r="BB1319" s="1111"/>
      <c r="BC1319" s="1111"/>
      <c r="BD1319" s="1223">
        <v>335.97</v>
      </c>
      <c r="BE1319" s="1223"/>
      <c r="BF1319" s="1223"/>
    </row>
    <row r="1320" spans="1:58" ht="9.9499999999999993" customHeight="1">
      <c r="A1320" s="1221">
        <v>43232</v>
      </c>
      <c r="B1320" s="1221"/>
      <c r="C1320" s="1221"/>
      <c r="D1320" s="1222" t="s">
        <v>7034</v>
      </c>
      <c r="E1320" s="1222"/>
      <c r="F1320" s="1222"/>
      <c r="G1320" s="1223">
        <v>213.8</v>
      </c>
      <c r="H1320" s="1223"/>
      <c r="I1320" s="1223"/>
      <c r="J1320" s="1223"/>
      <c r="K1320" s="1223"/>
      <c r="L1320" s="1223"/>
      <c r="M1320" s="1223"/>
      <c r="N1320" s="1223"/>
      <c r="O1320" s="1223">
        <v>213.8</v>
      </c>
      <c r="P1320" s="1223"/>
      <c r="Q1320" s="1223"/>
      <c r="R1320" s="1223"/>
      <c r="S1320" s="1223"/>
      <c r="T1320" s="1223"/>
      <c r="U1320" s="1223"/>
      <c r="V1320" s="1220">
        <v>1328.65</v>
      </c>
      <c r="W1320" s="1220"/>
      <c r="X1320" s="1220"/>
      <c r="Y1320" s="1220"/>
      <c r="Z1320" s="1220"/>
      <c r="AA1320" s="1220"/>
      <c r="AB1320" s="1220"/>
      <c r="AC1320" s="1220"/>
      <c r="AD1320" s="1111"/>
      <c r="AE1320" s="1111"/>
      <c r="AF1320" s="1111"/>
      <c r="AG1320" s="1111"/>
      <c r="AH1320" s="1111"/>
      <c r="AI1320" s="1111"/>
      <c r="AJ1320" s="1111"/>
      <c r="AK1320" s="1111"/>
      <c r="AL1320" s="1111"/>
      <c r="AM1320" s="1111"/>
      <c r="AN1320" s="1111"/>
      <c r="AO1320" s="1111"/>
      <c r="AP1320" s="1111"/>
      <c r="AQ1320" s="1111"/>
      <c r="AR1320" s="1111"/>
      <c r="AS1320" s="1111"/>
      <c r="AT1320" s="1111"/>
      <c r="AU1320" s="1111"/>
      <c r="AV1320" s="1111"/>
      <c r="AW1320" s="1111"/>
      <c r="AX1320" s="1111"/>
      <c r="AY1320" s="1111"/>
      <c r="AZ1320" s="1111"/>
      <c r="BA1320" s="1111"/>
      <c r="BB1320" s="1111"/>
      <c r="BC1320" s="1111"/>
      <c r="BD1320" s="1223">
        <v>213.8</v>
      </c>
      <c r="BE1320" s="1223"/>
      <c r="BF1320" s="1223"/>
    </row>
    <row r="1321" spans="1:58" ht="9.9499999999999993" customHeight="1">
      <c r="A1321" s="1221">
        <v>43232</v>
      </c>
      <c r="B1321" s="1221"/>
      <c r="C1321" s="1221"/>
      <c r="D1321" s="1222" t="s">
        <v>7035</v>
      </c>
      <c r="E1321" s="1222"/>
      <c r="F1321" s="1222"/>
      <c r="G1321" s="1223">
        <v>244.34</v>
      </c>
      <c r="H1321" s="1223"/>
      <c r="I1321" s="1223"/>
      <c r="J1321" s="1223"/>
      <c r="K1321" s="1223"/>
      <c r="L1321" s="1223"/>
      <c r="M1321" s="1223"/>
      <c r="N1321" s="1223"/>
      <c r="O1321" s="1223">
        <v>244.34</v>
      </c>
      <c r="P1321" s="1223"/>
      <c r="Q1321" s="1223"/>
      <c r="R1321" s="1223"/>
      <c r="S1321" s="1223"/>
      <c r="T1321" s="1223"/>
      <c r="U1321" s="1223"/>
      <c r="V1321" s="1220">
        <v>1572.99</v>
      </c>
      <c r="W1321" s="1220"/>
      <c r="X1321" s="1220"/>
      <c r="Y1321" s="1220"/>
      <c r="Z1321" s="1220"/>
      <c r="AA1321" s="1220"/>
      <c r="AB1321" s="1220"/>
      <c r="AC1321" s="1220"/>
      <c r="AD1321" s="1111"/>
      <c r="AE1321" s="1111"/>
      <c r="AF1321" s="1111"/>
      <c r="AG1321" s="1111"/>
      <c r="AH1321" s="1111"/>
      <c r="AI1321" s="1111"/>
      <c r="AJ1321" s="1111"/>
      <c r="AK1321" s="1111"/>
      <c r="AL1321" s="1111"/>
      <c r="AM1321" s="1111"/>
      <c r="AN1321" s="1111"/>
      <c r="AO1321" s="1111"/>
      <c r="AP1321" s="1111"/>
      <c r="AQ1321" s="1111"/>
      <c r="AR1321" s="1111"/>
      <c r="AS1321" s="1111"/>
      <c r="AT1321" s="1111"/>
      <c r="AU1321" s="1111"/>
      <c r="AV1321" s="1111"/>
      <c r="AW1321" s="1111"/>
      <c r="AX1321" s="1111"/>
      <c r="AY1321" s="1111"/>
      <c r="AZ1321" s="1111"/>
      <c r="BA1321" s="1111"/>
      <c r="BB1321" s="1111"/>
      <c r="BC1321" s="1111"/>
      <c r="BD1321" s="1223">
        <v>244.34</v>
      </c>
      <c r="BE1321" s="1223"/>
      <c r="BF1321" s="1223"/>
    </row>
    <row r="1322" spans="1:58" ht="9.9499999999999993" customHeight="1">
      <c r="A1322" s="1221">
        <v>43232</v>
      </c>
      <c r="B1322" s="1221"/>
      <c r="C1322" s="1221"/>
      <c r="D1322" s="1222" t="s">
        <v>7036</v>
      </c>
      <c r="E1322" s="1222"/>
      <c r="F1322" s="1222"/>
      <c r="G1322" s="1223">
        <v>158.80000000000001</v>
      </c>
      <c r="H1322" s="1223"/>
      <c r="I1322" s="1223"/>
      <c r="J1322" s="1223"/>
      <c r="K1322" s="1223"/>
      <c r="L1322" s="1223"/>
      <c r="M1322" s="1223"/>
      <c r="N1322" s="1223"/>
      <c r="O1322" s="1223">
        <v>158.80000000000001</v>
      </c>
      <c r="P1322" s="1223"/>
      <c r="Q1322" s="1223"/>
      <c r="R1322" s="1223"/>
      <c r="S1322" s="1223"/>
      <c r="T1322" s="1223"/>
      <c r="U1322" s="1223"/>
      <c r="V1322" s="1220">
        <v>1731.79</v>
      </c>
      <c r="W1322" s="1220"/>
      <c r="X1322" s="1220"/>
      <c r="Y1322" s="1220"/>
      <c r="Z1322" s="1220"/>
      <c r="AA1322" s="1220"/>
      <c r="AB1322" s="1220"/>
      <c r="AC1322" s="1220"/>
      <c r="AD1322" s="1111"/>
      <c r="AE1322" s="1111"/>
      <c r="AF1322" s="1111"/>
      <c r="AG1322" s="1111"/>
      <c r="AH1322" s="1111"/>
      <c r="AI1322" s="1111"/>
      <c r="AJ1322" s="1111"/>
      <c r="AK1322" s="1111"/>
      <c r="AL1322" s="1111"/>
      <c r="AM1322" s="1111"/>
      <c r="AN1322" s="1111"/>
      <c r="AO1322" s="1111"/>
      <c r="AP1322" s="1111"/>
      <c r="AQ1322" s="1111"/>
      <c r="AR1322" s="1111"/>
      <c r="AS1322" s="1111"/>
      <c r="AT1322" s="1111"/>
      <c r="AU1322" s="1111"/>
      <c r="AV1322" s="1111"/>
      <c r="AW1322" s="1111"/>
      <c r="AX1322" s="1111"/>
      <c r="AY1322" s="1111"/>
      <c r="AZ1322" s="1111"/>
      <c r="BA1322" s="1111"/>
      <c r="BB1322" s="1111"/>
      <c r="BC1322" s="1111"/>
      <c r="BD1322" s="1223">
        <v>158.80000000000001</v>
      </c>
      <c r="BE1322" s="1223"/>
      <c r="BF1322" s="1223"/>
    </row>
    <row r="1323" spans="1:58" ht="9.9499999999999993" customHeight="1">
      <c r="A1323" s="1221">
        <v>43232</v>
      </c>
      <c r="B1323" s="1221"/>
      <c r="C1323" s="1221"/>
      <c r="D1323" s="1222" t="s">
        <v>7037</v>
      </c>
      <c r="E1323" s="1222"/>
      <c r="F1323" s="1222"/>
      <c r="G1323" s="1223">
        <v>317.61</v>
      </c>
      <c r="H1323" s="1223"/>
      <c r="I1323" s="1223"/>
      <c r="J1323" s="1223"/>
      <c r="K1323" s="1223"/>
      <c r="L1323" s="1223"/>
      <c r="M1323" s="1223"/>
      <c r="N1323" s="1223"/>
      <c r="O1323" s="1223">
        <v>317.61</v>
      </c>
      <c r="P1323" s="1223"/>
      <c r="Q1323" s="1223"/>
      <c r="R1323" s="1223"/>
      <c r="S1323" s="1223"/>
      <c r="T1323" s="1223"/>
      <c r="U1323" s="1223"/>
      <c r="V1323" s="1220">
        <v>2049.4</v>
      </c>
      <c r="W1323" s="1220"/>
      <c r="X1323" s="1220"/>
      <c r="Y1323" s="1220"/>
      <c r="Z1323" s="1220"/>
      <c r="AA1323" s="1220"/>
      <c r="AB1323" s="1220"/>
      <c r="AC1323" s="1220"/>
      <c r="AD1323" s="1111"/>
      <c r="AE1323" s="1111"/>
      <c r="AF1323" s="1111"/>
      <c r="AG1323" s="1111"/>
      <c r="AH1323" s="1111"/>
      <c r="AI1323" s="1111"/>
      <c r="AJ1323" s="1111"/>
      <c r="AK1323" s="1111"/>
      <c r="AL1323" s="1111"/>
      <c r="AM1323" s="1111"/>
      <c r="AN1323" s="1111"/>
      <c r="AO1323" s="1111"/>
      <c r="AP1323" s="1111"/>
      <c r="AQ1323" s="1111"/>
      <c r="AR1323" s="1111"/>
      <c r="AS1323" s="1111"/>
      <c r="AT1323" s="1111"/>
      <c r="AU1323" s="1111"/>
      <c r="AV1323" s="1111"/>
      <c r="AW1323" s="1111"/>
      <c r="AX1323" s="1111"/>
      <c r="AY1323" s="1111"/>
      <c r="AZ1323" s="1111"/>
      <c r="BA1323" s="1111"/>
      <c r="BB1323" s="1111"/>
      <c r="BC1323" s="1111"/>
      <c r="BD1323" s="1223">
        <v>317.61</v>
      </c>
      <c r="BE1323" s="1223"/>
      <c r="BF1323" s="1223"/>
    </row>
    <row r="1324" spans="1:58" ht="9.9499999999999993" customHeight="1">
      <c r="A1324" s="1221">
        <v>43232</v>
      </c>
      <c r="B1324" s="1221"/>
      <c r="C1324" s="1221"/>
      <c r="D1324" s="1222" t="s">
        <v>7038</v>
      </c>
      <c r="E1324" s="1222"/>
      <c r="F1324" s="1222"/>
      <c r="G1324" s="1223">
        <v>317.61</v>
      </c>
      <c r="H1324" s="1223"/>
      <c r="I1324" s="1223"/>
      <c r="J1324" s="1223"/>
      <c r="K1324" s="1223"/>
      <c r="L1324" s="1223"/>
      <c r="M1324" s="1223"/>
      <c r="N1324" s="1223"/>
      <c r="O1324" s="1223">
        <v>317.61</v>
      </c>
      <c r="P1324" s="1223"/>
      <c r="Q1324" s="1223"/>
      <c r="R1324" s="1223"/>
      <c r="S1324" s="1223"/>
      <c r="T1324" s="1223"/>
      <c r="U1324" s="1223"/>
      <c r="V1324" s="1220">
        <v>2367.0100000000002</v>
      </c>
      <c r="W1324" s="1220"/>
      <c r="X1324" s="1220"/>
      <c r="Y1324" s="1220"/>
      <c r="Z1324" s="1220"/>
      <c r="AA1324" s="1220"/>
      <c r="AB1324" s="1220"/>
      <c r="AC1324" s="1220"/>
      <c r="AD1324" s="1111"/>
      <c r="AE1324" s="1111"/>
      <c r="AF1324" s="1111"/>
      <c r="AG1324" s="1111"/>
      <c r="AH1324" s="1111"/>
      <c r="AI1324" s="1111"/>
      <c r="AJ1324" s="1111"/>
      <c r="AK1324" s="1111"/>
      <c r="AL1324" s="1111"/>
      <c r="AM1324" s="1111"/>
      <c r="AN1324" s="1111"/>
      <c r="AO1324" s="1111"/>
      <c r="AP1324" s="1111"/>
      <c r="AQ1324" s="1111"/>
      <c r="AR1324" s="1111"/>
      <c r="AS1324" s="1111"/>
      <c r="AT1324" s="1111"/>
      <c r="AU1324" s="1111"/>
      <c r="AV1324" s="1111"/>
      <c r="AW1324" s="1111"/>
      <c r="AX1324" s="1111"/>
      <c r="AY1324" s="1111"/>
      <c r="AZ1324" s="1111"/>
      <c r="BA1324" s="1111"/>
      <c r="BB1324" s="1111"/>
      <c r="BC1324" s="1111"/>
      <c r="BD1324" s="1223">
        <v>317.61</v>
      </c>
      <c r="BE1324" s="1223"/>
      <c r="BF1324" s="1223"/>
    </row>
    <row r="1325" spans="1:58" ht="9.9499999999999993" customHeight="1">
      <c r="A1325" s="1221">
        <v>43232</v>
      </c>
      <c r="B1325" s="1221"/>
      <c r="C1325" s="1221"/>
      <c r="D1325" s="1222" t="s">
        <v>7039</v>
      </c>
      <c r="E1325" s="1222"/>
      <c r="F1325" s="1222"/>
      <c r="G1325" s="1223">
        <v>158.80000000000001</v>
      </c>
      <c r="H1325" s="1223"/>
      <c r="I1325" s="1223"/>
      <c r="J1325" s="1223"/>
      <c r="K1325" s="1223"/>
      <c r="L1325" s="1223"/>
      <c r="M1325" s="1223"/>
      <c r="N1325" s="1223"/>
      <c r="O1325" s="1223">
        <v>158.80000000000001</v>
      </c>
      <c r="P1325" s="1223"/>
      <c r="Q1325" s="1223"/>
      <c r="R1325" s="1223"/>
      <c r="S1325" s="1223"/>
      <c r="T1325" s="1223"/>
      <c r="U1325" s="1223"/>
      <c r="V1325" s="1220">
        <v>2525.81</v>
      </c>
      <c r="W1325" s="1220"/>
      <c r="X1325" s="1220"/>
      <c r="Y1325" s="1220"/>
      <c r="Z1325" s="1220"/>
      <c r="AA1325" s="1220"/>
      <c r="AB1325" s="1220"/>
      <c r="AC1325" s="1220"/>
      <c r="AD1325" s="1111"/>
      <c r="AE1325" s="1111"/>
      <c r="AF1325" s="1111"/>
      <c r="AG1325" s="1111"/>
      <c r="AH1325" s="1111"/>
      <c r="AI1325" s="1111"/>
      <c r="AJ1325" s="1111"/>
      <c r="AK1325" s="1111"/>
      <c r="AL1325" s="1111"/>
      <c r="AM1325" s="1111"/>
      <c r="AN1325" s="1111"/>
      <c r="AO1325" s="1111"/>
      <c r="AP1325" s="1111"/>
      <c r="AQ1325" s="1111"/>
      <c r="AR1325" s="1111"/>
      <c r="AS1325" s="1111"/>
      <c r="AT1325" s="1111"/>
      <c r="AU1325" s="1111"/>
      <c r="AV1325" s="1111"/>
      <c r="AW1325" s="1111"/>
      <c r="AX1325" s="1111"/>
      <c r="AY1325" s="1111"/>
      <c r="AZ1325" s="1111"/>
      <c r="BA1325" s="1111"/>
      <c r="BB1325" s="1111"/>
      <c r="BC1325" s="1111"/>
      <c r="BD1325" s="1223">
        <v>158.80000000000001</v>
      </c>
      <c r="BE1325" s="1223"/>
      <c r="BF1325" s="1223"/>
    </row>
    <row r="1326" spans="1:58" ht="9.9499999999999993" customHeight="1">
      <c r="A1326" s="1221">
        <v>43838</v>
      </c>
      <c r="B1326" s="1221"/>
      <c r="C1326" s="1221"/>
      <c r="D1326" s="1222" t="s">
        <v>7040</v>
      </c>
      <c r="E1326" s="1222"/>
      <c r="F1326" s="1222"/>
      <c r="G1326" s="1223">
        <v>647.07000000000005</v>
      </c>
      <c r="H1326" s="1223"/>
      <c r="I1326" s="1223"/>
      <c r="J1326" s="1223"/>
      <c r="K1326" s="1223"/>
      <c r="L1326" s="1223"/>
      <c r="M1326" s="1223"/>
      <c r="N1326" s="1223"/>
      <c r="O1326" s="1223">
        <v>647.07000000000005</v>
      </c>
      <c r="P1326" s="1223"/>
      <c r="Q1326" s="1223"/>
      <c r="R1326" s="1223"/>
      <c r="S1326" s="1223"/>
      <c r="T1326" s="1223"/>
      <c r="U1326" s="1223"/>
      <c r="V1326" s="1220">
        <v>3172.88</v>
      </c>
      <c r="W1326" s="1220"/>
      <c r="X1326" s="1220"/>
      <c r="Y1326" s="1220"/>
      <c r="Z1326" s="1220"/>
      <c r="AA1326" s="1220"/>
      <c r="AB1326" s="1220"/>
      <c r="AC1326" s="1220"/>
      <c r="AD1326" s="1111"/>
      <c r="AE1326" s="1111"/>
      <c r="AF1326" s="1111"/>
      <c r="AG1326" s="1111"/>
      <c r="AH1326" s="1111"/>
      <c r="AI1326" s="1111"/>
      <c r="AJ1326" s="1111"/>
      <c r="AK1326" s="1111"/>
      <c r="AL1326" s="1111"/>
      <c r="AM1326" s="1111"/>
      <c r="AN1326" s="1111"/>
      <c r="AO1326" s="1111"/>
      <c r="AP1326" s="1111"/>
      <c r="AQ1326" s="1111"/>
      <c r="AR1326" s="1111"/>
      <c r="AS1326" s="1111"/>
      <c r="AT1326" s="1111"/>
      <c r="AU1326" s="1111"/>
      <c r="AV1326" s="1111"/>
      <c r="AW1326" s="1111"/>
      <c r="AX1326" s="1111"/>
      <c r="AY1326" s="1111"/>
      <c r="AZ1326" s="1111"/>
      <c r="BA1326" s="1111"/>
      <c r="BB1326" s="1111"/>
      <c r="BC1326" s="1111"/>
      <c r="BD1326" s="1223">
        <v>647.07000000000005</v>
      </c>
      <c r="BE1326" s="1223"/>
      <c r="BF1326" s="1223"/>
    </row>
    <row r="1327" spans="1:58" ht="9.9499999999999993" customHeight="1">
      <c r="A1327" s="1221">
        <v>44013</v>
      </c>
      <c r="B1327" s="1221"/>
      <c r="C1327" s="1221"/>
      <c r="D1327" s="1222" t="s">
        <v>7041</v>
      </c>
      <c r="E1327" s="1222"/>
      <c r="F1327" s="1222"/>
      <c r="G1327" s="1223">
        <v>603.94000000000005</v>
      </c>
      <c r="H1327" s="1223"/>
      <c r="I1327" s="1223"/>
      <c r="J1327" s="1223"/>
      <c r="K1327" s="1223"/>
      <c r="L1327" s="1223"/>
      <c r="M1327" s="1223"/>
      <c r="N1327" s="1223"/>
      <c r="O1327" s="1223">
        <v>603.94000000000005</v>
      </c>
      <c r="P1327" s="1223"/>
      <c r="Q1327" s="1223"/>
      <c r="R1327" s="1223"/>
      <c r="S1327" s="1223"/>
      <c r="T1327" s="1223"/>
      <c r="U1327" s="1223"/>
      <c r="V1327" s="1220">
        <v>3776.82</v>
      </c>
      <c r="W1327" s="1220"/>
      <c r="X1327" s="1220"/>
      <c r="Y1327" s="1220"/>
      <c r="Z1327" s="1220"/>
      <c r="AA1327" s="1220"/>
      <c r="AB1327" s="1220"/>
      <c r="AC1327" s="1220"/>
      <c r="AD1327" s="1111"/>
      <c r="AE1327" s="1111"/>
      <c r="AF1327" s="1111"/>
      <c r="AG1327" s="1111"/>
      <c r="AH1327" s="1111"/>
      <c r="AI1327" s="1111"/>
      <c r="AJ1327" s="1111"/>
      <c r="AK1327" s="1111"/>
      <c r="AL1327" s="1111"/>
      <c r="AM1327" s="1111"/>
      <c r="AN1327" s="1111"/>
      <c r="AO1327" s="1111"/>
      <c r="AP1327" s="1111"/>
      <c r="AQ1327" s="1111"/>
      <c r="AR1327" s="1111"/>
      <c r="AS1327" s="1226">
        <v>603.94000000000005</v>
      </c>
      <c r="AT1327" s="1226"/>
      <c r="AU1327" s="1226"/>
      <c r="AV1327" s="1226"/>
      <c r="AW1327" s="1226"/>
      <c r="AX1327" s="1226"/>
      <c r="AY1327" s="1226"/>
      <c r="AZ1327" s="1226"/>
      <c r="BA1327" s="1226"/>
      <c r="BB1327" s="1226"/>
      <c r="BC1327" s="1226"/>
      <c r="BD1327" s="1111"/>
      <c r="BE1327" s="1111"/>
      <c r="BF1327" s="1111"/>
    </row>
    <row r="1328" spans="1:58" ht="9.9499999999999993" customHeight="1">
      <c r="A1328" s="1221">
        <v>44040</v>
      </c>
      <c r="B1328" s="1221"/>
      <c r="C1328" s="1221"/>
      <c r="D1328" s="1222" t="s">
        <v>7042</v>
      </c>
      <c r="E1328" s="1222"/>
      <c r="F1328" s="1222"/>
      <c r="G1328" s="1223">
        <v>359.48</v>
      </c>
      <c r="H1328" s="1223"/>
      <c r="I1328" s="1223"/>
      <c r="J1328" s="1223"/>
      <c r="K1328" s="1223"/>
      <c r="L1328" s="1223"/>
      <c r="M1328" s="1223"/>
      <c r="N1328" s="1223"/>
      <c r="O1328" s="1223">
        <v>359.48</v>
      </c>
      <c r="P1328" s="1223"/>
      <c r="Q1328" s="1223"/>
      <c r="R1328" s="1223"/>
      <c r="S1328" s="1223"/>
      <c r="T1328" s="1223"/>
      <c r="U1328" s="1223"/>
      <c r="V1328" s="1220">
        <v>4136.3</v>
      </c>
      <c r="W1328" s="1220"/>
      <c r="X1328" s="1220"/>
      <c r="Y1328" s="1220"/>
      <c r="Z1328" s="1220"/>
      <c r="AA1328" s="1220"/>
      <c r="AB1328" s="1220"/>
      <c r="AC1328" s="1220"/>
      <c r="AD1328" s="1223">
        <v>359.48</v>
      </c>
      <c r="AE1328" s="1223"/>
      <c r="AF1328" s="1223"/>
      <c r="AG1328" s="1223"/>
      <c r="AH1328" s="1223"/>
      <c r="AI1328" s="1223"/>
      <c r="AJ1328" s="1223"/>
      <c r="AK1328" s="1223"/>
      <c r="AL1328" s="1223"/>
      <c r="AM1328" s="1223"/>
      <c r="AN1328" s="1223"/>
      <c r="AO1328" s="1223"/>
      <c r="AP1328" s="1223"/>
      <c r="AQ1328" s="1223"/>
      <c r="AR1328" s="1223"/>
      <c r="AS1328" s="1111"/>
      <c r="AT1328" s="1111"/>
      <c r="AU1328" s="1111"/>
      <c r="AV1328" s="1111"/>
      <c r="AW1328" s="1111"/>
      <c r="AX1328" s="1111"/>
      <c r="AY1328" s="1111"/>
      <c r="AZ1328" s="1111"/>
      <c r="BA1328" s="1111"/>
      <c r="BB1328" s="1111"/>
      <c r="BC1328" s="1111"/>
      <c r="BD1328" s="1111"/>
      <c r="BE1328" s="1111"/>
      <c r="BF1328" s="1111"/>
    </row>
    <row r="1329" spans="1:58" ht="14.1" customHeight="1">
      <c r="A1329" s="1221">
        <v>44040</v>
      </c>
      <c r="B1329" s="1221"/>
      <c r="C1329" s="1221"/>
      <c r="D1329" s="1222" t="s">
        <v>7043</v>
      </c>
      <c r="E1329" s="1222"/>
      <c r="F1329" s="1222"/>
      <c r="G1329" s="1223">
        <v>287.58999999999997</v>
      </c>
      <c r="H1329" s="1223"/>
      <c r="I1329" s="1223"/>
      <c r="J1329" s="1223"/>
      <c r="K1329" s="1223"/>
      <c r="L1329" s="1223"/>
      <c r="M1329" s="1223"/>
      <c r="N1329" s="1223"/>
      <c r="O1329" s="1223">
        <v>287.58999999999997</v>
      </c>
      <c r="P1329" s="1223"/>
      <c r="Q1329" s="1223"/>
      <c r="R1329" s="1223"/>
      <c r="S1329" s="1223"/>
      <c r="T1329" s="1223"/>
      <c r="U1329" s="1223"/>
      <c r="V1329" s="1220">
        <v>4423.8900000000003</v>
      </c>
      <c r="W1329" s="1220"/>
      <c r="X1329" s="1220"/>
      <c r="Y1329" s="1220"/>
      <c r="Z1329" s="1220"/>
      <c r="AA1329" s="1220"/>
      <c r="AB1329" s="1220"/>
      <c r="AC1329" s="1220"/>
      <c r="AD1329" s="1223">
        <v>287.58999999999997</v>
      </c>
      <c r="AE1329" s="1223"/>
      <c r="AF1329" s="1223"/>
      <c r="AG1329" s="1223"/>
      <c r="AH1329" s="1223"/>
      <c r="AI1329" s="1223"/>
      <c r="AJ1329" s="1223"/>
      <c r="AK1329" s="1223"/>
      <c r="AL1329" s="1223"/>
      <c r="AM1329" s="1223"/>
      <c r="AN1329" s="1223"/>
      <c r="AO1329" s="1223"/>
      <c r="AP1329" s="1223"/>
      <c r="AQ1329" s="1223"/>
      <c r="AR1329" s="1223"/>
      <c r="AS1329" s="1111"/>
      <c r="AT1329" s="1111"/>
      <c r="AU1329" s="1111"/>
      <c r="AV1329" s="1111"/>
      <c r="AW1329" s="1111"/>
      <c r="AX1329" s="1111"/>
      <c r="AY1329" s="1111"/>
      <c r="AZ1329" s="1111"/>
      <c r="BA1329" s="1111"/>
      <c r="BB1329" s="1111"/>
      <c r="BC1329" s="1111"/>
      <c r="BD1329" s="1111"/>
      <c r="BE1329" s="1111"/>
      <c r="BF1329" s="1111"/>
    </row>
    <row r="1330" spans="1:58" ht="14.1" customHeight="1">
      <c r="A1330" s="1013" t="s">
        <v>7044</v>
      </c>
    </row>
    <row r="1331" spans="1:58" ht="14.1" customHeight="1">
      <c r="A1331" s="1013" t="s">
        <v>7045</v>
      </c>
    </row>
    <row r="1332" spans="1:58" ht="11.1" customHeight="1">
      <c r="A1332" s="1014" t="s">
        <v>7046</v>
      </c>
    </row>
    <row r="1333" spans="1:58" ht="14.1" customHeight="1">
      <c r="A1333" s="1013" t="s">
        <v>7047</v>
      </c>
    </row>
    <row r="1334" spans="1:58" ht="14.1" customHeight="1">
      <c r="A1334" s="1013" t="s">
        <v>7048</v>
      </c>
    </row>
    <row r="1335" spans="1:58" ht="12.95" customHeight="1">
      <c r="A1335" s="1111"/>
      <c r="B1335" s="1111"/>
      <c r="C1335" s="1111"/>
      <c r="D1335" s="1111"/>
      <c r="E1335" s="1111"/>
      <c r="F1335" s="1111"/>
      <c r="G1335" s="1111"/>
      <c r="H1335" s="1111"/>
      <c r="I1335" s="1111"/>
      <c r="J1335" s="1111"/>
      <c r="K1335" s="1111"/>
      <c r="L1335" s="1111"/>
      <c r="M1335" s="1111"/>
      <c r="N1335" s="1111"/>
      <c r="O1335" s="1111"/>
      <c r="P1335" s="1111"/>
      <c r="Q1335" s="1111"/>
      <c r="R1335" s="1111"/>
      <c r="S1335" s="1111"/>
      <c r="T1335" s="1111"/>
      <c r="U1335" s="1111"/>
      <c r="V1335" s="1111"/>
      <c r="W1335" s="1111"/>
      <c r="X1335" s="1111"/>
      <c r="Y1335" s="1111"/>
    </row>
    <row r="1336" spans="1:58" ht="14.1" customHeight="1">
      <c r="A1336" s="1221">
        <v>43232</v>
      </c>
      <c r="B1336" s="1221"/>
      <c r="C1336" s="1221"/>
      <c r="D1336" s="1222" t="s">
        <v>7049</v>
      </c>
      <c r="E1336" s="1222"/>
      <c r="F1336" s="1222"/>
      <c r="G1336" s="1223">
        <v>156.08000000000001</v>
      </c>
      <c r="H1336" s="1223"/>
      <c r="I1336" s="1223"/>
      <c r="J1336" s="1223"/>
      <c r="K1336" s="1223"/>
      <c r="L1336" s="1223"/>
      <c r="M1336" s="1223"/>
      <c r="N1336" s="1223"/>
      <c r="O1336" s="1223">
        <v>156.08000000000001</v>
      </c>
      <c r="P1336" s="1223"/>
      <c r="Q1336" s="1223"/>
      <c r="R1336" s="1223"/>
      <c r="S1336" s="1223"/>
      <c r="T1336" s="1223"/>
      <c r="U1336" s="1223"/>
      <c r="V1336" s="1223">
        <v>156.08000000000001</v>
      </c>
      <c r="W1336" s="1223"/>
      <c r="X1336" s="1223"/>
      <c r="Y1336" s="1223"/>
      <c r="Z1336" s="1223"/>
      <c r="AA1336" s="1223"/>
      <c r="AB1336" s="1223"/>
      <c r="AC1336" s="1223"/>
      <c r="AD1336" s="1223"/>
      <c r="AE1336" s="1223"/>
      <c r="AF1336" s="1223"/>
      <c r="AG1336" s="1223"/>
      <c r="AH1336" s="1223"/>
      <c r="AI1336" s="1223"/>
      <c r="AJ1336" s="1223"/>
      <c r="AK1336" s="1223"/>
      <c r="AL1336" s="1223"/>
      <c r="AM1336" s="1225">
        <v>156.08000000000001</v>
      </c>
      <c r="AN1336" s="1225"/>
      <c r="AO1336" s="1225"/>
      <c r="AP1336" s="1225"/>
      <c r="AQ1336" s="1225"/>
      <c r="AR1336" s="1225"/>
      <c r="AS1336" s="1225"/>
      <c r="AT1336" s="1225"/>
      <c r="AU1336" s="1225"/>
      <c r="AV1336" s="1225"/>
      <c r="AW1336" s="1225"/>
      <c r="AX1336" s="1225"/>
      <c r="AY1336" s="1225"/>
      <c r="AZ1336" s="1225"/>
      <c r="BA1336" s="1225"/>
      <c r="BB1336" s="1225"/>
      <c r="BC1336" s="1225"/>
      <c r="BD1336" s="1225"/>
      <c r="BE1336" s="1225"/>
      <c r="BF1336" s="1225"/>
    </row>
    <row r="1337" spans="1:58" ht="9" customHeight="1">
      <c r="A1337" s="1221">
        <v>43381</v>
      </c>
      <c r="B1337" s="1221"/>
      <c r="C1337" s="1221"/>
      <c r="D1337" s="1222" t="s">
        <v>7050</v>
      </c>
      <c r="E1337" s="1222"/>
      <c r="F1337" s="1222"/>
      <c r="G1337" s="1223">
        <v>681.72</v>
      </c>
      <c r="H1337" s="1223"/>
      <c r="I1337" s="1223"/>
      <c r="J1337" s="1223"/>
      <c r="K1337" s="1223"/>
      <c r="L1337" s="1223"/>
      <c r="M1337" s="1223"/>
      <c r="N1337" s="1223"/>
      <c r="O1337" s="1223">
        <v>681.72</v>
      </c>
      <c r="P1337" s="1223"/>
      <c r="Q1337" s="1223"/>
      <c r="R1337" s="1223"/>
      <c r="S1337" s="1223"/>
      <c r="T1337" s="1223"/>
      <c r="U1337" s="1223"/>
      <c r="V1337" s="1223">
        <v>837.8</v>
      </c>
      <c r="W1337" s="1223"/>
      <c r="X1337" s="1223"/>
      <c r="Y1337" s="1223"/>
      <c r="Z1337" s="1223"/>
      <c r="AA1337" s="1223"/>
      <c r="AB1337" s="1223"/>
      <c r="AC1337" s="1223"/>
      <c r="AD1337" s="1223"/>
      <c r="AE1337" s="1223"/>
      <c r="AF1337" s="1223"/>
      <c r="AG1337" s="1223"/>
      <c r="AH1337" s="1223"/>
      <c r="AI1337" s="1223"/>
      <c r="AJ1337" s="1223"/>
      <c r="AK1337" s="1223"/>
      <c r="AL1337" s="1223"/>
      <c r="AM1337" s="1225">
        <v>681.72</v>
      </c>
      <c r="AN1337" s="1225"/>
      <c r="AO1337" s="1225"/>
      <c r="AP1337" s="1225"/>
      <c r="AQ1337" s="1225"/>
      <c r="AR1337" s="1225"/>
      <c r="AS1337" s="1225"/>
      <c r="AT1337" s="1225"/>
      <c r="AU1337" s="1225"/>
      <c r="AV1337" s="1225"/>
      <c r="AW1337" s="1225"/>
      <c r="AX1337" s="1225"/>
      <c r="AY1337" s="1225"/>
      <c r="AZ1337" s="1225"/>
      <c r="BA1337" s="1225"/>
      <c r="BB1337" s="1225"/>
      <c r="BC1337" s="1225"/>
      <c r="BD1337" s="1225"/>
      <c r="BE1337" s="1225"/>
      <c r="BF1337" s="1225"/>
    </row>
    <row r="1338" spans="1:58" ht="14.1" customHeight="1">
      <c r="A1338" s="1221">
        <v>43983</v>
      </c>
      <c r="B1338" s="1221"/>
      <c r="C1338" s="1221"/>
      <c r="D1338" s="1222" t="s">
        <v>7051</v>
      </c>
      <c r="E1338" s="1222"/>
      <c r="F1338" s="1222"/>
      <c r="G1338" s="1223">
        <v>988.79</v>
      </c>
      <c r="H1338" s="1223"/>
      <c r="I1338" s="1223"/>
      <c r="J1338" s="1223"/>
      <c r="K1338" s="1223"/>
      <c r="L1338" s="1223"/>
      <c r="M1338" s="1223"/>
      <c r="N1338" s="1223"/>
      <c r="O1338" s="1223">
        <v>15.85</v>
      </c>
      <c r="P1338" s="1223"/>
      <c r="Q1338" s="1223"/>
      <c r="R1338" s="1223"/>
      <c r="S1338" s="1223"/>
      <c r="T1338" s="1223"/>
      <c r="U1338" s="1223"/>
      <c r="V1338" s="1223">
        <v>853.65</v>
      </c>
      <c r="W1338" s="1223"/>
      <c r="X1338" s="1223"/>
      <c r="Y1338" s="1223"/>
      <c r="Z1338" s="1223"/>
      <c r="AA1338" s="1223"/>
      <c r="AB1338" s="1223"/>
      <c r="AC1338" s="1223"/>
      <c r="AD1338" s="1223"/>
      <c r="AE1338" s="1223"/>
      <c r="AF1338" s="1223"/>
      <c r="AG1338" s="1223"/>
      <c r="AH1338" s="1223"/>
      <c r="AI1338" s="1223"/>
      <c r="AJ1338" s="1223"/>
      <c r="AK1338" s="1223"/>
      <c r="AL1338" s="1223"/>
      <c r="AM1338" s="1225">
        <v>15.85</v>
      </c>
      <c r="AN1338" s="1225"/>
      <c r="AO1338" s="1225"/>
      <c r="AP1338" s="1225"/>
      <c r="AQ1338" s="1225"/>
      <c r="AR1338" s="1225"/>
      <c r="AS1338" s="1225"/>
      <c r="AT1338" s="1225"/>
      <c r="AU1338" s="1225"/>
      <c r="AV1338" s="1225"/>
      <c r="AW1338" s="1225"/>
      <c r="AX1338" s="1225"/>
      <c r="AY1338" s="1225"/>
      <c r="AZ1338" s="1225"/>
      <c r="BA1338" s="1225"/>
      <c r="BB1338" s="1225"/>
      <c r="BC1338" s="1225"/>
      <c r="BD1338" s="1225"/>
      <c r="BE1338" s="1225"/>
      <c r="BF1338" s="1225"/>
    </row>
    <row r="1339" spans="1:58" ht="14.1" customHeight="1">
      <c r="A1339" s="1013" t="s">
        <v>7052</v>
      </c>
    </row>
    <row r="1340" spans="1:58" ht="14.1" customHeight="1">
      <c r="A1340" s="1013" t="s">
        <v>7053</v>
      </c>
    </row>
    <row r="1341" spans="1:58" ht="14.1" customHeight="1">
      <c r="A1341" s="1221">
        <v>43232</v>
      </c>
      <c r="B1341" s="1221"/>
      <c r="C1341" s="1221"/>
      <c r="D1341" s="1222" t="s">
        <v>7054</v>
      </c>
      <c r="E1341" s="1222"/>
      <c r="F1341" s="1222"/>
      <c r="G1341" s="1223">
        <v>117.48</v>
      </c>
      <c r="H1341" s="1223"/>
      <c r="I1341" s="1223"/>
      <c r="J1341" s="1223"/>
      <c r="K1341" s="1223"/>
      <c r="L1341" s="1223"/>
      <c r="M1341" s="1223"/>
      <c r="N1341" s="1223"/>
      <c r="O1341" s="1223">
        <v>117.48</v>
      </c>
      <c r="P1341" s="1223"/>
      <c r="Q1341" s="1223"/>
      <c r="R1341" s="1223"/>
      <c r="S1341" s="1223"/>
      <c r="T1341" s="1223"/>
      <c r="U1341" s="1223"/>
      <c r="V1341" s="1223">
        <v>117.48</v>
      </c>
      <c r="W1341" s="1223"/>
      <c r="X1341" s="1223"/>
      <c r="Y1341" s="1223"/>
      <c r="Z1341" s="1223"/>
      <c r="AA1341" s="1223"/>
      <c r="AB1341" s="1223"/>
      <c r="AC1341" s="1223"/>
      <c r="AD1341" s="1223"/>
      <c r="AE1341" s="1223"/>
      <c r="AF1341" s="1223"/>
      <c r="AG1341" s="1223"/>
      <c r="AH1341" s="1223"/>
      <c r="AI1341" s="1223"/>
      <c r="AJ1341" s="1223"/>
      <c r="AK1341" s="1223"/>
      <c r="AL1341" s="1223"/>
      <c r="AM1341" s="1225">
        <v>117.48</v>
      </c>
      <c r="AN1341" s="1225"/>
      <c r="AO1341" s="1225"/>
      <c r="AP1341" s="1225"/>
      <c r="AQ1341" s="1225"/>
      <c r="AR1341" s="1225"/>
      <c r="AS1341" s="1225"/>
      <c r="AT1341" s="1225"/>
      <c r="AU1341" s="1225"/>
      <c r="AV1341" s="1225"/>
      <c r="AW1341" s="1225"/>
      <c r="AX1341" s="1225"/>
      <c r="AY1341" s="1225"/>
      <c r="AZ1341" s="1225"/>
      <c r="BA1341" s="1225"/>
      <c r="BB1341" s="1225"/>
      <c r="BC1341" s="1225"/>
      <c r="BD1341" s="1225"/>
      <c r="BE1341" s="1225"/>
      <c r="BF1341" s="1225"/>
    </row>
    <row r="1342" spans="1:58" ht="9.9499999999999993" customHeight="1">
      <c r="A1342" s="1221">
        <v>43232</v>
      </c>
      <c r="B1342" s="1221"/>
      <c r="C1342" s="1221"/>
      <c r="D1342" s="1222" t="s">
        <v>7055</v>
      </c>
      <c r="E1342" s="1222"/>
      <c r="F1342" s="1222"/>
      <c r="G1342" s="1223">
        <v>397.06</v>
      </c>
      <c r="H1342" s="1223"/>
      <c r="I1342" s="1223"/>
      <c r="J1342" s="1223"/>
      <c r="K1342" s="1223"/>
      <c r="L1342" s="1223"/>
      <c r="M1342" s="1223"/>
      <c r="N1342" s="1223"/>
      <c r="O1342" s="1223">
        <v>397.06</v>
      </c>
      <c r="P1342" s="1223"/>
      <c r="Q1342" s="1223"/>
      <c r="R1342" s="1223"/>
      <c r="S1342" s="1223"/>
      <c r="T1342" s="1223"/>
      <c r="U1342" s="1223"/>
      <c r="V1342" s="1223">
        <v>514.54</v>
      </c>
      <c r="W1342" s="1223"/>
      <c r="X1342" s="1223"/>
      <c r="Y1342" s="1223"/>
      <c r="Z1342" s="1223"/>
      <c r="AA1342" s="1223"/>
      <c r="AB1342" s="1223"/>
      <c r="AC1342" s="1223"/>
      <c r="AD1342" s="1223"/>
      <c r="AE1342" s="1223"/>
      <c r="AF1342" s="1223"/>
      <c r="AG1342" s="1223"/>
      <c r="AH1342" s="1223"/>
      <c r="AI1342" s="1223"/>
      <c r="AJ1342" s="1223"/>
      <c r="AK1342" s="1223"/>
      <c r="AL1342" s="1223"/>
      <c r="AM1342" s="1225">
        <v>397.06</v>
      </c>
      <c r="AN1342" s="1225"/>
      <c r="AO1342" s="1225"/>
      <c r="AP1342" s="1225"/>
      <c r="AQ1342" s="1225"/>
      <c r="AR1342" s="1225"/>
      <c r="AS1342" s="1225"/>
      <c r="AT1342" s="1225"/>
      <c r="AU1342" s="1225"/>
      <c r="AV1342" s="1225"/>
      <c r="AW1342" s="1225"/>
      <c r="AX1342" s="1225"/>
      <c r="AY1342" s="1225"/>
      <c r="AZ1342" s="1225"/>
      <c r="BA1342" s="1225"/>
      <c r="BB1342" s="1225"/>
      <c r="BC1342" s="1225"/>
      <c r="BD1342" s="1225"/>
      <c r="BE1342" s="1225"/>
      <c r="BF1342" s="1225"/>
    </row>
    <row r="1343" spans="1:58" ht="9.9499999999999993" customHeight="1">
      <c r="A1343" s="1221">
        <v>43232</v>
      </c>
      <c r="B1343" s="1221"/>
      <c r="C1343" s="1221"/>
      <c r="D1343" s="1222" t="s">
        <v>7056</v>
      </c>
      <c r="E1343" s="1222"/>
      <c r="F1343" s="1222"/>
      <c r="G1343" s="1223">
        <v>335.97</v>
      </c>
      <c r="H1343" s="1223"/>
      <c r="I1343" s="1223"/>
      <c r="J1343" s="1223"/>
      <c r="K1343" s="1223"/>
      <c r="L1343" s="1223"/>
      <c r="M1343" s="1223"/>
      <c r="N1343" s="1223"/>
      <c r="O1343" s="1223">
        <v>335.97</v>
      </c>
      <c r="P1343" s="1223"/>
      <c r="Q1343" s="1223"/>
      <c r="R1343" s="1223"/>
      <c r="S1343" s="1223"/>
      <c r="T1343" s="1223"/>
      <c r="U1343" s="1223"/>
      <c r="V1343" s="1223">
        <v>850.51</v>
      </c>
      <c r="W1343" s="1223"/>
      <c r="X1343" s="1223"/>
      <c r="Y1343" s="1223"/>
      <c r="Z1343" s="1223"/>
      <c r="AA1343" s="1223"/>
      <c r="AB1343" s="1223"/>
      <c r="AC1343" s="1223"/>
      <c r="AD1343" s="1223"/>
      <c r="AE1343" s="1223"/>
      <c r="AF1343" s="1223"/>
      <c r="AG1343" s="1223"/>
      <c r="AH1343" s="1223"/>
      <c r="AI1343" s="1223"/>
      <c r="AJ1343" s="1223"/>
      <c r="AK1343" s="1223"/>
      <c r="AL1343" s="1223"/>
      <c r="AM1343" s="1225">
        <v>335.97</v>
      </c>
      <c r="AN1343" s="1225"/>
      <c r="AO1343" s="1225"/>
      <c r="AP1343" s="1225"/>
      <c r="AQ1343" s="1225"/>
      <c r="AR1343" s="1225"/>
      <c r="AS1343" s="1225"/>
      <c r="AT1343" s="1225"/>
      <c r="AU1343" s="1225"/>
      <c r="AV1343" s="1225"/>
      <c r="AW1343" s="1225"/>
      <c r="AX1343" s="1225"/>
      <c r="AY1343" s="1225"/>
      <c r="AZ1343" s="1225"/>
      <c r="BA1343" s="1225"/>
      <c r="BB1343" s="1225"/>
      <c r="BC1343" s="1225"/>
      <c r="BD1343" s="1225"/>
      <c r="BE1343" s="1225"/>
      <c r="BF1343" s="1225"/>
    </row>
    <row r="1344" spans="1:58" ht="9.9499999999999993" customHeight="1">
      <c r="A1344" s="1221">
        <v>43232</v>
      </c>
      <c r="B1344" s="1221"/>
      <c r="C1344" s="1221"/>
      <c r="D1344" s="1222" t="s">
        <v>7057</v>
      </c>
      <c r="E1344" s="1222"/>
      <c r="F1344" s="1222"/>
      <c r="G1344" s="1223">
        <v>397.06</v>
      </c>
      <c r="H1344" s="1223"/>
      <c r="I1344" s="1223"/>
      <c r="J1344" s="1223"/>
      <c r="K1344" s="1223"/>
      <c r="L1344" s="1223"/>
      <c r="M1344" s="1223"/>
      <c r="N1344" s="1223"/>
      <c r="O1344" s="1223">
        <v>397.06</v>
      </c>
      <c r="P1344" s="1223"/>
      <c r="Q1344" s="1223"/>
      <c r="R1344" s="1223"/>
      <c r="S1344" s="1223"/>
      <c r="T1344" s="1223"/>
      <c r="U1344" s="1223"/>
      <c r="V1344" s="1220">
        <v>1247.57</v>
      </c>
      <c r="W1344" s="1220"/>
      <c r="X1344" s="1220"/>
      <c r="Y1344" s="1220"/>
      <c r="Z1344" s="1220"/>
      <c r="AA1344" s="1220"/>
      <c r="AB1344" s="1220"/>
      <c r="AC1344" s="1220"/>
      <c r="AD1344" s="1220"/>
      <c r="AE1344" s="1220"/>
      <c r="AF1344" s="1220"/>
      <c r="AG1344" s="1220"/>
      <c r="AH1344" s="1220"/>
      <c r="AI1344" s="1220"/>
      <c r="AJ1344" s="1220"/>
      <c r="AK1344" s="1220"/>
      <c r="AL1344" s="1220"/>
      <c r="AM1344" s="1225">
        <v>397.06</v>
      </c>
      <c r="AN1344" s="1225"/>
      <c r="AO1344" s="1225"/>
      <c r="AP1344" s="1225"/>
      <c r="AQ1344" s="1225"/>
      <c r="AR1344" s="1225"/>
      <c r="AS1344" s="1225"/>
      <c r="AT1344" s="1225"/>
      <c r="AU1344" s="1225"/>
      <c r="AV1344" s="1225"/>
      <c r="AW1344" s="1225"/>
      <c r="AX1344" s="1225"/>
      <c r="AY1344" s="1225"/>
      <c r="AZ1344" s="1225"/>
      <c r="BA1344" s="1225"/>
      <c r="BB1344" s="1225"/>
      <c r="BC1344" s="1225"/>
      <c r="BD1344" s="1225"/>
      <c r="BE1344" s="1225"/>
      <c r="BF1344" s="1225"/>
    </row>
    <row r="1345" spans="1:58" ht="9.9499999999999993" customHeight="1">
      <c r="A1345" s="1221">
        <v>43232</v>
      </c>
      <c r="B1345" s="1221"/>
      <c r="C1345" s="1221"/>
      <c r="D1345" s="1222" t="s">
        <v>7058</v>
      </c>
      <c r="E1345" s="1222"/>
      <c r="F1345" s="1222"/>
      <c r="G1345" s="1220">
        <v>1007.91</v>
      </c>
      <c r="H1345" s="1220"/>
      <c r="I1345" s="1220"/>
      <c r="J1345" s="1220"/>
      <c r="K1345" s="1220"/>
      <c r="L1345" s="1220"/>
      <c r="M1345" s="1220"/>
      <c r="N1345" s="1220"/>
      <c r="O1345" s="1220">
        <v>1007.91</v>
      </c>
      <c r="P1345" s="1220"/>
      <c r="Q1345" s="1220"/>
      <c r="R1345" s="1220"/>
      <c r="S1345" s="1220"/>
      <c r="T1345" s="1220"/>
      <c r="U1345" s="1220"/>
      <c r="V1345" s="1220">
        <v>2255.48</v>
      </c>
      <c r="W1345" s="1220"/>
      <c r="X1345" s="1220"/>
      <c r="Y1345" s="1220"/>
      <c r="Z1345" s="1220"/>
      <c r="AA1345" s="1220"/>
      <c r="AB1345" s="1220"/>
      <c r="AC1345" s="1220"/>
      <c r="AD1345" s="1220"/>
      <c r="AE1345" s="1220"/>
      <c r="AF1345" s="1220"/>
      <c r="AG1345" s="1220"/>
      <c r="AH1345" s="1220"/>
      <c r="AI1345" s="1220"/>
      <c r="AJ1345" s="1220"/>
      <c r="AK1345" s="1220"/>
      <c r="AL1345" s="1220"/>
      <c r="AM1345" s="1224">
        <v>1007.91</v>
      </c>
      <c r="AN1345" s="1224"/>
      <c r="AO1345" s="1224"/>
      <c r="AP1345" s="1224"/>
      <c r="AQ1345" s="1224"/>
      <c r="AR1345" s="1224"/>
      <c r="AS1345" s="1224"/>
      <c r="AT1345" s="1224"/>
      <c r="AU1345" s="1224"/>
      <c r="AV1345" s="1224"/>
      <c r="AW1345" s="1224"/>
      <c r="AX1345" s="1224"/>
      <c r="AY1345" s="1224"/>
      <c r="AZ1345" s="1224"/>
      <c r="BA1345" s="1224"/>
      <c r="BB1345" s="1224"/>
      <c r="BC1345" s="1224"/>
      <c r="BD1345" s="1224"/>
      <c r="BE1345" s="1224"/>
      <c r="BF1345" s="1224"/>
    </row>
    <row r="1346" spans="1:58" ht="14.1" customHeight="1">
      <c r="A1346" s="1221">
        <v>43232</v>
      </c>
      <c r="B1346" s="1221"/>
      <c r="C1346" s="1221"/>
      <c r="D1346" s="1222" t="s">
        <v>7059</v>
      </c>
      <c r="E1346" s="1222"/>
      <c r="F1346" s="1222"/>
      <c r="G1346" s="1220">
        <v>1863.11</v>
      </c>
      <c r="H1346" s="1220"/>
      <c r="I1346" s="1220"/>
      <c r="J1346" s="1220"/>
      <c r="K1346" s="1220"/>
      <c r="L1346" s="1220"/>
      <c r="M1346" s="1220"/>
      <c r="N1346" s="1220"/>
      <c r="O1346" s="1220">
        <v>1863.11</v>
      </c>
      <c r="P1346" s="1220"/>
      <c r="Q1346" s="1220"/>
      <c r="R1346" s="1220"/>
      <c r="S1346" s="1220"/>
      <c r="T1346" s="1220"/>
      <c r="U1346" s="1220"/>
      <c r="V1346" s="1220">
        <v>4118.59</v>
      </c>
      <c r="W1346" s="1220"/>
      <c r="X1346" s="1220"/>
      <c r="Y1346" s="1220"/>
      <c r="Z1346" s="1220"/>
      <c r="AA1346" s="1220"/>
      <c r="AB1346" s="1220"/>
      <c r="AC1346" s="1220"/>
      <c r="AD1346" s="1220"/>
      <c r="AE1346" s="1220"/>
      <c r="AF1346" s="1220"/>
      <c r="AG1346" s="1220"/>
      <c r="AH1346" s="1220"/>
      <c r="AI1346" s="1220"/>
      <c r="AJ1346" s="1220"/>
      <c r="AK1346" s="1220"/>
      <c r="AL1346" s="1220"/>
      <c r="AM1346" s="1224">
        <v>1863.11</v>
      </c>
      <c r="AN1346" s="1224"/>
      <c r="AO1346" s="1224"/>
      <c r="AP1346" s="1224"/>
      <c r="AQ1346" s="1224"/>
      <c r="AR1346" s="1224"/>
      <c r="AS1346" s="1224"/>
      <c r="AT1346" s="1224"/>
      <c r="AU1346" s="1224"/>
      <c r="AV1346" s="1224"/>
      <c r="AW1346" s="1224"/>
      <c r="AX1346" s="1224"/>
      <c r="AY1346" s="1224"/>
      <c r="AZ1346" s="1224"/>
      <c r="BA1346" s="1224"/>
      <c r="BB1346" s="1224"/>
      <c r="BC1346" s="1224"/>
      <c r="BD1346" s="1224"/>
      <c r="BE1346" s="1224"/>
      <c r="BF1346" s="1224"/>
    </row>
    <row r="1347" spans="1:58" ht="14.1" customHeight="1">
      <c r="A1347" s="1013" t="s">
        <v>7060</v>
      </c>
    </row>
    <row r="1348" spans="1:58" ht="14.1" customHeight="1">
      <c r="A1348" s="1013" t="s">
        <v>7061</v>
      </c>
    </row>
    <row r="1349" spans="1:58" ht="11.1" customHeight="1">
      <c r="A1349" s="1014" t="s">
        <v>7062</v>
      </c>
    </row>
    <row r="1350" spans="1:58" ht="12.95" customHeight="1">
      <c r="A1350" s="1111"/>
      <c r="B1350" s="1111"/>
      <c r="C1350" s="1111"/>
      <c r="D1350" s="1111"/>
      <c r="E1350" s="1111"/>
      <c r="F1350" s="1111"/>
      <c r="G1350" s="1111"/>
      <c r="H1350" s="1111"/>
      <c r="I1350" s="1111"/>
      <c r="J1350" s="1111"/>
      <c r="K1350" s="1111"/>
      <c r="L1350" s="1111"/>
      <c r="M1350" s="1111"/>
      <c r="N1350" s="1111"/>
      <c r="O1350" s="1111"/>
      <c r="P1350" s="1111"/>
      <c r="Q1350" s="1111"/>
      <c r="R1350" s="1111"/>
      <c r="S1350" s="1111"/>
      <c r="T1350" s="1111"/>
      <c r="U1350" s="1111"/>
      <c r="V1350" s="1111"/>
      <c r="W1350" s="1111"/>
      <c r="X1350" s="1111"/>
      <c r="Y1350" s="1111"/>
    </row>
    <row r="1351" spans="1:58" ht="11.1" customHeight="1">
      <c r="A1351" s="1012" t="s">
        <v>5815</v>
      </c>
    </row>
    <row r="1352" spans="1:58" ht="14.1" customHeight="1">
      <c r="A1352" s="1221">
        <v>43232</v>
      </c>
      <c r="B1352" s="1221"/>
      <c r="C1352" s="1221"/>
      <c r="D1352" s="1222" t="s">
        <v>7063</v>
      </c>
      <c r="E1352" s="1222"/>
      <c r="F1352" s="1222"/>
      <c r="G1352" s="1223">
        <v>152.71</v>
      </c>
      <c r="H1352" s="1223"/>
      <c r="I1352" s="1223"/>
      <c r="J1352" s="1223"/>
      <c r="K1352" s="1223"/>
      <c r="L1352" s="1223"/>
      <c r="M1352" s="1223"/>
      <c r="N1352" s="1223"/>
      <c r="O1352" s="1226">
        <v>55.42</v>
      </c>
      <c r="P1352" s="1226"/>
      <c r="Q1352" s="1226"/>
      <c r="R1352" s="1226"/>
      <c r="S1352" s="1226"/>
      <c r="T1352" s="1226"/>
      <c r="U1352" s="1226"/>
      <c r="V1352" s="1223">
        <v>753.22</v>
      </c>
      <c r="W1352" s="1223"/>
      <c r="X1352" s="1223"/>
      <c r="Y1352" s="1223"/>
      <c r="Z1352" s="1223"/>
      <c r="AA1352" s="1223"/>
      <c r="AB1352" s="1223"/>
      <c r="AC1352" s="1223"/>
      <c r="AD1352" s="1223"/>
      <c r="AE1352" s="1223"/>
      <c r="AF1352" s="1223"/>
      <c r="AG1352" s="1223"/>
      <c r="AH1352" s="1223"/>
      <c r="AI1352" s="1223"/>
      <c r="AJ1352" s="1223"/>
      <c r="AK1352" s="1223"/>
      <c r="AL1352" s="1223"/>
      <c r="AM1352" s="1225">
        <v>55.42</v>
      </c>
      <c r="AN1352" s="1225"/>
      <c r="AO1352" s="1225"/>
      <c r="AP1352" s="1225"/>
      <c r="AQ1352" s="1225"/>
      <c r="AR1352" s="1225"/>
      <c r="AS1352" s="1225"/>
      <c r="AT1352" s="1225"/>
      <c r="AU1352" s="1225"/>
      <c r="AV1352" s="1225"/>
      <c r="AW1352" s="1225"/>
      <c r="AX1352" s="1225"/>
      <c r="AY1352" s="1225"/>
      <c r="AZ1352" s="1225"/>
      <c r="BA1352" s="1225"/>
      <c r="BB1352" s="1225"/>
      <c r="BC1352" s="1225"/>
      <c r="BD1352" s="1225"/>
      <c r="BE1352" s="1225"/>
      <c r="BF1352" s="1225"/>
    </row>
    <row r="1353" spans="1:58" ht="9.9499999999999993" customHeight="1">
      <c r="A1353" s="1221">
        <v>43232</v>
      </c>
      <c r="B1353" s="1221"/>
      <c r="C1353" s="1221"/>
      <c r="D1353" s="1222" t="s">
        <v>7064</v>
      </c>
      <c r="E1353" s="1222"/>
      <c r="F1353" s="1222"/>
      <c r="G1353" s="1223">
        <v>152.71</v>
      </c>
      <c r="H1353" s="1223"/>
      <c r="I1353" s="1223"/>
      <c r="J1353" s="1223"/>
      <c r="K1353" s="1223"/>
      <c r="L1353" s="1223"/>
      <c r="M1353" s="1223"/>
      <c r="N1353" s="1223"/>
      <c r="O1353" s="1223">
        <v>152.71</v>
      </c>
      <c r="P1353" s="1223"/>
      <c r="Q1353" s="1223"/>
      <c r="R1353" s="1223"/>
      <c r="S1353" s="1223"/>
      <c r="T1353" s="1223"/>
      <c r="U1353" s="1223"/>
      <c r="V1353" s="1223">
        <v>905.93</v>
      </c>
      <c r="W1353" s="1223"/>
      <c r="X1353" s="1223"/>
      <c r="Y1353" s="1223"/>
      <c r="Z1353" s="1223"/>
      <c r="AA1353" s="1223"/>
      <c r="AB1353" s="1223"/>
      <c r="AC1353" s="1223"/>
      <c r="AD1353" s="1223"/>
      <c r="AE1353" s="1223"/>
      <c r="AF1353" s="1223"/>
      <c r="AG1353" s="1223"/>
      <c r="AH1353" s="1223"/>
      <c r="AI1353" s="1223"/>
      <c r="AJ1353" s="1223"/>
      <c r="AK1353" s="1223"/>
      <c r="AL1353" s="1223"/>
      <c r="AM1353" s="1225">
        <v>152.71</v>
      </c>
      <c r="AN1353" s="1225"/>
      <c r="AO1353" s="1225"/>
      <c r="AP1353" s="1225"/>
      <c r="AQ1353" s="1225"/>
      <c r="AR1353" s="1225"/>
      <c r="AS1353" s="1225"/>
      <c r="AT1353" s="1225"/>
      <c r="AU1353" s="1225"/>
      <c r="AV1353" s="1225"/>
      <c r="AW1353" s="1225"/>
      <c r="AX1353" s="1225"/>
      <c r="AY1353" s="1225"/>
      <c r="AZ1353" s="1225"/>
      <c r="BA1353" s="1225"/>
      <c r="BB1353" s="1225"/>
      <c r="BC1353" s="1225"/>
      <c r="BD1353" s="1225"/>
      <c r="BE1353" s="1225"/>
      <c r="BF1353" s="1225"/>
    </row>
    <row r="1354" spans="1:58" ht="9.9499999999999993" customHeight="1">
      <c r="A1354" s="1221">
        <v>43232</v>
      </c>
      <c r="B1354" s="1221"/>
      <c r="C1354" s="1221"/>
      <c r="D1354" s="1222" t="s">
        <v>7065</v>
      </c>
      <c r="E1354" s="1222"/>
      <c r="F1354" s="1222"/>
      <c r="G1354" s="1223">
        <v>122.17</v>
      </c>
      <c r="H1354" s="1223"/>
      <c r="I1354" s="1223"/>
      <c r="J1354" s="1223"/>
      <c r="K1354" s="1223"/>
      <c r="L1354" s="1223"/>
      <c r="M1354" s="1223"/>
      <c r="N1354" s="1223"/>
      <c r="O1354" s="1223">
        <v>122.17</v>
      </c>
      <c r="P1354" s="1223"/>
      <c r="Q1354" s="1223"/>
      <c r="R1354" s="1223"/>
      <c r="S1354" s="1223"/>
      <c r="T1354" s="1223"/>
      <c r="U1354" s="1223"/>
      <c r="V1354" s="1220">
        <v>1028.0999999999999</v>
      </c>
      <c r="W1354" s="1220"/>
      <c r="X1354" s="1220"/>
      <c r="Y1354" s="1220"/>
      <c r="Z1354" s="1220"/>
      <c r="AA1354" s="1220"/>
      <c r="AB1354" s="1220"/>
      <c r="AC1354" s="1220"/>
      <c r="AD1354" s="1220"/>
      <c r="AE1354" s="1220"/>
      <c r="AF1354" s="1220"/>
      <c r="AG1354" s="1220"/>
      <c r="AH1354" s="1220"/>
      <c r="AI1354" s="1220"/>
      <c r="AJ1354" s="1220"/>
      <c r="AK1354" s="1220"/>
      <c r="AL1354" s="1220"/>
      <c r="AM1354" s="1225">
        <v>122.17</v>
      </c>
      <c r="AN1354" s="1225"/>
      <c r="AO1354" s="1225"/>
      <c r="AP1354" s="1225"/>
      <c r="AQ1354" s="1225"/>
      <c r="AR1354" s="1225"/>
      <c r="AS1354" s="1225"/>
      <c r="AT1354" s="1225"/>
      <c r="AU1354" s="1225"/>
      <c r="AV1354" s="1225"/>
      <c r="AW1354" s="1225"/>
      <c r="AX1354" s="1225"/>
      <c r="AY1354" s="1225"/>
      <c r="AZ1354" s="1225"/>
      <c r="BA1354" s="1225"/>
      <c r="BB1354" s="1225"/>
      <c r="BC1354" s="1225"/>
      <c r="BD1354" s="1225"/>
      <c r="BE1354" s="1225"/>
      <c r="BF1354" s="1225"/>
    </row>
    <row r="1355" spans="1:58" ht="9.9499999999999993" customHeight="1">
      <c r="A1355" s="1221">
        <v>43232</v>
      </c>
      <c r="B1355" s="1221"/>
      <c r="C1355" s="1221"/>
      <c r="D1355" s="1222" t="s">
        <v>7066</v>
      </c>
      <c r="E1355" s="1222"/>
      <c r="F1355" s="1222"/>
      <c r="G1355" s="1223">
        <v>127.04</v>
      </c>
      <c r="H1355" s="1223"/>
      <c r="I1355" s="1223"/>
      <c r="J1355" s="1223"/>
      <c r="K1355" s="1223"/>
      <c r="L1355" s="1223"/>
      <c r="M1355" s="1223"/>
      <c r="N1355" s="1223"/>
      <c r="O1355" s="1223">
        <v>127.04</v>
      </c>
      <c r="P1355" s="1223"/>
      <c r="Q1355" s="1223"/>
      <c r="R1355" s="1223"/>
      <c r="S1355" s="1223"/>
      <c r="T1355" s="1223"/>
      <c r="U1355" s="1223"/>
      <c r="V1355" s="1220">
        <v>1155.1400000000001</v>
      </c>
      <c r="W1355" s="1220"/>
      <c r="X1355" s="1220"/>
      <c r="Y1355" s="1220"/>
      <c r="Z1355" s="1220"/>
      <c r="AA1355" s="1220"/>
      <c r="AB1355" s="1220"/>
      <c r="AC1355" s="1220"/>
      <c r="AD1355" s="1220"/>
      <c r="AE1355" s="1220"/>
      <c r="AF1355" s="1220"/>
      <c r="AG1355" s="1220"/>
      <c r="AH1355" s="1220"/>
      <c r="AI1355" s="1220"/>
      <c r="AJ1355" s="1220"/>
      <c r="AK1355" s="1220"/>
      <c r="AL1355" s="1220"/>
      <c r="AM1355" s="1225">
        <v>127.04</v>
      </c>
      <c r="AN1355" s="1225"/>
      <c r="AO1355" s="1225"/>
      <c r="AP1355" s="1225"/>
      <c r="AQ1355" s="1225"/>
      <c r="AR1355" s="1225"/>
      <c r="AS1355" s="1225"/>
      <c r="AT1355" s="1225"/>
      <c r="AU1355" s="1225"/>
      <c r="AV1355" s="1225"/>
      <c r="AW1355" s="1225"/>
      <c r="AX1355" s="1225"/>
      <c r="AY1355" s="1225"/>
      <c r="AZ1355" s="1225"/>
      <c r="BA1355" s="1225"/>
      <c r="BB1355" s="1225"/>
      <c r="BC1355" s="1225"/>
      <c r="BD1355" s="1225"/>
      <c r="BE1355" s="1225"/>
      <c r="BF1355" s="1225"/>
    </row>
    <row r="1356" spans="1:58" ht="9.9499999999999993" customHeight="1">
      <c r="A1356" s="1221">
        <v>43232</v>
      </c>
      <c r="B1356" s="1221"/>
      <c r="C1356" s="1221"/>
      <c r="D1356" s="1222" t="s">
        <v>7067</v>
      </c>
      <c r="E1356" s="1222"/>
      <c r="F1356" s="1222"/>
      <c r="G1356" s="1223">
        <v>127.04</v>
      </c>
      <c r="H1356" s="1223"/>
      <c r="I1356" s="1223"/>
      <c r="J1356" s="1223"/>
      <c r="K1356" s="1223"/>
      <c r="L1356" s="1223"/>
      <c r="M1356" s="1223"/>
      <c r="N1356" s="1223"/>
      <c r="O1356" s="1223">
        <v>127.04</v>
      </c>
      <c r="P1356" s="1223"/>
      <c r="Q1356" s="1223"/>
      <c r="R1356" s="1223"/>
      <c r="S1356" s="1223"/>
      <c r="T1356" s="1223"/>
      <c r="U1356" s="1223"/>
      <c r="V1356" s="1220">
        <v>1282.18</v>
      </c>
      <c r="W1356" s="1220"/>
      <c r="X1356" s="1220"/>
      <c r="Y1356" s="1220"/>
      <c r="Z1356" s="1220"/>
      <c r="AA1356" s="1220"/>
      <c r="AB1356" s="1220"/>
      <c r="AC1356" s="1220"/>
      <c r="AD1356" s="1220"/>
      <c r="AE1356" s="1220"/>
      <c r="AF1356" s="1220"/>
      <c r="AG1356" s="1220"/>
      <c r="AH1356" s="1220"/>
      <c r="AI1356" s="1220"/>
      <c r="AJ1356" s="1220"/>
      <c r="AK1356" s="1220"/>
      <c r="AL1356" s="1220"/>
      <c r="AM1356" s="1225">
        <v>127.04</v>
      </c>
      <c r="AN1356" s="1225"/>
      <c r="AO1356" s="1225"/>
      <c r="AP1356" s="1225"/>
      <c r="AQ1356" s="1225"/>
      <c r="AR1356" s="1225"/>
      <c r="AS1356" s="1225"/>
      <c r="AT1356" s="1225"/>
      <c r="AU1356" s="1225"/>
      <c r="AV1356" s="1225"/>
      <c r="AW1356" s="1225"/>
      <c r="AX1356" s="1225"/>
      <c r="AY1356" s="1225"/>
      <c r="AZ1356" s="1225"/>
      <c r="BA1356" s="1225"/>
      <c r="BB1356" s="1225"/>
      <c r="BC1356" s="1225"/>
      <c r="BD1356" s="1225"/>
      <c r="BE1356" s="1225"/>
      <c r="BF1356" s="1225"/>
    </row>
    <row r="1357" spans="1:58" ht="9.9499999999999993" customHeight="1">
      <c r="A1357" s="1221">
        <v>43232</v>
      </c>
      <c r="B1357" s="1221"/>
      <c r="C1357" s="1221"/>
      <c r="D1357" s="1222" t="s">
        <v>7068</v>
      </c>
      <c r="E1357" s="1222"/>
      <c r="F1357" s="1222"/>
      <c r="G1357" s="1223">
        <v>158.80000000000001</v>
      </c>
      <c r="H1357" s="1223"/>
      <c r="I1357" s="1223"/>
      <c r="J1357" s="1223"/>
      <c r="K1357" s="1223"/>
      <c r="L1357" s="1223"/>
      <c r="M1357" s="1223"/>
      <c r="N1357" s="1223"/>
      <c r="O1357" s="1223">
        <v>158.80000000000001</v>
      </c>
      <c r="P1357" s="1223"/>
      <c r="Q1357" s="1223"/>
      <c r="R1357" s="1223"/>
      <c r="S1357" s="1223"/>
      <c r="T1357" s="1223"/>
      <c r="U1357" s="1223"/>
      <c r="V1357" s="1220">
        <v>1440.98</v>
      </c>
      <c r="W1357" s="1220"/>
      <c r="X1357" s="1220"/>
      <c r="Y1357" s="1220"/>
      <c r="Z1357" s="1220"/>
      <c r="AA1357" s="1220"/>
      <c r="AB1357" s="1220"/>
      <c r="AC1357" s="1220"/>
      <c r="AD1357" s="1220"/>
      <c r="AE1357" s="1220"/>
      <c r="AF1357" s="1220"/>
      <c r="AG1357" s="1220"/>
      <c r="AH1357" s="1220"/>
      <c r="AI1357" s="1220"/>
      <c r="AJ1357" s="1220"/>
      <c r="AK1357" s="1220"/>
      <c r="AL1357" s="1220"/>
      <c r="AM1357" s="1225">
        <v>158.80000000000001</v>
      </c>
      <c r="AN1357" s="1225"/>
      <c r="AO1357" s="1225"/>
      <c r="AP1357" s="1225"/>
      <c r="AQ1357" s="1225"/>
      <c r="AR1357" s="1225"/>
      <c r="AS1357" s="1225"/>
      <c r="AT1357" s="1225"/>
      <c r="AU1357" s="1225"/>
      <c r="AV1357" s="1225"/>
      <c r="AW1357" s="1225"/>
      <c r="AX1357" s="1225"/>
      <c r="AY1357" s="1225"/>
      <c r="AZ1357" s="1225"/>
      <c r="BA1357" s="1225"/>
      <c r="BB1357" s="1225"/>
      <c r="BC1357" s="1225"/>
      <c r="BD1357" s="1225"/>
      <c r="BE1357" s="1225"/>
      <c r="BF1357" s="1225"/>
    </row>
    <row r="1358" spans="1:58" ht="9.9499999999999993" customHeight="1">
      <c r="A1358" s="1221">
        <v>43232</v>
      </c>
      <c r="B1358" s="1221"/>
      <c r="C1358" s="1221"/>
      <c r="D1358" s="1222" t="s">
        <v>7069</v>
      </c>
      <c r="E1358" s="1222"/>
      <c r="F1358" s="1222"/>
      <c r="G1358" s="1223">
        <v>222.33</v>
      </c>
      <c r="H1358" s="1223"/>
      <c r="I1358" s="1223"/>
      <c r="J1358" s="1223"/>
      <c r="K1358" s="1223"/>
      <c r="L1358" s="1223"/>
      <c r="M1358" s="1223"/>
      <c r="N1358" s="1223"/>
      <c r="O1358" s="1223">
        <v>222.33</v>
      </c>
      <c r="P1358" s="1223"/>
      <c r="Q1358" s="1223"/>
      <c r="R1358" s="1223"/>
      <c r="S1358" s="1223"/>
      <c r="T1358" s="1223"/>
      <c r="U1358" s="1223"/>
      <c r="V1358" s="1220">
        <v>1663.31</v>
      </c>
      <c r="W1358" s="1220"/>
      <c r="X1358" s="1220"/>
      <c r="Y1358" s="1220"/>
      <c r="Z1358" s="1220"/>
      <c r="AA1358" s="1220"/>
      <c r="AB1358" s="1220"/>
      <c r="AC1358" s="1220"/>
      <c r="AD1358" s="1220"/>
      <c r="AE1358" s="1220"/>
      <c r="AF1358" s="1220"/>
      <c r="AG1358" s="1220"/>
      <c r="AH1358" s="1220"/>
      <c r="AI1358" s="1220"/>
      <c r="AJ1358" s="1220"/>
      <c r="AK1358" s="1220"/>
      <c r="AL1358" s="1220"/>
      <c r="AM1358" s="1225">
        <v>222.33</v>
      </c>
      <c r="AN1358" s="1225"/>
      <c r="AO1358" s="1225"/>
      <c r="AP1358" s="1225"/>
      <c r="AQ1358" s="1225"/>
      <c r="AR1358" s="1225"/>
      <c r="AS1358" s="1225"/>
      <c r="AT1358" s="1225"/>
      <c r="AU1358" s="1225"/>
      <c r="AV1358" s="1225"/>
      <c r="AW1358" s="1225"/>
      <c r="AX1358" s="1225"/>
      <c r="AY1358" s="1225"/>
      <c r="AZ1358" s="1225"/>
      <c r="BA1358" s="1225"/>
      <c r="BB1358" s="1225"/>
      <c r="BC1358" s="1225"/>
      <c r="BD1358" s="1225"/>
      <c r="BE1358" s="1225"/>
      <c r="BF1358" s="1225"/>
    </row>
    <row r="1359" spans="1:58" ht="14.1" customHeight="1">
      <c r="A1359" s="1221">
        <v>43382</v>
      </c>
      <c r="B1359" s="1221"/>
      <c r="C1359" s="1221"/>
      <c r="D1359" s="1222" t="s">
        <v>7070</v>
      </c>
      <c r="E1359" s="1222"/>
      <c r="F1359" s="1222"/>
      <c r="G1359" s="1220">
        <v>1763.76</v>
      </c>
      <c r="H1359" s="1220"/>
      <c r="I1359" s="1220"/>
      <c r="J1359" s="1220"/>
      <c r="K1359" s="1220"/>
      <c r="L1359" s="1220"/>
      <c r="M1359" s="1220"/>
      <c r="N1359" s="1220"/>
      <c r="O1359" s="1220">
        <v>1763.76</v>
      </c>
      <c r="P1359" s="1220"/>
      <c r="Q1359" s="1220"/>
      <c r="R1359" s="1220"/>
      <c r="S1359" s="1220"/>
      <c r="T1359" s="1220"/>
      <c r="U1359" s="1220"/>
      <c r="V1359" s="1220">
        <v>3427.07</v>
      </c>
      <c r="W1359" s="1220"/>
      <c r="X1359" s="1220"/>
      <c r="Y1359" s="1220"/>
      <c r="Z1359" s="1220"/>
      <c r="AA1359" s="1220"/>
      <c r="AB1359" s="1220"/>
      <c r="AC1359" s="1220"/>
      <c r="AD1359" s="1220"/>
      <c r="AE1359" s="1220"/>
      <c r="AF1359" s="1220"/>
      <c r="AG1359" s="1220"/>
      <c r="AH1359" s="1220"/>
      <c r="AI1359" s="1220"/>
      <c r="AJ1359" s="1220"/>
      <c r="AK1359" s="1220"/>
      <c r="AL1359" s="1220"/>
      <c r="AM1359" s="1224">
        <v>1763.76</v>
      </c>
      <c r="AN1359" s="1224"/>
      <c r="AO1359" s="1224"/>
      <c r="AP1359" s="1224"/>
      <c r="AQ1359" s="1224"/>
      <c r="AR1359" s="1224"/>
      <c r="AS1359" s="1224"/>
      <c r="AT1359" s="1224"/>
      <c r="AU1359" s="1224"/>
      <c r="AV1359" s="1224"/>
      <c r="AW1359" s="1224"/>
      <c r="AX1359" s="1224"/>
      <c r="AY1359" s="1224"/>
      <c r="AZ1359" s="1224"/>
      <c r="BA1359" s="1224"/>
      <c r="BB1359" s="1224"/>
      <c r="BC1359" s="1224"/>
      <c r="BD1359" s="1224"/>
      <c r="BE1359" s="1224"/>
      <c r="BF1359" s="1224"/>
    </row>
    <row r="1360" spans="1:58" ht="14.1" customHeight="1">
      <c r="A1360" s="1013" t="s">
        <v>7071</v>
      </c>
    </row>
    <row r="1361" spans="1:58" ht="14.1" customHeight="1">
      <c r="A1361" s="1013" t="s">
        <v>7072</v>
      </c>
    </row>
    <row r="1362" spans="1:58" ht="14.1" customHeight="1">
      <c r="A1362" s="1221">
        <v>43232</v>
      </c>
      <c r="B1362" s="1221"/>
      <c r="C1362" s="1221"/>
      <c r="D1362" s="1222" t="s">
        <v>7073</v>
      </c>
      <c r="E1362" s="1222"/>
      <c r="F1362" s="1222"/>
      <c r="G1362" s="1223">
        <v>539.19000000000005</v>
      </c>
      <c r="H1362" s="1223"/>
      <c r="I1362" s="1223"/>
      <c r="J1362" s="1223"/>
      <c r="K1362" s="1223"/>
      <c r="L1362" s="1223"/>
      <c r="M1362" s="1223"/>
      <c r="N1362" s="1223"/>
      <c r="O1362" s="1223">
        <v>539.19000000000005</v>
      </c>
      <c r="P1362" s="1223"/>
      <c r="Q1362" s="1223"/>
      <c r="R1362" s="1223"/>
      <c r="S1362" s="1223"/>
      <c r="T1362" s="1223"/>
      <c r="U1362" s="1223"/>
      <c r="V1362" s="1223">
        <v>539.19000000000005</v>
      </c>
      <c r="W1362" s="1223"/>
      <c r="X1362" s="1223"/>
      <c r="Y1362" s="1223"/>
      <c r="Z1362" s="1223"/>
      <c r="AA1362" s="1223"/>
      <c r="AB1362" s="1223"/>
      <c r="AC1362" s="1223"/>
      <c r="AD1362" s="1223"/>
      <c r="AE1362" s="1223"/>
      <c r="AF1362" s="1223"/>
      <c r="AG1362" s="1223"/>
      <c r="AH1362" s="1223"/>
      <c r="AI1362" s="1223"/>
      <c r="AJ1362" s="1223"/>
      <c r="AK1362" s="1223"/>
      <c r="AL1362" s="1223"/>
      <c r="AM1362" s="1225">
        <v>539.19000000000005</v>
      </c>
      <c r="AN1362" s="1225"/>
      <c r="AO1362" s="1225"/>
      <c r="AP1362" s="1225"/>
      <c r="AQ1362" s="1225"/>
      <c r="AR1362" s="1225"/>
      <c r="AS1362" s="1225"/>
      <c r="AT1362" s="1225"/>
      <c r="AU1362" s="1225"/>
      <c r="AV1362" s="1225"/>
      <c r="AW1362" s="1225"/>
      <c r="AX1362" s="1225"/>
      <c r="AY1362" s="1225"/>
      <c r="AZ1362" s="1225"/>
      <c r="BA1362" s="1225"/>
      <c r="BB1362" s="1225"/>
      <c r="BC1362" s="1225"/>
      <c r="BD1362" s="1225"/>
      <c r="BE1362" s="1225"/>
      <c r="BF1362" s="1225"/>
    </row>
    <row r="1363" spans="1:58" ht="9.9499999999999993" customHeight="1">
      <c r="A1363" s="1221">
        <v>43232</v>
      </c>
      <c r="B1363" s="1221"/>
      <c r="C1363" s="1221"/>
      <c r="D1363" s="1222" t="s">
        <v>7074</v>
      </c>
      <c r="E1363" s="1222"/>
      <c r="F1363" s="1222"/>
      <c r="G1363" s="1223">
        <v>567.58000000000004</v>
      </c>
      <c r="H1363" s="1223"/>
      <c r="I1363" s="1223"/>
      <c r="J1363" s="1223"/>
      <c r="K1363" s="1223"/>
      <c r="L1363" s="1223"/>
      <c r="M1363" s="1223"/>
      <c r="N1363" s="1223"/>
      <c r="O1363" s="1223">
        <v>567.58000000000004</v>
      </c>
      <c r="P1363" s="1223"/>
      <c r="Q1363" s="1223"/>
      <c r="R1363" s="1223"/>
      <c r="S1363" s="1223"/>
      <c r="T1363" s="1223"/>
      <c r="U1363" s="1223"/>
      <c r="V1363" s="1220">
        <v>1106.77</v>
      </c>
      <c r="W1363" s="1220"/>
      <c r="X1363" s="1220"/>
      <c r="Y1363" s="1220"/>
      <c r="Z1363" s="1220"/>
      <c r="AA1363" s="1220"/>
      <c r="AB1363" s="1220"/>
      <c r="AC1363" s="1220"/>
      <c r="AD1363" s="1220"/>
      <c r="AE1363" s="1220"/>
      <c r="AF1363" s="1220"/>
      <c r="AG1363" s="1220"/>
      <c r="AH1363" s="1220"/>
      <c r="AI1363" s="1220"/>
      <c r="AJ1363" s="1220"/>
      <c r="AK1363" s="1220"/>
      <c r="AL1363" s="1220"/>
      <c r="AM1363" s="1225">
        <v>567.58000000000004</v>
      </c>
      <c r="AN1363" s="1225"/>
      <c r="AO1363" s="1225"/>
      <c r="AP1363" s="1225"/>
      <c r="AQ1363" s="1225"/>
      <c r="AR1363" s="1225"/>
      <c r="AS1363" s="1225"/>
      <c r="AT1363" s="1225"/>
      <c r="AU1363" s="1225"/>
      <c r="AV1363" s="1225"/>
      <c r="AW1363" s="1225"/>
      <c r="AX1363" s="1225"/>
      <c r="AY1363" s="1225"/>
      <c r="AZ1363" s="1225"/>
      <c r="BA1363" s="1225"/>
      <c r="BB1363" s="1225"/>
      <c r="BC1363" s="1225"/>
      <c r="BD1363" s="1225"/>
      <c r="BE1363" s="1225"/>
      <c r="BF1363" s="1225"/>
    </row>
    <row r="1364" spans="1:58" ht="9.9499999999999993" customHeight="1">
      <c r="A1364" s="1221">
        <v>43232</v>
      </c>
      <c r="B1364" s="1221"/>
      <c r="C1364" s="1221"/>
      <c r="D1364" s="1222" t="s">
        <v>7075</v>
      </c>
      <c r="E1364" s="1222"/>
      <c r="F1364" s="1222"/>
      <c r="G1364" s="1223">
        <v>539.19000000000005</v>
      </c>
      <c r="H1364" s="1223"/>
      <c r="I1364" s="1223"/>
      <c r="J1364" s="1223"/>
      <c r="K1364" s="1223"/>
      <c r="L1364" s="1223"/>
      <c r="M1364" s="1223"/>
      <c r="N1364" s="1223"/>
      <c r="O1364" s="1223">
        <v>539.19000000000005</v>
      </c>
      <c r="P1364" s="1223"/>
      <c r="Q1364" s="1223"/>
      <c r="R1364" s="1223"/>
      <c r="S1364" s="1223"/>
      <c r="T1364" s="1223"/>
      <c r="U1364" s="1223"/>
      <c r="V1364" s="1220">
        <v>1645.96</v>
      </c>
      <c r="W1364" s="1220"/>
      <c r="X1364" s="1220"/>
      <c r="Y1364" s="1220"/>
      <c r="Z1364" s="1220"/>
      <c r="AA1364" s="1220"/>
      <c r="AB1364" s="1220"/>
      <c r="AC1364" s="1220"/>
      <c r="AD1364" s="1220"/>
      <c r="AE1364" s="1220"/>
      <c r="AF1364" s="1220"/>
      <c r="AG1364" s="1220"/>
      <c r="AH1364" s="1220"/>
      <c r="AI1364" s="1220"/>
      <c r="AJ1364" s="1220"/>
      <c r="AK1364" s="1220"/>
      <c r="AL1364" s="1220"/>
      <c r="AM1364" s="1225">
        <v>539.19000000000005</v>
      </c>
      <c r="AN1364" s="1225"/>
      <c r="AO1364" s="1225"/>
      <c r="AP1364" s="1225"/>
      <c r="AQ1364" s="1225"/>
      <c r="AR1364" s="1225"/>
      <c r="AS1364" s="1225"/>
      <c r="AT1364" s="1225"/>
      <c r="AU1364" s="1225"/>
      <c r="AV1364" s="1225"/>
      <c r="AW1364" s="1225"/>
      <c r="AX1364" s="1225"/>
      <c r="AY1364" s="1225"/>
      <c r="AZ1364" s="1225"/>
      <c r="BA1364" s="1225"/>
      <c r="BB1364" s="1225"/>
      <c r="BC1364" s="1225"/>
      <c r="BD1364" s="1225"/>
      <c r="BE1364" s="1225"/>
      <c r="BF1364" s="1225"/>
    </row>
    <row r="1365" spans="1:58" ht="9.9499999999999993" customHeight="1">
      <c r="A1365" s="1221">
        <v>43232</v>
      </c>
      <c r="B1365" s="1221"/>
      <c r="C1365" s="1221"/>
      <c r="D1365" s="1222" t="s">
        <v>7076</v>
      </c>
      <c r="E1365" s="1222"/>
      <c r="F1365" s="1222"/>
      <c r="G1365" s="1223">
        <v>560.77</v>
      </c>
      <c r="H1365" s="1223"/>
      <c r="I1365" s="1223"/>
      <c r="J1365" s="1223"/>
      <c r="K1365" s="1223"/>
      <c r="L1365" s="1223"/>
      <c r="M1365" s="1223"/>
      <c r="N1365" s="1223"/>
      <c r="O1365" s="1223">
        <v>560.77</v>
      </c>
      <c r="P1365" s="1223"/>
      <c r="Q1365" s="1223"/>
      <c r="R1365" s="1223"/>
      <c r="S1365" s="1223"/>
      <c r="T1365" s="1223"/>
      <c r="U1365" s="1223"/>
      <c r="V1365" s="1220">
        <v>2206.73</v>
      </c>
      <c r="W1365" s="1220"/>
      <c r="X1365" s="1220"/>
      <c r="Y1365" s="1220"/>
      <c r="Z1365" s="1220"/>
      <c r="AA1365" s="1220"/>
      <c r="AB1365" s="1220"/>
      <c r="AC1365" s="1220"/>
      <c r="AD1365" s="1220"/>
      <c r="AE1365" s="1220"/>
      <c r="AF1365" s="1220"/>
      <c r="AG1365" s="1220"/>
      <c r="AH1365" s="1220"/>
      <c r="AI1365" s="1220"/>
      <c r="AJ1365" s="1220"/>
      <c r="AK1365" s="1220"/>
      <c r="AL1365" s="1220"/>
      <c r="AM1365" s="1225">
        <v>560.77</v>
      </c>
      <c r="AN1365" s="1225"/>
      <c r="AO1365" s="1225"/>
      <c r="AP1365" s="1225"/>
      <c r="AQ1365" s="1225"/>
      <c r="AR1365" s="1225"/>
      <c r="AS1365" s="1225"/>
      <c r="AT1365" s="1225"/>
      <c r="AU1365" s="1225"/>
      <c r="AV1365" s="1225"/>
      <c r="AW1365" s="1225"/>
      <c r="AX1365" s="1225"/>
      <c r="AY1365" s="1225"/>
      <c r="AZ1365" s="1225"/>
      <c r="BA1365" s="1225"/>
      <c r="BB1365" s="1225"/>
      <c r="BC1365" s="1225"/>
      <c r="BD1365" s="1225"/>
      <c r="BE1365" s="1225"/>
      <c r="BF1365" s="1225"/>
    </row>
    <row r="1366" spans="1:58" ht="9.9499999999999993" customHeight="1">
      <c r="A1366" s="1221">
        <v>43232</v>
      </c>
      <c r="B1366" s="1221"/>
      <c r="C1366" s="1221"/>
      <c r="D1366" s="1222" t="s">
        <v>7077</v>
      </c>
      <c r="E1366" s="1222"/>
      <c r="F1366" s="1222"/>
      <c r="G1366" s="1223">
        <v>590.28</v>
      </c>
      <c r="H1366" s="1223"/>
      <c r="I1366" s="1223"/>
      <c r="J1366" s="1223"/>
      <c r="K1366" s="1223"/>
      <c r="L1366" s="1223"/>
      <c r="M1366" s="1223"/>
      <c r="N1366" s="1223"/>
      <c r="O1366" s="1223">
        <v>590.28</v>
      </c>
      <c r="P1366" s="1223"/>
      <c r="Q1366" s="1223"/>
      <c r="R1366" s="1223"/>
      <c r="S1366" s="1223"/>
      <c r="T1366" s="1223"/>
      <c r="U1366" s="1223"/>
      <c r="V1366" s="1220">
        <v>2797.01</v>
      </c>
      <c r="W1366" s="1220"/>
      <c r="X1366" s="1220"/>
      <c r="Y1366" s="1220"/>
      <c r="Z1366" s="1220"/>
      <c r="AA1366" s="1220"/>
      <c r="AB1366" s="1220"/>
      <c r="AC1366" s="1220"/>
      <c r="AD1366" s="1220"/>
      <c r="AE1366" s="1220"/>
      <c r="AF1366" s="1220"/>
      <c r="AG1366" s="1220"/>
      <c r="AH1366" s="1220"/>
      <c r="AI1366" s="1220"/>
      <c r="AJ1366" s="1220"/>
      <c r="AK1366" s="1220"/>
      <c r="AL1366" s="1220"/>
      <c r="AM1366" s="1225">
        <v>590.28</v>
      </c>
      <c r="AN1366" s="1225"/>
      <c r="AO1366" s="1225"/>
      <c r="AP1366" s="1225"/>
      <c r="AQ1366" s="1225"/>
      <c r="AR1366" s="1225"/>
      <c r="AS1366" s="1225"/>
      <c r="AT1366" s="1225"/>
      <c r="AU1366" s="1225"/>
      <c r="AV1366" s="1225"/>
      <c r="AW1366" s="1225"/>
      <c r="AX1366" s="1225"/>
      <c r="AY1366" s="1225"/>
      <c r="AZ1366" s="1225"/>
      <c r="BA1366" s="1225"/>
      <c r="BB1366" s="1225"/>
      <c r="BC1366" s="1225"/>
      <c r="BD1366" s="1225"/>
      <c r="BE1366" s="1225"/>
      <c r="BF1366" s="1225"/>
    </row>
    <row r="1367" spans="1:58" ht="9.9499999999999993" customHeight="1">
      <c r="A1367" s="1221">
        <v>43232</v>
      </c>
      <c r="B1367" s="1221"/>
      <c r="C1367" s="1221"/>
      <c r="D1367" s="1222" t="s">
        <v>7078</v>
      </c>
      <c r="E1367" s="1222"/>
      <c r="F1367" s="1222"/>
      <c r="G1367" s="1223">
        <v>560.77</v>
      </c>
      <c r="H1367" s="1223"/>
      <c r="I1367" s="1223"/>
      <c r="J1367" s="1223"/>
      <c r="K1367" s="1223"/>
      <c r="L1367" s="1223"/>
      <c r="M1367" s="1223"/>
      <c r="N1367" s="1223"/>
      <c r="O1367" s="1223">
        <v>560.77</v>
      </c>
      <c r="P1367" s="1223"/>
      <c r="Q1367" s="1223"/>
      <c r="R1367" s="1223"/>
      <c r="S1367" s="1223"/>
      <c r="T1367" s="1223"/>
      <c r="U1367" s="1223"/>
      <c r="V1367" s="1220">
        <v>3357.78</v>
      </c>
      <c r="W1367" s="1220"/>
      <c r="X1367" s="1220"/>
      <c r="Y1367" s="1220"/>
      <c r="Z1367" s="1220"/>
      <c r="AA1367" s="1220"/>
      <c r="AB1367" s="1220"/>
      <c r="AC1367" s="1220"/>
      <c r="AD1367" s="1220"/>
      <c r="AE1367" s="1220"/>
      <c r="AF1367" s="1220"/>
      <c r="AG1367" s="1220"/>
      <c r="AH1367" s="1220"/>
      <c r="AI1367" s="1220"/>
      <c r="AJ1367" s="1220"/>
      <c r="AK1367" s="1220"/>
      <c r="AL1367" s="1220"/>
      <c r="AM1367" s="1225">
        <v>560.77</v>
      </c>
      <c r="AN1367" s="1225"/>
      <c r="AO1367" s="1225"/>
      <c r="AP1367" s="1225"/>
      <c r="AQ1367" s="1225"/>
      <c r="AR1367" s="1225"/>
      <c r="AS1367" s="1225"/>
      <c r="AT1367" s="1225"/>
      <c r="AU1367" s="1225"/>
      <c r="AV1367" s="1225"/>
      <c r="AW1367" s="1225"/>
      <c r="AX1367" s="1225"/>
      <c r="AY1367" s="1225"/>
      <c r="AZ1367" s="1225"/>
      <c r="BA1367" s="1225"/>
      <c r="BB1367" s="1225"/>
      <c r="BC1367" s="1225"/>
      <c r="BD1367" s="1225"/>
      <c r="BE1367" s="1225"/>
      <c r="BF1367" s="1225"/>
    </row>
    <row r="1368" spans="1:58" ht="9.9499999999999993" customHeight="1">
      <c r="A1368" s="1221">
        <v>43232</v>
      </c>
      <c r="B1368" s="1221"/>
      <c r="C1368" s="1221"/>
      <c r="D1368" s="1222" t="s">
        <v>7079</v>
      </c>
      <c r="E1368" s="1222"/>
      <c r="F1368" s="1222"/>
      <c r="G1368" s="1223">
        <v>560.77</v>
      </c>
      <c r="H1368" s="1223"/>
      <c r="I1368" s="1223"/>
      <c r="J1368" s="1223"/>
      <c r="K1368" s="1223"/>
      <c r="L1368" s="1223"/>
      <c r="M1368" s="1223"/>
      <c r="N1368" s="1223"/>
      <c r="O1368" s="1223">
        <v>560.77</v>
      </c>
      <c r="P1368" s="1223"/>
      <c r="Q1368" s="1223"/>
      <c r="R1368" s="1223"/>
      <c r="S1368" s="1223"/>
      <c r="T1368" s="1223"/>
      <c r="U1368" s="1223"/>
      <c r="V1368" s="1220">
        <v>3918.55</v>
      </c>
      <c r="W1368" s="1220"/>
      <c r="X1368" s="1220"/>
      <c r="Y1368" s="1220"/>
      <c r="Z1368" s="1220"/>
      <c r="AA1368" s="1220"/>
      <c r="AB1368" s="1220"/>
      <c r="AC1368" s="1220"/>
      <c r="AD1368" s="1220"/>
      <c r="AE1368" s="1220"/>
      <c r="AF1368" s="1220"/>
      <c r="AG1368" s="1220"/>
      <c r="AH1368" s="1220"/>
      <c r="AI1368" s="1220"/>
      <c r="AJ1368" s="1220"/>
      <c r="AK1368" s="1220"/>
      <c r="AL1368" s="1220"/>
      <c r="AM1368" s="1225">
        <v>560.77</v>
      </c>
      <c r="AN1368" s="1225"/>
      <c r="AO1368" s="1225"/>
      <c r="AP1368" s="1225"/>
      <c r="AQ1368" s="1225"/>
      <c r="AR1368" s="1225"/>
      <c r="AS1368" s="1225"/>
      <c r="AT1368" s="1225"/>
      <c r="AU1368" s="1225"/>
      <c r="AV1368" s="1225"/>
      <c r="AW1368" s="1225"/>
      <c r="AX1368" s="1225"/>
      <c r="AY1368" s="1225"/>
      <c r="AZ1368" s="1225"/>
      <c r="BA1368" s="1225"/>
      <c r="BB1368" s="1225"/>
      <c r="BC1368" s="1225"/>
      <c r="BD1368" s="1225"/>
      <c r="BE1368" s="1225"/>
      <c r="BF1368" s="1225"/>
    </row>
    <row r="1369" spans="1:58" ht="9.9499999999999993" customHeight="1">
      <c r="A1369" s="1221">
        <v>43232</v>
      </c>
      <c r="B1369" s="1221"/>
      <c r="C1369" s="1221"/>
      <c r="D1369" s="1222" t="s">
        <v>7080</v>
      </c>
      <c r="E1369" s="1222"/>
      <c r="F1369" s="1222"/>
      <c r="G1369" s="1223">
        <v>590.28</v>
      </c>
      <c r="H1369" s="1223"/>
      <c r="I1369" s="1223"/>
      <c r="J1369" s="1223"/>
      <c r="K1369" s="1223"/>
      <c r="L1369" s="1223"/>
      <c r="M1369" s="1223"/>
      <c r="N1369" s="1223"/>
      <c r="O1369" s="1223">
        <v>590.28</v>
      </c>
      <c r="P1369" s="1223"/>
      <c r="Q1369" s="1223"/>
      <c r="R1369" s="1223"/>
      <c r="S1369" s="1223"/>
      <c r="T1369" s="1223"/>
      <c r="U1369" s="1223"/>
      <c r="V1369" s="1220">
        <v>4508.83</v>
      </c>
      <c r="W1369" s="1220"/>
      <c r="X1369" s="1220"/>
      <c r="Y1369" s="1220"/>
      <c r="Z1369" s="1220"/>
      <c r="AA1369" s="1220"/>
      <c r="AB1369" s="1220"/>
      <c r="AC1369" s="1220"/>
      <c r="AD1369" s="1220"/>
      <c r="AE1369" s="1220"/>
      <c r="AF1369" s="1220"/>
      <c r="AG1369" s="1220"/>
      <c r="AH1369" s="1220"/>
      <c r="AI1369" s="1220"/>
      <c r="AJ1369" s="1220"/>
      <c r="AK1369" s="1220"/>
      <c r="AL1369" s="1220"/>
      <c r="AM1369" s="1225">
        <v>590.28</v>
      </c>
      <c r="AN1369" s="1225"/>
      <c r="AO1369" s="1225"/>
      <c r="AP1369" s="1225"/>
      <c r="AQ1369" s="1225"/>
      <c r="AR1369" s="1225"/>
      <c r="AS1369" s="1225"/>
      <c r="AT1369" s="1225"/>
      <c r="AU1369" s="1225"/>
      <c r="AV1369" s="1225"/>
      <c r="AW1369" s="1225"/>
      <c r="AX1369" s="1225"/>
      <c r="AY1369" s="1225"/>
      <c r="AZ1369" s="1225"/>
      <c r="BA1369" s="1225"/>
      <c r="BB1369" s="1225"/>
      <c r="BC1369" s="1225"/>
      <c r="BD1369" s="1225"/>
      <c r="BE1369" s="1225"/>
      <c r="BF1369" s="1225"/>
    </row>
    <row r="1370" spans="1:58" ht="9.9499999999999993" customHeight="1">
      <c r="A1370" s="1221">
        <v>43232</v>
      </c>
      <c r="B1370" s="1221"/>
      <c r="C1370" s="1221"/>
      <c r="D1370" s="1222" t="s">
        <v>7081</v>
      </c>
      <c r="E1370" s="1222"/>
      <c r="F1370" s="1222"/>
      <c r="G1370" s="1223">
        <v>560.77</v>
      </c>
      <c r="H1370" s="1223"/>
      <c r="I1370" s="1223"/>
      <c r="J1370" s="1223"/>
      <c r="K1370" s="1223"/>
      <c r="L1370" s="1223"/>
      <c r="M1370" s="1223"/>
      <c r="N1370" s="1223"/>
      <c r="O1370" s="1223">
        <v>560.77</v>
      </c>
      <c r="P1370" s="1223"/>
      <c r="Q1370" s="1223"/>
      <c r="R1370" s="1223"/>
      <c r="S1370" s="1223"/>
      <c r="T1370" s="1223"/>
      <c r="U1370" s="1223"/>
      <c r="V1370" s="1220">
        <v>5069.6000000000004</v>
      </c>
      <c r="W1370" s="1220"/>
      <c r="X1370" s="1220"/>
      <c r="Y1370" s="1220"/>
      <c r="Z1370" s="1220"/>
      <c r="AA1370" s="1220"/>
      <c r="AB1370" s="1220"/>
      <c r="AC1370" s="1220"/>
      <c r="AD1370" s="1220"/>
      <c r="AE1370" s="1220"/>
      <c r="AF1370" s="1220"/>
      <c r="AG1370" s="1220"/>
      <c r="AH1370" s="1220"/>
      <c r="AI1370" s="1220"/>
      <c r="AJ1370" s="1220"/>
      <c r="AK1370" s="1220"/>
      <c r="AL1370" s="1220"/>
      <c r="AM1370" s="1225">
        <v>560.77</v>
      </c>
      <c r="AN1370" s="1225"/>
      <c r="AO1370" s="1225"/>
      <c r="AP1370" s="1225"/>
      <c r="AQ1370" s="1225"/>
      <c r="AR1370" s="1225"/>
      <c r="AS1370" s="1225"/>
      <c r="AT1370" s="1225"/>
      <c r="AU1370" s="1225"/>
      <c r="AV1370" s="1225"/>
      <c r="AW1370" s="1225"/>
      <c r="AX1370" s="1225"/>
      <c r="AY1370" s="1225"/>
      <c r="AZ1370" s="1225"/>
      <c r="BA1370" s="1225"/>
      <c r="BB1370" s="1225"/>
      <c r="BC1370" s="1225"/>
      <c r="BD1370" s="1225"/>
      <c r="BE1370" s="1225"/>
      <c r="BF1370" s="1225"/>
    </row>
    <row r="1371" spans="1:58" ht="9.9499999999999993" customHeight="1">
      <c r="A1371" s="1221">
        <v>43232</v>
      </c>
      <c r="B1371" s="1221"/>
      <c r="C1371" s="1221"/>
      <c r="D1371" s="1222" t="s">
        <v>7082</v>
      </c>
      <c r="E1371" s="1222"/>
      <c r="F1371" s="1222"/>
      <c r="G1371" s="1223">
        <v>590.28</v>
      </c>
      <c r="H1371" s="1223"/>
      <c r="I1371" s="1223"/>
      <c r="J1371" s="1223"/>
      <c r="K1371" s="1223"/>
      <c r="L1371" s="1223"/>
      <c r="M1371" s="1223"/>
      <c r="N1371" s="1223"/>
      <c r="O1371" s="1223">
        <v>590.28</v>
      </c>
      <c r="P1371" s="1223"/>
      <c r="Q1371" s="1223"/>
      <c r="R1371" s="1223"/>
      <c r="S1371" s="1223"/>
      <c r="T1371" s="1223"/>
      <c r="U1371" s="1223"/>
      <c r="V1371" s="1220">
        <v>5659.88</v>
      </c>
      <c r="W1371" s="1220"/>
      <c r="X1371" s="1220"/>
      <c r="Y1371" s="1220"/>
      <c r="Z1371" s="1220"/>
      <c r="AA1371" s="1220"/>
      <c r="AB1371" s="1220"/>
      <c r="AC1371" s="1220"/>
      <c r="AD1371" s="1220"/>
      <c r="AE1371" s="1220"/>
      <c r="AF1371" s="1220"/>
      <c r="AG1371" s="1220"/>
      <c r="AH1371" s="1220"/>
      <c r="AI1371" s="1220"/>
      <c r="AJ1371" s="1220"/>
      <c r="AK1371" s="1220"/>
      <c r="AL1371" s="1220"/>
      <c r="AM1371" s="1225">
        <v>590.28</v>
      </c>
      <c r="AN1371" s="1225"/>
      <c r="AO1371" s="1225"/>
      <c r="AP1371" s="1225"/>
      <c r="AQ1371" s="1225"/>
      <c r="AR1371" s="1225"/>
      <c r="AS1371" s="1225"/>
      <c r="AT1371" s="1225"/>
      <c r="AU1371" s="1225"/>
      <c r="AV1371" s="1225"/>
      <c r="AW1371" s="1225"/>
      <c r="AX1371" s="1225"/>
      <c r="AY1371" s="1225"/>
      <c r="AZ1371" s="1225"/>
      <c r="BA1371" s="1225"/>
      <c r="BB1371" s="1225"/>
      <c r="BC1371" s="1225"/>
      <c r="BD1371" s="1225"/>
      <c r="BE1371" s="1225"/>
      <c r="BF1371" s="1225"/>
    </row>
    <row r="1372" spans="1:58" ht="9.9499999999999993" customHeight="1">
      <c r="A1372" s="1221">
        <v>43232</v>
      </c>
      <c r="B1372" s="1221"/>
      <c r="C1372" s="1221"/>
      <c r="D1372" s="1222" t="s">
        <v>7083</v>
      </c>
      <c r="E1372" s="1222"/>
      <c r="F1372" s="1222"/>
      <c r="G1372" s="1223">
        <v>590.28</v>
      </c>
      <c r="H1372" s="1223"/>
      <c r="I1372" s="1223"/>
      <c r="J1372" s="1223"/>
      <c r="K1372" s="1223"/>
      <c r="L1372" s="1223"/>
      <c r="M1372" s="1223"/>
      <c r="N1372" s="1223"/>
      <c r="O1372" s="1223">
        <v>590.28</v>
      </c>
      <c r="P1372" s="1223"/>
      <c r="Q1372" s="1223"/>
      <c r="R1372" s="1223"/>
      <c r="S1372" s="1223"/>
      <c r="T1372" s="1223"/>
      <c r="U1372" s="1223"/>
      <c r="V1372" s="1220">
        <v>6250.16</v>
      </c>
      <c r="W1372" s="1220"/>
      <c r="X1372" s="1220"/>
      <c r="Y1372" s="1220"/>
      <c r="Z1372" s="1220"/>
      <c r="AA1372" s="1220"/>
      <c r="AB1372" s="1220"/>
      <c r="AC1372" s="1220"/>
      <c r="AD1372" s="1220"/>
      <c r="AE1372" s="1220"/>
      <c r="AF1372" s="1220"/>
      <c r="AG1372" s="1220"/>
      <c r="AH1372" s="1220"/>
      <c r="AI1372" s="1220"/>
      <c r="AJ1372" s="1220"/>
      <c r="AK1372" s="1220"/>
      <c r="AL1372" s="1220"/>
      <c r="AM1372" s="1225">
        <v>590.28</v>
      </c>
      <c r="AN1372" s="1225"/>
      <c r="AO1372" s="1225"/>
      <c r="AP1372" s="1225"/>
      <c r="AQ1372" s="1225"/>
      <c r="AR1372" s="1225"/>
      <c r="AS1372" s="1225"/>
      <c r="AT1372" s="1225"/>
      <c r="AU1372" s="1225"/>
      <c r="AV1372" s="1225"/>
      <c r="AW1372" s="1225"/>
      <c r="AX1372" s="1225"/>
      <c r="AY1372" s="1225"/>
      <c r="AZ1372" s="1225"/>
      <c r="BA1372" s="1225"/>
      <c r="BB1372" s="1225"/>
      <c r="BC1372" s="1225"/>
      <c r="BD1372" s="1225"/>
      <c r="BE1372" s="1225"/>
      <c r="BF1372" s="1225"/>
    </row>
    <row r="1373" spans="1:58" ht="14.1" customHeight="1">
      <c r="A1373" s="1221">
        <v>43232</v>
      </c>
      <c r="B1373" s="1221"/>
      <c r="C1373" s="1221"/>
      <c r="D1373" s="1222" t="s">
        <v>7084</v>
      </c>
      <c r="E1373" s="1222"/>
      <c r="F1373" s="1222"/>
      <c r="G1373" s="1223">
        <v>590.28</v>
      </c>
      <c r="H1373" s="1223"/>
      <c r="I1373" s="1223"/>
      <c r="J1373" s="1223"/>
      <c r="K1373" s="1223"/>
      <c r="L1373" s="1223"/>
      <c r="M1373" s="1223"/>
      <c r="N1373" s="1223"/>
      <c r="O1373" s="1223">
        <v>590.28</v>
      </c>
      <c r="P1373" s="1223"/>
      <c r="Q1373" s="1223"/>
      <c r="R1373" s="1223"/>
      <c r="S1373" s="1223"/>
      <c r="T1373" s="1223"/>
      <c r="U1373" s="1223"/>
      <c r="V1373" s="1220">
        <v>6840.44</v>
      </c>
      <c r="W1373" s="1220"/>
      <c r="X1373" s="1220"/>
      <c r="Y1373" s="1220"/>
      <c r="Z1373" s="1220"/>
      <c r="AA1373" s="1220"/>
      <c r="AB1373" s="1220"/>
      <c r="AC1373" s="1220"/>
      <c r="AD1373" s="1220"/>
      <c r="AE1373" s="1220"/>
      <c r="AF1373" s="1220"/>
      <c r="AG1373" s="1220"/>
      <c r="AH1373" s="1220"/>
      <c r="AI1373" s="1220"/>
      <c r="AJ1373" s="1220"/>
      <c r="AK1373" s="1220"/>
      <c r="AL1373" s="1220"/>
      <c r="AM1373" s="1225">
        <v>590.28</v>
      </c>
      <c r="AN1373" s="1225"/>
      <c r="AO1373" s="1225"/>
      <c r="AP1373" s="1225"/>
      <c r="AQ1373" s="1225"/>
      <c r="AR1373" s="1225"/>
      <c r="AS1373" s="1225"/>
      <c r="AT1373" s="1225"/>
      <c r="AU1373" s="1225"/>
      <c r="AV1373" s="1225"/>
      <c r="AW1373" s="1225"/>
      <c r="AX1373" s="1225"/>
      <c r="AY1373" s="1225"/>
      <c r="AZ1373" s="1225"/>
      <c r="BA1373" s="1225"/>
      <c r="BB1373" s="1225"/>
      <c r="BC1373" s="1225"/>
      <c r="BD1373" s="1225"/>
      <c r="BE1373" s="1225"/>
      <c r="BF1373" s="1225"/>
    </row>
    <row r="1374" spans="1:58" ht="14.1" customHeight="1">
      <c r="A1374" s="1013" t="s">
        <v>7085</v>
      </c>
    </row>
    <row r="1375" spans="1:58" ht="14.1" customHeight="1">
      <c r="A1375" s="1013" t="s">
        <v>7086</v>
      </c>
    </row>
    <row r="1376" spans="1:58" ht="14.1" customHeight="1">
      <c r="A1376" s="1221">
        <v>43719</v>
      </c>
      <c r="B1376" s="1221"/>
      <c r="C1376" s="1221"/>
      <c r="D1376" s="1222" t="s">
        <v>7087</v>
      </c>
      <c r="E1376" s="1222"/>
      <c r="F1376" s="1220">
        <v>11894.64</v>
      </c>
      <c r="G1376" s="1220"/>
      <c r="H1376" s="1220"/>
      <c r="I1376" s="1220"/>
      <c r="J1376" s="1220"/>
      <c r="K1376" s="1220"/>
      <c r="L1376" s="1220"/>
      <c r="M1376" s="1220"/>
      <c r="N1376" s="1220">
        <v>3116</v>
      </c>
      <c r="O1376" s="1220"/>
      <c r="P1376" s="1220"/>
      <c r="Q1376" s="1220"/>
      <c r="R1376" s="1220"/>
      <c r="S1376" s="1220"/>
      <c r="T1376" s="1220"/>
      <c r="U1376" s="1220">
        <v>3116</v>
      </c>
      <c r="V1376" s="1220"/>
      <c r="W1376" s="1220"/>
      <c r="X1376" s="1220"/>
      <c r="Y1376" s="1220"/>
      <c r="Z1376" s="1220"/>
      <c r="AA1376" s="1220"/>
      <c r="AB1376" s="1220"/>
      <c r="AC1376" s="1220"/>
      <c r="AD1376" s="1220"/>
      <c r="AE1376" s="1220"/>
      <c r="AF1376" s="1220"/>
      <c r="AG1376" s="1220"/>
      <c r="AH1376" s="1220"/>
      <c r="AI1376" s="1220"/>
      <c r="AJ1376" s="1111"/>
      <c r="AK1376" s="1111"/>
      <c r="AL1376" s="1111"/>
      <c r="AM1376" s="1111"/>
      <c r="AN1376" s="1111"/>
      <c r="AO1376" s="1111"/>
      <c r="AP1376" s="1111"/>
      <c r="AQ1376" s="1111"/>
      <c r="AR1376" s="1111"/>
      <c r="AS1376" s="1111"/>
      <c r="AT1376" s="1111"/>
      <c r="AU1376" s="1111"/>
      <c r="AV1376" s="1111"/>
      <c r="AW1376" s="1111"/>
      <c r="AX1376" s="1111"/>
      <c r="AY1376" s="1111"/>
      <c r="AZ1376" s="1111"/>
      <c r="BA1376" s="1111"/>
      <c r="BB1376" s="1111"/>
      <c r="BC1376" s="1220">
        <v>3116</v>
      </c>
      <c r="BD1376" s="1220"/>
      <c r="BE1376" s="1220"/>
      <c r="BF1376" s="1220"/>
    </row>
    <row r="1377" spans="1:58" ht="9.9499999999999993" customHeight="1">
      <c r="A1377" s="1221">
        <v>43774</v>
      </c>
      <c r="B1377" s="1221"/>
      <c r="C1377" s="1221"/>
      <c r="D1377" s="1222" t="s">
        <v>7088</v>
      </c>
      <c r="E1377" s="1222"/>
      <c r="F1377" s="1220">
        <v>10133.17</v>
      </c>
      <c r="G1377" s="1220"/>
      <c r="H1377" s="1220"/>
      <c r="I1377" s="1220"/>
      <c r="J1377" s="1220"/>
      <c r="K1377" s="1220"/>
      <c r="L1377" s="1220"/>
      <c r="M1377" s="1220"/>
      <c r="N1377" s="1220">
        <v>10133.17</v>
      </c>
      <c r="O1377" s="1220"/>
      <c r="P1377" s="1220"/>
      <c r="Q1377" s="1220"/>
      <c r="R1377" s="1220"/>
      <c r="S1377" s="1220"/>
      <c r="T1377" s="1220"/>
      <c r="U1377" s="1220">
        <v>13249.17</v>
      </c>
      <c r="V1377" s="1220"/>
      <c r="W1377" s="1220"/>
      <c r="X1377" s="1220"/>
      <c r="Y1377" s="1220"/>
      <c r="Z1377" s="1220"/>
      <c r="AA1377" s="1220"/>
      <c r="AB1377" s="1220"/>
      <c r="AC1377" s="1220"/>
      <c r="AD1377" s="1220"/>
      <c r="AE1377" s="1220"/>
      <c r="AF1377" s="1220"/>
      <c r="AG1377" s="1220"/>
      <c r="AH1377" s="1220"/>
      <c r="AI1377" s="1220"/>
      <c r="AJ1377" s="1111"/>
      <c r="AK1377" s="1111"/>
      <c r="AL1377" s="1111"/>
      <c r="AM1377" s="1111"/>
      <c r="AN1377" s="1111"/>
      <c r="AO1377" s="1111"/>
      <c r="AP1377" s="1111"/>
      <c r="AQ1377" s="1111"/>
      <c r="AR1377" s="1111"/>
      <c r="AS1377" s="1111"/>
      <c r="AT1377" s="1111"/>
      <c r="AU1377" s="1111"/>
      <c r="AV1377" s="1111"/>
      <c r="AW1377" s="1111"/>
      <c r="AX1377" s="1111"/>
      <c r="AY1377" s="1111"/>
      <c r="AZ1377" s="1111"/>
      <c r="BA1377" s="1111"/>
      <c r="BB1377" s="1111"/>
      <c r="BC1377" s="1220">
        <v>10133.17</v>
      </c>
      <c r="BD1377" s="1220"/>
      <c r="BE1377" s="1220"/>
      <c r="BF1377" s="1220"/>
    </row>
    <row r="1378" spans="1:58" ht="9.9499999999999993" customHeight="1">
      <c r="A1378" s="1221">
        <v>43944</v>
      </c>
      <c r="B1378" s="1221"/>
      <c r="C1378" s="1221"/>
      <c r="D1378" s="1222" t="s">
        <v>7089</v>
      </c>
      <c r="E1378" s="1222"/>
      <c r="F1378" s="1220">
        <v>7779.45</v>
      </c>
      <c r="G1378" s="1220"/>
      <c r="H1378" s="1220"/>
      <c r="I1378" s="1220"/>
      <c r="J1378" s="1220"/>
      <c r="K1378" s="1220"/>
      <c r="L1378" s="1220"/>
      <c r="M1378" s="1220"/>
      <c r="N1378" s="1220">
        <v>7779.45</v>
      </c>
      <c r="O1378" s="1220"/>
      <c r="P1378" s="1220"/>
      <c r="Q1378" s="1220"/>
      <c r="R1378" s="1220"/>
      <c r="S1378" s="1220"/>
      <c r="T1378" s="1220"/>
      <c r="U1378" s="1220">
        <v>21028.62</v>
      </c>
      <c r="V1378" s="1220"/>
      <c r="W1378" s="1220"/>
      <c r="X1378" s="1220"/>
      <c r="Y1378" s="1220"/>
      <c r="Z1378" s="1220"/>
      <c r="AA1378" s="1220"/>
      <c r="AB1378" s="1220"/>
      <c r="AC1378" s="1220"/>
      <c r="AD1378" s="1220"/>
      <c r="AE1378" s="1220"/>
      <c r="AF1378" s="1220"/>
      <c r="AG1378" s="1220"/>
      <c r="AH1378" s="1220"/>
      <c r="AI1378" s="1220"/>
      <c r="AJ1378" s="1111"/>
      <c r="AK1378" s="1111"/>
      <c r="AL1378" s="1111"/>
      <c r="AM1378" s="1111"/>
      <c r="AN1378" s="1111"/>
      <c r="AO1378" s="1111"/>
      <c r="AP1378" s="1111"/>
      <c r="AQ1378" s="1111"/>
      <c r="AR1378" s="1111"/>
      <c r="AS1378" s="1111"/>
      <c r="AT1378" s="1111"/>
      <c r="AU1378" s="1111"/>
      <c r="AV1378" s="1111"/>
      <c r="AW1378" s="1111"/>
      <c r="AX1378" s="1111"/>
      <c r="AY1378" s="1111"/>
      <c r="AZ1378" s="1111"/>
      <c r="BA1378" s="1111"/>
      <c r="BB1378" s="1111"/>
      <c r="BC1378" s="1220">
        <v>7779.45</v>
      </c>
      <c r="BD1378" s="1220"/>
      <c r="BE1378" s="1220"/>
      <c r="BF1378" s="1220"/>
    </row>
    <row r="1379" spans="1:58" ht="9.9499999999999993" customHeight="1">
      <c r="A1379" s="1221">
        <v>43962</v>
      </c>
      <c r="B1379" s="1221"/>
      <c r="C1379" s="1221"/>
      <c r="D1379" s="1222" t="s">
        <v>7090</v>
      </c>
      <c r="E1379" s="1222"/>
      <c r="F1379" s="1220">
        <v>4004.81</v>
      </c>
      <c r="G1379" s="1220"/>
      <c r="H1379" s="1220"/>
      <c r="I1379" s="1220"/>
      <c r="J1379" s="1220"/>
      <c r="K1379" s="1220"/>
      <c r="L1379" s="1220"/>
      <c r="M1379" s="1220"/>
      <c r="N1379" s="1220">
        <v>4004.81</v>
      </c>
      <c r="O1379" s="1220"/>
      <c r="P1379" s="1220"/>
      <c r="Q1379" s="1220"/>
      <c r="R1379" s="1220"/>
      <c r="S1379" s="1220"/>
      <c r="T1379" s="1220"/>
      <c r="U1379" s="1220">
        <v>25033.43</v>
      </c>
      <c r="V1379" s="1220"/>
      <c r="W1379" s="1220"/>
      <c r="X1379" s="1220"/>
      <c r="Y1379" s="1220"/>
      <c r="Z1379" s="1220"/>
      <c r="AA1379" s="1220"/>
      <c r="AB1379" s="1220"/>
      <c r="AC1379" s="1220"/>
      <c r="AD1379" s="1220"/>
      <c r="AE1379" s="1220"/>
      <c r="AF1379" s="1220"/>
      <c r="AG1379" s="1220"/>
      <c r="AH1379" s="1220"/>
      <c r="AI1379" s="1220"/>
      <c r="AJ1379" s="1111"/>
      <c r="AK1379" s="1111"/>
      <c r="AL1379" s="1111"/>
      <c r="AM1379" s="1111"/>
      <c r="AN1379" s="1111"/>
      <c r="AO1379" s="1111"/>
      <c r="AP1379" s="1111"/>
      <c r="AQ1379" s="1111"/>
      <c r="AR1379" s="1111"/>
      <c r="AS1379" s="1111"/>
      <c r="AT1379" s="1111"/>
      <c r="AU1379" s="1111"/>
      <c r="AV1379" s="1111"/>
      <c r="AW1379" s="1111"/>
      <c r="AX1379" s="1111"/>
      <c r="AY1379" s="1111"/>
      <c r="AZ1379" s="1111"/>
      <c r="BA1379" s="1111"/>
      <c r="BB1379" s="1111"/>
      <c r="BC1379" s="1220">
        <v>4004.81</v>
      </c>
      <c r="BD1379" s="1220"/>
      <c r="BE1379" s="1220"/>
      <c r="BF1379" s="1220"/>
    </row>
    <row r="1380" spans="1:58" ht="9.9499999999999993" customHeight="1">
      <c r="A1380" s="1221">
        <v>43983</v>
      </c>
      <c r="B1380" s="1221"/>
      <c r="C1380" s="1221"/>
      <c r="D1380" s="1222" t="s">
        <v>7091</v>
      </c>
      <c r="E1380" s="1222"/>
      <c r="F1380" s="1220">
        <v>4382.2700000000004</v>
      </c>
      <c r="G1380" s="1220"/>
      <c r="H1380" s="1220"/>
      <c r="I1380" s="1220"/>
      <c r="J1380" s="1220"/>
      <c r="K1380" s="1220"/>
      <c r="L1380" s="1220"/>
      <c r="M1380" s="1220"/>
      <c r="N1380" s="1220">
        <v>4382.2700000000004</v>
      </c>
      <c r="O1380" s="1220"/>
      <c r="P1380" s="1220"/>
      <c r="Q1380" s="1220"/>
      <c r="R1380" s="1220"/>
      <c r="S1380" s="1220"/>
      <c r="T1380" s="1220"/>
      <c r="U1380" s="1220">
        <v>29415.7</v>
      </c>
      <c r="V1380" s="1220"/>
      <c r="W1380" s="1220"/>
      <c r="X1380" s="1220"/>
      <c r="Y1380" s="1220"/>
      <c r="Z1380" s="1220"/>
      <c r="AA1380" s="1220"/>
      <c r="AB1380" s="1220"/>
      <c r="AC1380" s="1220"/>
      <c r="AD1380" s="1220"/>
      <c r="AE1380" s="1220"/>
      <c r="AF1380" s="1220"/>
      <c r="AG1380" s="1220"/>
      <c r="AH1380" s="1220"/>
      <c r="AI1380" s="1220"/>
      <c r="AJ1380" s="1111"/>
      <c r="AK1380" s="1111"/>
      <c r="AL1380" s="1111"/>
      <c r="AM1380" s="1111"/>
      <c r="AN1380" s="1111"/>
      <c r="AO1380" s="1111"/>
      <c r="AP1380" s="1111"/>
      <c r="AQ1380" s="1111"/>
      <c r="AR1380" s="1111"/>
      <c r="AS1380" s="1111"/>
      <c r="AT1380" s="1111"/>
      <c r="AU1380" s="1111"/>
      <c r="AV1380" s="1111"/>
      <c r="AW1380" s="1111"/>
      <c r="AX1380" s="1111"/>
      <c r="AY1380" s="1111"/>
      <c r="AZ1380" s="1111"/>
      <c r="BA1380" s="1111"/>
      <c r="BB1380" s="1111"/>
      <c r="BC1380" s="1220">
        <v>4382.2700000000004</v>
      </c>
      <c r="BD1380" s="1220"/>
      <c r="BE1380" s="1220"/>
      <c r="BF1380" s="1220"/>
    </row>
    <row r="1381" spans="1:58" ht="14.1" customHeight="1">
      <c r="A1381" s="1221">
        <v>44014</v>
      </c>
      <c r="B1381" s="1221"/>
      <c r="C1381" s="1221"/>
      <c r="D1381" s="1222" t="s">
        <v>7092</v>
      </c>
      <c r="E1381" s="1222"/>
      <c r="F1381" s="1220">
        <v>9704.51</v>
      </c>
      <c r="G1381" s="1220"/>
      <c r="H1381" s="1220"/>
      <c r="I1381" s="1220"/>
      <c r="J1381" s="1220"/>
      <c r="K1381" s="1220"/>
      <c r="L1381" s="1220"/>
      <c r="M1381" s="1220"/>
      <c r="N1381" s="1220">
        <v>9704.51</v>
      </c>
      <c r="O1381" s="1220"/>
      <c r="P1381" s="1220"/>
      <c r="Q1381" s="1220"/>
      <c r="R1381" s="1220"/>
      <c r="S1381" s="1220"/>
      <c r="T1381" s="1220"/>
      <c r="U1381" s="1220">
        <v>39120.21</v>
      </c>
      <c r="V1381" s="1220"/>
      <c r="W1381" s="1220"/>
      <c r="X1381" s="1220"/>
      <c r="Y1381" s="1220"/>
      <c r="Z1381" s="1220"/>
      <c r="AA1381" s="1220"/>
      <c r="AB1381" s="1220"/>
      <c r="AC1381" s="1220"/>
      <c r="AD1381" s="1220"/>
      <c r="AE1381" s="1220"/>
      <c r="AF1381" s="1220"/>
      <c r="AG1381" s="1220"/>
      <c r="AH1381" s="1220"/>
      <c r="AI1381" s="1220"/>
      <c r="AJ1381" s="1224">
        <v>9704.51</v>
      </c>
      <c r="AK1381" s="1224"/>
      <c r="AL1381" s="1224"/>
      <c r="AM1381" s="1224"/>
      <c r="AN1381" s="1224"/>
      <c r="AO1381" s="1224"/>
      <c r="AP1381" s="1224"/>
      <c r="AQ1381" s="1224"/>
      <c r="AR1381" s="1224"/>
      <c r="AS1381" s="1224"/>
      <c r="AT1381" s="1224"/>
      <c r="AU1381" s="1224"/>
      <c r="AV1381" s="1224"/>
      <c r="AW1381" s="1224"/>
      <c r="AX1381" s="1224"/>
      <c r="AY1381" s="1224"/>
      <c r="AZ1381" s="1224"/>
      <c r="BA1381" s="1224"/>
      <c r="BB1381" s="1224"/>
      <c r="BC1381" s="1111"/>
      <c r="BD1381" s="1111"/>
      <c r="BE1381" s="1111"/>
      <c r="BF1381" s="1111"/>
    </row>
    <row r="1382" spans="1:58" ht="14.1" customHeight="1">
      <c r="A1382" s="1013" t="s">
        <v>7093</v>
      </c>
    </row>
    <row r="1383" spans="1:58" ht="14.1" customHeight="1">
      <c r="A1383" s="1013" t="s">
        <v>7094</v>
      </c>
    </row>
    <row r="1384" spans="1:58" ht="11.1" customHeight="1">
      <c r="A1384" s="1014" t="s">
        <v>7095</v>
      </c>
    </row>
    <row r="1385" spans="1:58" ht="12.95" customHeight="1">
      <c r="A1385" s="1111"/>
      <c r="B1385" s="1111"/>
      <c r="C1385" s="1111"/>
      <c r="D1385" s="1111"/>
      <c r="E1385" s="1111"/>
      <c r="F1385" s="1111"/>
      <c r="G1385" s="1111"/>
      <c r="H1385" s="1111"/>
      <c r="I1385" s="1111"/>
      <c r="J1385" s="1111"/>
      <c r="K1385" s="1111"/>
      <c r="L1385" s="1111"/>
      <c r="M1385" s="1111"/>
      <c r="N1385" s="1111"/>
      <c r="O1385" s="1111"/>
      <c r="P1385" s="1111"/>
      <c r="Q1385" s="1111"/>
      <c r="R1385" s="1111"/>
      <c r="S1385" s="1111"/>
      <c r="T1385" s="1111"/>
      <c r="U1385" s="1111"/>
      <c r="V1385" s="1111"/>
      <c r="W1385" s="1111"/>
      <c r="X1385" s="1111"/>
      <c r="Y1385" s="1111"/>
    </row>
    <row r="1386" spans="1:58" ht="11.1" customHeight="1">
      <c r="A1386" s="1012" t="s">
        <v>5815</v>
      </c>
    </row>
    <row r="1387" spans="1:58" ht="14.1" customHeight="1">
      <c r="A1387" s="1221">
        <v>43232</v>
      </c>
      <c r="B1387" s="1221"/>
      <c r="C1387" s="1221"/>
      <c r="D1387" s="1222" t="s">
        <v>7096</v>
      </c>
      <c r="E1387" s="1222"/>
      <c r="F1387" s="1222"/>
      <c r="G1387" s="1223">
        <v>314.41000000000003</v>
      </c>
      <c r="H1387" s="1223"/>
      <c r="I1387" s="1223"/>
      <c r="J1387" s="1223"/>
      <c r="K1387" s="1223"/>
      <c r="L1387" s="1223"/>
      <c r="M1387" s="1223"/>
      <c r="N1387" s="1223"/>
      <c r="O1387" s="1223">
        <v>314.41000000000003</v>
      </c>
      <c r="P1387" s="1223"/>
      <c r="Q1387" s="1223"/>
      <c r="R1387" s="1223"/>
      <c r="S1387" s="1223"/>
      <c r="T1387" s="1223"/>
      <c r="U1387" s="1223"/>
      <c r="V1387" s="1223">
        <v>647.29999999999995</v>
      </c>
      <c r="W1387" s="1223"/>
      <c r="X1387" s="1223"/>
      <c r="Y1387" s="1223"/>
      <c r="Z1387" s="1223"/>
      <c r="AA1387" s="1223"/>
      <c r="AB1387" s="1223"/>
      <c r="AC1387" s="1223"/>
      <c r="AD1387" s="1223"/>
      <c r="AE1387" s="1223"/>
      <c r="AF1387" s="1223"/>
      <c r="AG1387" s="1223"/>
      <c r="AH1387" s="1223"/>
      <c r="AI1387" s="1223"/>
      <c r="AJ1387" s="1111"/>
      <c r="AK1387" s="1111"/>
      <c r="AL1387" s="1111"/>
      <c r="AM1387" s="1111"/>
      <c r="AN1387" s="1111"/>
      <c r="AO1387" s="1111"/>
      <c r="AP1387" s="1111"/>
      <c r="AQ1387" s="1111"/>
      <c r="AR1387" s="1111"/>
      <c r="AS1387" s="1111"/>
      <c r="AT1387" s="1111"/>
      <c r="AU1387" s="1111"/>
      <c r="AV1387" s="1111"/>
      <c r="AW1387" s="1111"/>
      <c r="AX1387" s="1111"/>
      <c r="AY1387" s="1111"/>
      <c r="AZ1387" s="1111"/>
      <c r="BA1387" s="1111"/>
      <c r="BB1387" s="1111"/>
      <c r="BC1387" s="1111"/>
      <c r="BD1387" s="1223">
        <v>314.41000000000003</v>
      </c>
      <c r="BE1387" s="1223"/>
      <c r="BF1387" s="1223"/>
    </row>
    <row r="1388" spans="1:58" ht="9.9499999999999993" customHeight="1">
      <c r="A1388" s="1221">
        <v>43232</v>
      </c>
      <c r="B1388" s="1221"/>
      <c r="C1388" s="1221"/>
      <c r="D1388" s="1222" t="s">
        <v>7097</v>
      </c>
      <c r="E1388" s="1222"/>
      <c r="F1388" s="1222"/>
      <c r="G1388" s="1223">
        <v>346.17</v>
      </c>
      <c r="H1388" s="1223"/>
      <c r="I1388" s="1223"/>
      <c r="J1388" s="1223"/>
      <c r="K1388" s="1223"/>
      <c r="L1388" s="1223"/>
      <c r="M1388" s="1223"/>
      <c r="N1388" s="1223"/>
      <c r="O1388" s="1223">
        <v>346.17</v>
      </c>
      <c r="P1388" s="1223"/>
      <c r="Q1388" s="1223"/>
      <c r="R1388" s="1223"/>
      <c r="S1388" s="1223"/>
      <c r="T1388" s="1223"/>
      <c r="U1388" s="1223"/>
      <c r="V1388" s="1223">
        <v>993.47</v>
      </c>
      <c r="W1388" s="1223"/>
      <c r="X1388" s="1223"/>
      <c r="Y1388" s="1223"/>
      <c r="Z1388" s="1223"/>
      <c r="AA1388" s="1223"/>
      <c r="AB1388" s="1223"/>
      <c r="AC1388" s="1223"/>
      <c r="AD1388" s="1223"/>
      <c r="AE1388" s="1223"/>
      <c r="AF1388" s="1223"/>
      <c r="AG1388" s="1223"/>
      <c r="AH1388" s="1223"/>
      <c r="AI1388" s="1223"/>
      <c r="AJ1388" s="1111"/>
      <c r="AK1388" s="1111"/>
      <c r="AL1388" s="1111"/>
      <c r="AM1388" s="1111"/>
      <c r="AN1388" s="1111"/>
      <c r="AO1388" s="1111"/>
      <c r="AP1388" s="1111"/>
      <c r="AQ1388" s="1111"/>
      <c r="AR1388" s="1111"/>
      <c r="AS1388" s="1111"/>
      <c r="AT1388" s="1111"/>
      <c r="AU1388" s="1111"/>
      <c r="AV1388" s="1111"/>
      <c r="AW1388" s="1111"/>
      <c r="AX1388" s="1111"/>
      <c r="AY1388" s="1111"/>
      <c r="AZ1388" s="1111"/>
      <c r="BA1388" s="1111"/>
      <c r="BB1388" s="1111"/>
      <c r="BC1388" s="1111"/>
      <c r="BD1388" s="1223">
        <v>346.17</v>
      </c>
      <c r="BE1388" s="1223"/>
      <c r="BF1388" s="1223"/>
    </row>
    <row r="1389" spans="1:58" ht="9.9499999999999993" customHeight="1">
      <c r="A1389" s="1221">
        <v>43232</v>
      </c>
      <c r="B1389" s="1221"/>
      <c r="C1389" s="1221"/>
      <c r="D1389" s="1222" t="s">
        <v>7098</v>
      </c>
      <c r="E1389" s="1222"/>
      <c r="F1389" s="1222"/>
      <c r="G1389" s="1220">
        <v>1521.32</v>
      </c>
      <c r="H1389" s="1220"/>
      <c r="I1389" s="1220"/>
      <c r="J1389" s="1220"/>
      <c r="K1389" s="1220"/>
      <c r="L1389" s="1220"/>
      <c r="M1389" s="1220"/>
      <c r="N1389" s="1220"/>
      <c r="O1389" s="1220">
        <v>1521.32</v>
      </c>
      <c r="P1389" s="1220"/>
      <c r="Q1389" s="1220"/>
      <c r="R1389" s="1220"/>
      <c r="S1389" s="1220"/>
      <c r="T1389" s="1220"/>
      <c r="U1389" s="1220"/>
      <c r="V1389" s="1220">
        <v>2514.79</v>
      </c>
      <c r="W1389" s="1220"/>
      <c r="X1389" s="1220"/>
      <c r="Y1389" s="1220"/>
      <c r="Z1389" s="1220"/>
      <c r="AA1389" s="1220"/>
      <c r="AB1389" s="1220"/>
      <c r="AC1389" s="1220"/>
      <c r="AD1389" s="1220"/>
      <c r="AE1389" s="1220"/>
      <c r="AF1389" s="1220"/>
      <c r="AG1389" s="1220"/>
      <c r="AH1389" s="1220"/>
      <c r="AI1389" s="1220"/>
      <c r="AJ1389" s="1111"/>
      <c r="AK1389" s="1111"/>
      <c r="AL1389" s="1111"/>
      <c r="AM1389" s="1111"/>
      <c r="AN1389" s="1111"/>
      <c r="AO1389" s="1111"/>
      <c r="AP1389" s="1111"/>
      <c r="AQ1389" s="1111"/>
      <c r="AR1389" s="1111"/>
      <c r="AS1389" s="1111"/>
      <c r="AT1389" s="1111"/>
      <c r="AU1389" s="1111"/>
      <c r="AV1389" s="1111"/>
      <c r="AW1389" s="1111"/>
      <c r="AX1389" s="1111"/>
      <c r="AY1389" s="1111"/>
      <c r="AZ1389" s="1111"/>
      <c r="BA1389" s="1111"/>
      <c r="BB1389" s="1111"/>
      <c r="BC1389" s="1111"/>
      <c r="BD1389" s="1220">
        <v>1521.32</v>
      </c>
      <c r="BE1389" s="1220"/>
      <c r="BF1389" s="1220"/>
    </row>
    <row r="1390" spans="1:58" ht="9.9499999999999993" customHeight="1">
      <c r="A1390" s="1221">
        <v>43944</v>
      </c>
      <c r="B1390" s="1221"/>
      <c r="C1390" s="1221"/>
      <c r="D1390" s="1222" t="s">
        <v>7099</v>
      </c>
      <c r="E1390" s="1222"/>
      <c r="F1390" s="1222"/>
      <c r="G1390" s="1223">
        <v>611.33000000000004</v>
      </c>
      <c r="H1390" s="1223"/>
      <c r="I1390" s="1223"/>
      <c r="J1390" s="1223"/>
      <c r="K1390" s="1223"/>
      <c r="L1390" s="1223"/>
      <c r="M1390" s="1223"/>
      <c r="N1390" s="1223"/>
      <c r="O1390" s="1223">
        <v>476.85</v>
      </c>
      <c r="P1390" s="1223"/>
      <c r="Q1390" s="1223"/>
      <c r="R1390" s="1223"/>
      <c r="S1390" s="1223"/>
      <c r="T1390" s="1223"/>
      <c r="U1390" s="1223"/>
      <c r="V1390" s="1220">
        <v>2991.64</v>
      </c>
      <c r="W1390" s="1220"/>
      <c r="X1390" s="1220"/>
      <c r="Y1390" s="1220"/>
      <c r="Z1390" s="1220"/>
      <c r="AA1390" s="1220"/>
      <c r="AB1390" s="1220"/>
      <c r="AC1390" s="1220"/>
      <c r="AD1390" s="1220"/>
      <c r="AE1390" s="1220"/>
      <c r="AF1390" s="1220"/>
      <c r="AG1390" s="1220"/>
      <c r="AH1390" s="1220"/>
      <c r="AI1390" s="1220"/>
      <c r="AJ1390" s="1111"/>
      <c r="AK1390" s="1111"/>
      <c r="AL1390" s="1111"/>
      <c r="AM1390" s="1111"/>
      <c r="AN1390" s="1111"/>
      <c r="AO1390" s="1111"/>
      <c r="AP1390" s="1111"/>
      <c r="AQ1390" s="1111"/>
      <c r="AR1390" s="1111"/>
      <c r="AS1390" s="1111"/>
      <c r="AT1390" s="1111"/>
      <c r="AU1390" s="1111"/>
      <c r="AV1390" s="1111"/>
      <c r="AW1390" s="1111"/>
      <c r="AX1390" s="1111"/>
      <c r="AY1390" s="1111"/>
      <c r="AZ1390" s="1111"/>
      <c r="BA1390" s="1111"/>
      <c r="BB1390" s="1111"/>
      <c r="BC1390" s="1111"/>
      <c r="BD1390" s="1223">
        <v>476.85</v>
      </c>
      <c r="BE1390" s="1223"/>
      <c r="BF1390" s="1223"/>
    </row>
    <row r="1391" spans="1:58" ht="9.9499999999999993" customHeight="1">
      <c r="A1391" s="1221">
        <v>43962</v>
      </c>
      <c r="B1391" s="1221"/>
      <c r="C1391" s="1221"/>
      <c r="D1391" s="1222" t="s">
        <v>7100</v>
      </c>
      <c r="E1391" s="1222"/>
      <c r="F1391" s="1222"/>
      <c r="G1391" s="1223">
        <v>233.86</v>
      </c>
      <c r="H1391" s="1223"/>
      <c r="I1391" s="1223"/>
      <c r="J1391" s="1223"/>
      <c r="K1391" s="1223"/>
      <c r="L1391" s="1223"/>
      <c r="M1391" s="1223"/>
      <c r="N1391" s="1223"/>
      <c r="O1391" s="1223">
        <v>233.86</v>
      </c>
      <c r="P1391" s="1223"/>
      <c r="Q1391" s="1223"/>
      <c r="R1391" s="1223"/>
      <c r="S1391" s="1223"/>
      <c r="T1391" s="1223"/>
      <c r="U1391" s="1223"/>
      <c r="V1391" s="1220">
        <v>3225.5</v>
      </c>
      <c r="W1391" s="1220"/>
      <c r="X1391" s="1220"/>
      <c r="Y1391" s="1220"/>
      <c r="Z1391" s="1220"/>
      <c r="AA1391" s="1220"/>
      <c r="AB1391" s="1220"/>
      <c r="AC1391" s="1220"/>
      <c r="AD1391" s="1220"/>
      <c r="AE1391" s="1220"/>
      <c r="AF1391" s="1220"/>
      <c r="AG1391" s="1220"/>
      <c r="AH1391" s="1220"/>
      <c r="AI1391" s="1220"/>
      <c r="AJ1391" s="1111"/>
      <c r="AK1391" s="1111"/>
      <c r="AL1391" s="1111"/>
      <c r="AM1391" s="1111"/>
      <c r="AN1391" s="1111"/>
      <c r="AO1391" s="1111"/>
      <c r="AP1391" s="1111"/>
      <c r="AQ1391" s="1111"/>
      <c r="AR1391" s="1111"/>
      <c r="AS1391" s="1111"/>
      <c r="AT1391" s="1111"/>
      <c r="AU1391" s="1111"/>
      <c r="AV1391" s="1111"/>
      <c r="AW1391" s="1111"/>
      <c r="AX1391" s="1111"/>
      <c r="AY1391" s="1111"/>
      <c r="AZ1391" s="1111"/>
      <c r="BA1391" s="1111"/>
      <c r="BB1391" s="1111"/>
      <c r="BC1391" s="1111"/>
      <c r="BD1391" s="1223">
        <v>233.86</v>
      </c>
      <c r="BE1391" s="1223"/>
      <c r="BF1391" s="1223"/>
    </row>
    <row r="1392" spans="1:58" ht="9.9499999999999993" customHeight="1">
      <c r="A1392" s="1221">
        <v>43983</v>
      </c>
      <c r="B1392" s="1221"/>
      <c r="C1392" s="1221"/>
      <c r="D1392" s="1222" t="s">
        <v>7101</v>
      </c>
      <c r="E1392" s="1222"/>
      <c r="F1392" s="1222"/>
      <c r="G1392" s="1223">
        <v>233.86</v>
      </c>
      <c r="H1392" s="1223"/>
      <c r="I1392" s="1223"/>
      <c r="J1392" s="1223"/>
      <c r="K1392" s="1223"/>
      <c r="L1392" s="1223"/>
      <c r="M1392" s="1223"/>
      <c r="N1392" s="1223"/>
      <c r="O1392" s="1223">
        <v>233.86</v>
      </c>
      <c r="P1392" s="1223"/>
      <c r="Q1392" s="1223"/>
      <c r="R1392" s="1223"/>
      <c r="S1392" s="1223"/>
      <c r="T1392" s="1223"/>
      <c r="U1392" s="1223"/>
      <c r="V1392" s="1220">
        <v>3459.36</v>
      </c>
      <c r="W1392" s="1220"/>
      <c r="X1392" s="1220"/>
      <c r="Y1392" s="1220"/>
      <c r="Z1392" s="1220"/>
      <c r="AA1392" s="1220"/>
      <c r="AB1392" s="1220"/>
      <c r="AC1392" s="1220"/>
      <c r="AD1392" s="1220"/>
      <c r="AE1392" s="1220"/>
      <c r="AF1392" s="1220"/>
      <c r="AG1392" s="1220"/>
      <c r="AH1392" s="1220"/>
      <c r="AI1392" s="1220"/>
      <c r="AJ1392" s="1111"/>
      <c r="AK1392" s="1111"/>
      <c r="AL1392" s="1111"/>
      <c r="AM1392" s="1111"/>
      <c r="AN1392" s="1111"/>
      <c r="AO1392" s="1111"/>
      <c r="AP1392" s="1111"/>
      <c r="AQ1392" s="1111"/>
      <c r="AR1392" s="1111"/>
      <c r="AS1392" s="1111"/>
      <c r="AT1392" s="1111"/>
      <c r="AU1392" s="1111"/>
      <c r="AV1392" s="1111"/>
      <c r="AW1392" s="1111"/>
      <c r="AX1392" s="1111"/>
      <c r="AY1392" s="1111"/>
      <c r="AZ1392" s="1111"/>
      <c r="BA1392" s="1111"/>
      <c r="BB1392" s="1111"/>
      <c r="BC1392" s="1111"/>
      <c r="BD1392" s="1223">
        <v>233.86</v>
      </c>
      <c r="BE1392" s="1223"/>
      <c r="BF1392" s="1223"/>
    </row>
    <row r="1393" spans="1:58" ht="14.1" customHeight="1">
      <c r="A1393" s="1221">
        <v>44014</v>
      </c>
      <c r="B1393" s="1221"/>
      <c r="C1393" s="1221"/>
      <c r="D1393" s="1222" t="s">
        <v>7102</v>
      </c>
      <c r="E1393" s="1222"/>
      <c r="F1393" s="1222"/>
      <c r="G1393" s="1223">
        <v>422.59</v>
      </c>
      <c r="H1393" s="1223"/>
      <c r="I1393" s="1223"/>
      <c r="J1393" s="1223"/>
      <c r="K1393" s="1223"/>
      <c r="L1393" s="1223"/>
      <c r="M1393" s="1223"/>
      <c r="N1393" s="1223"/>
      <c r="O1393" s="1223">
        <v>422.59</v>
      </c>
      <c r="P1393" s="1223"/>
      <c r="Q1393" s="1223"/>
      <c r="R1393" s="1223"/>
      <c r="S1393" s="1223"/>
      <c r="T1393" s="1223"/>
      <c r="U1393" s="1223"/>
      <c r="V1393" s="1220">
        <v>3881.95</v>
      </c>
      <c r="W1393" s="1220"/>
      <c r="X1393" s="1220"/>
      <c r="Y1393" s="1220"/>
      <c r="Z1393" s="1220"/>
      <c r="AA1393" s="1220"/>
      <c r="AB1393" s="1220"/>
      <c r="AC1393" s="1220"/>
      <c r="AD1393" s="1220"/>
      <c r="AE1393" s="1220"/>
      <c r="AF1393" s="1220"/>
      <c r="AG1393" s="1220"/>
      <c r="AH1393" s="1220"/>
      <c r="AI1393" s="1220"/>
      <c r="AJ1393" s="1225">
        <v>422.59</v>
      </c>
      <c r="AK1393" s="1225"/>
      <c r="AL1393" s="1225"/>
      <c r="AM1393" s="1225"/>
      <c r="AN1393" s="1225"/>
      <c r="AO1393" s="1225"/>
      <c r="AP1393" s="1225"/>
      <c r="AQ1393" s="1225"/>
      <c r="AR1393" s="1225"/>
      <c r="AS1393" s="1225"/>
      <c r="AT1393" s="1225"/>
      <c r="AU1393" s="1225"/>
      <c r="AV1393" s="1225"/>
      <c r="AW1393" s="1225"/>
      <c r="AX1393" s="1225"/>
      <c r="AY1393" s="1225"/>
      <c r="AZ1393" s="1225"/>
      <c r="BA1393" s="1225"/>
      <c r="BB1393" s="1225"/>
      <c r="BC1393" s="1225"/>
      <c r="BD1393" s="1111"/>
      <c r="BE1393" s="1111"/>
      <c r="BF1393" s="1111"/>
    </row>
    <row r="1394" spans="1:58" ht="14.1" customHeight="1">
      <c r="A1394" s="1013" t="s">
        <v>7103</v>
      </c>
    </row>
    <row r="1395" spans="1:58" ht="14.1" customHeight="1">
      <c r="A1395" s="1013" t="s">
        <v>7104</v>
      </c>
    </row>
    <row r="1396" spans="1:58" ht="14.1" customHeight="1">
      <c r="A1396" s="1221">
        <v>43232</v>
      </c>
      <c r="B1396" s="1221"/>
      <c r="C1396" s="1221"/>
      <c r="D1396" s="1222" t="s">
        <v>7105</v>
      </c>
      <c r="E1396" s="1222"/>
      <c r="F1396" s="1222"/>
      <c r="G1396" s="1223">
        <v>60.05</v>
      </c>
      <c r="H1396" s="1223"/>
      <c r="I1396" s="1223"/>
      <c r="J1396" s="1223"/>
      <c r="K1396" s="1223"/>
      <c r="L1396" s="1223"/>
      <c r="M1396" s="1223"/>
      <c r="N1396" s="1223"/>
      <c r="O1396" s="1223">
        <v>60.05</v>
      </c>
      <c r="P1396" s="1223"/>
      <c r="Q1396" s="1223"/>
      <c r="R1396" s="1223"/>
      <c r="S1396" s="1223"/>
      <c r="T1396" s="1223"/>
      <c r="U1396" s="1223">
        <v>60.05</v>
      </c>
      <c r="V1396" s="1223"/>
      <c r="W1396" s="1223"/>
      <c r="X1396" s="1223"/>
      <c r="Y1396" s="1223"/>
      <c r="Z1396" s="1223"/>
      <c r="AA1396" s="1223"/>
      <c r="AB1396" s="1223"/>
      <c r="AC1396" s="1223"/>
      <c r="AD1396" s="1223"/>
      <c r="AE1396" s="1223"/>
      <c r="AF1396" s="1223"/>
      <c r="AG1396" s="1223"/>
      <c r="AH1396" s="1223"/>
      <c r="AI1396" s="1223"/>
      <c r="AJ1396" s="1111"/>
      <c r="AK1396" s="1111"/>
      <c r="AL1396" s="1111"/>
      <c r="AM1396" s="1111"/>
      <c r="AN1396" s="1111"/>
      <c r="AO1396" s="1111"/>
      <c r="AP1396" s="1111"/>
      <c r="AQ1396" s="1111"/>
      <c r="AR1396" s="1111"/>
      <c r="AS1396" s="1111"/>
      <c r="AT1396" s="1111"/>
      <c r="AU1396" s="1111"/>
      <c r="AV1396" s="1111"/>
      <c r="AW1396" s="1111"/>
      <c r="AX1396" s="1111"/>
      <c r="AY1396" s="1111"/>
      <c r="AZ1396" s="1111"/>
      <c r="BA1396" s="1111"/>
      <c r="BB1396" s="1111"/>
      <c r="BC1396" s="1111"/>
      <c r="BD1396" s="1225">
        <v>60.05</v>
      </c>
      <c r="BE1396" s="1225"/>
      <c r="BF1396" s="1225"/>
    </row>
    <row r="1397" spans="1:58" ht="9.9499999999999993" customHeight="1">
      <c r="A1397" s="1221">
        <v>43232</v>
      </c>
      <c r="B1397" s="1221"/>
      <c r="C1397" s="1221"/>
      <c r="D1397" s="1222" t="s">
        <v>7106</v>
      </c>
      <c r="E1397" s="1222"/>
      <c r="F1397" s="1222"/>
      <c r="G1397" s="1220">
        <v>1534.71</v>
      </c>
      <c r="H1397" s="1220"/>
      <c r="I1397" s="1220"/>
      <c r="J1397" s="1220"/>
      <c r="K1397" s="1220"/>
      <c r="L1397" s="1220"/>
      <c r="M1397" s="1220"/>
      <c r="N1397" s="1220"/>
      <c r="O1397" s="1220">
        <v>1534.71</v>
      </c>
      <c r="P1397" s="1220"/>
      <c r="Q1397" s="1220"/>
      <c r="R1397" s="1220"/>
      <c r="S1397" s="1220"/>
      <c r="T1397" s="1220"/>
      <c r="U1397" s="1220">
        <v>1594.76</v>
      </c>
      <c r="V1397" s="1220"/>
      <c r="W1397" s="1220"/>
      <c r="X1397" s="1220"/>
      <c r="Y1397" s="1220"/>
      <c r="Z1397" s="1220"/>
      <c r="AA1397" s="1220"/>
      <c r="AB1397" s="1220"/>
      <c r="AC1397" s="1220"/>
      <c r="AD1397" s="1220"/>
      <c r="AE1397" s="1220"/>
      <c r="AF1397" s="1220"/>
      <c r="AG1397" s="1220"/>
      <c r="AH1397" s="1220"/>
      <c r="AI1397" s="1220"/>
      <c r="AJ1397" s="1111"/>
      <c r="AK1397" s="1111"/>
      <c r="AL1397" s="1111"/>
      <c r="AM1397" s="1111"/>
      <c r="AN1397" s="1111"/>
      <c r="AO1397" s="1111"/>
      <c r="AP1397" s="1111"/>
      <c r="AQ1397" s="1111"/>
      <c r="AR1397" s="1111"/>
      <c r="AS1397" s="1111"/>
      <c r="AT1397" s="1111"/>
      <c r="AU1397" s="1111"/>
      <c r="AV1397" s="1111"/>
      <c r="AW1397" s="1111"/>
      <c r="AX1397" s="1111"/>
      <c r="AY1397" s="1111"/>
      <c r="AZ1397" s="1111"/>
      <c r="BA1397" s="1111"/>
      <c r="BB1397" s="1111"/>
      <c r="BC1397" s="1111"/>
      <c r="BD1397" s="1220">
        <v>1534.71</v>
      </c>
      <c r="BE1397" s="1220"/>
      <c r="BF1397" s="1220"/>
    </row>
    <row r="1398" spans="1:58" ht="9.9499999999999993" customHeight="1">
      <c r="A1398" s="1221">
        <v>43232</v>
      </c>
      <c r="B1398" s="1221"/>
      <c r="C1398" s="1221"/>
      <c r="D1398" s="1222" t="s">
        <v>7107</v>
      </c>
      <c r="E1398" s="1222"/>
      <c r="F1398" s="1222"/>
      <c r="G1398" s="1220">
        <v>1999.86</v>
      </c>
      <c r="H1398" s="1220"/>
      <c r="I1398" s="1220"/>
      <c r="J1398" s="1220"/>
      <c r="K1398" s="1220"/>
      <c r="L1398" s="1220"/>
      <c r="M1398" s="1220"/>
      <c r="N1398" s="1220"/>
      <c r="O1398" s="1220">
        <v>1999.86</v>
      </c>
      <c r="P1398" s="1220"/>
      <c r="Q1398" s="1220"/>
      <c r="R1398" s="1220"/>
      <c r="S1398" s="1220"/>
      <c r="T1398" s="1220"/>
      <c r="U1398" s="1220">
        <v>3594.62</v>
      </c>
      <c r="V1398" s="1220"/>
      <c r="W1398" s="1220"/>
      <c r="X1398" s="1220"/>
      <c r="Y1398" s="1220"/>
      <c r="Z1398" s="1220"/>
      <c r="AA1398" s="1220"/>
      <c r="AB1398" s="1220"/>
      <c r="AC1398" s="1220"/>
      <c r="AD1398" s="1220"/>
      <c r="AE1398" s="1220"/>
      <c r="AF1398" s="1220"/>
      <c r="AG1398" s="1220"/>
      <c r="AH1398" s="1220"/>
      <c r="AI1398" s="1220"/>
      <c r="AJ1398" s="1111"/>
      <c r="AK1398" s="1111"/>
      <c r="AL1398" s="1111"/>
      <c r="AM1398" s="1111"/>
      <c r="AN1398" s="1111"/>
      <c r="AO1398" s="1111"/>
      <c r="AP1398" s="1111"/>
      <c r="AQ1398" s="1111"/>
      <c r="AR1398" s="1111"/>
      <c r="AS1398" s="1111"/>
      <c r="AT1398" s="1111"/>
      <c r="AU1398" s="1111"/>
      <c r="AV1398" s="1111"/>
      <c r="AW1398" s="1111"/>
      <c r="AX1398" s="1111"/>
      <c r="AY1398" s="1111"/>
      <c r="AZ1398" s="1111"/>
      <c r="BA1398" s="1111"/>
      <c r="BB1398" s="1111"/>
      <c r="BC1398" s="1111"/>
      <c r="BD1398" s="1220">
        <v>1999.86</v>
      </c>
      <c r="BE1398" s="1220"/>
      <c r="BF1398" s="1220"/>
    </row>
    <row r="1399" spans="1:58" ht="9.9499999999999993" customHeight="1">
      <c r="A1399" s="1221">
        <v>43232</v>
      </c>
      <c r="B1399" s="1221"/>
      <c r="C1399" s="1221"/>
      <c r="D1399" s="1222" t="s">
        <v>7108</v>
      </c>
      <c r="E1399" s="1222"/>
      <c r="F1399" s="1222"/>
      <c r="G1399" s="1220">
        <v>2412.75</v>
      </c>
      <c r="H1399" s="1220"/>
      <c r="I1399" s="1220"/>
      <c r="J1399" s="1220"/>
      <c r="K1399" s="1220"/>
      <c r="L1399" s="1220"/>
      <c r="M1399" s="1220"/>
      <c r="N1399" s="1220"/>
      <c r="O1399" s="1220">
        <v>2412.75</v>
      </c>
      <c r="P1399" s="1220"/>
      <c r="Q1399" s="1220"/>
      <c r="R1399" s="1220"/>
      <c r="S1399" s="1220"/>
      <c r="T1399" s="1220"/>
      <c r="U1399" s="1220">
        <v>6007.37</v>
      </c>
      <c r="V1399" s="1220"/>
      <c r="W1399" s="1220"/>
      <c r="X1399" s="1220"/>
      <c r="Y1399" s="1220"/>
      <c r="Z1399" s="1220"/>
      <c r="AA1399" s="1220"/>
      <c r="AB1399" s="1220"/>
      <c r="AC1399" s="1220"/>
      <c r="AD1399" s="1220"/>
      <c r="AE1399" s="1220"/>
      <c r="AF1399" s="1220"/>
      <c r="AG1399" s="1220"/>
      <c r="AH1399" s="1220"/>
      <c r="AI1399" s="1220"/>
      <c r="AJ1399" s="1111"/>
      <c r="AK1399" s="1111"/>
      <c r="AL1399" s="1111"/>
      <c r="AM1399" s="1111"/>
      <c r="AN1399" s="1111"/>
      <c r="AO1399" s="1111"/>
      <c r="AP1399" s="1111"/>
      <c r="AQ1399" s="1111"/>
      <c r="AR1399" s="1111"/>
      <c r="AS1399" s="1111"/>
      <c r="AT1399" s="1111"/>
      <c r="AU1399" s="1111"/>
      <c r="AV1399" s="1111"/>
      <c r="AW1399" s="1111"/>
      <c r="AX1399" s="1111"/>
      <c r="AY1399" s="1111"/>
      <c r="AZ1399" s="1111"/>
      <c r="BA1399" s="1111"/>
      <c r="BB1399" s="1111"/>
      <c r="BC1399" s="1111"/>
      <c r="BD1399" s="1220">
        <v>2412.75</v>
      </c>
      <c r="BE1399" s="1220"/>
      <c r="BF1399" s="1220"/>
    </row>
    <row r="1400" spans="1:58" ht="9.9499999999999993" customHeight="1">
      <c r="A1400" s="1221">
        <v>43232</v>
      </c>
      <c r="B1400" s="1221"/>
      <c r="C1400" s="1221"/>
      <c r="D1400" s="1222" t="s">
        <v>7109</v>
      </c>
      <c r="E1400" s="1222"/>
      <c r="F1400" s="1222"/>
      <c r="G1400" s="1223">
        <v>157.74</v>
      </c>
      <c r="H1400" s="1223"/>
      <c r="I1400" s="1223"/>
      <c r="J1400" s="1223"/>
      <c r="K1400" s="1223"/>
      <c r="L1400" s="1223"/>
      <c r="M1400" s="1223"/>
      <c r="N1400" s="1223"/>
      <c r="O1400" s="1223">
        <v>157.74</v>
      </c>
      <c r="P1400" s="1223"/>
      <c r="Q1400" s="1223"/>
      <c r="R1400" s="1223"/>
      <c r="S1400" s="1223"/>
      <c r="T1400" s="1223"/>
      <c r="U1400" s="1220">
        <v>6165.11</v>
      </c>
      <c r="V1400" s="1220"/>
      <c r="W1400" s="1220"/>
      <c r="X1400" s="1220"/>
      <c r="Y1400" s="1220"/>
      <c r="Z1400" s="1220"/>
      <c r="AA1400" s="1220"/>
      <c r="AB1400" s="1220"/>
      <c r="AC1400" s="1220"/>
      <c r="AD1400" s="1220"/>
      <c r="AE1400" s="1220"/>
      <c r="AF1400" s="1220"/>
      <c r="AG1400" s="1220"/>
      <c r="AH1400" s="1220"/>
      <c r="AI1400" s="1220"/>
      <c r="AJ1400" s="1111"/>
      <c r="AK1400" s="1111"/>
      <c r="AL1400" s="1111"/>
      <c r="AM1400" s="1111"/>
      <c r="AN1400" s="1111"/>
      <c r="AO1400" s="1111"/>
      <c r="AP1400" s="1111"/>
      <c r="AQ1400" s="1111"/>
      <c r="AR1400" s="1111"/>
      <c r="AS1400" s="1111"/>
      <c r="AT1400" s="1111"/>
      <c r="AU1400" s="1111"/>
      <c r="AV1400" s="1111"/>
      <c r="AW1400" s="1111"/>
      <c r="AX1400" s="1111"/>
      <c r="AY1400" s="1111"/>
      <c r="AZ1400" s="1111"/>
      <c r="BA1400" s="1111"/>
      <c r="BB1400" s="1111"/>
      <c r="BC1400" s="1111"/>
      <c r="BD1400" s="1223">
        <v>157.74</v>
      </c>
      <c r="BE1400" s="1223"/>
      <c r="BF1400" s="1223"/>
    </row>
    <row r="1401" spans="1:58" ht="9.9499999999999993" customHeight="1">
      <c r="A1401" s="1221">
        <v>43232</v>
      </c>
      <c r="B1401" s="1221"/>
      <c r="C1401" s="1221"/>
      <c r="D1401" s="1222" t="s">
        <v>7110</v>
      </c>
      <c r="E1401" s="1222"/>
      <c r="F1401" s="1222"/>
      <c r="G1401" s="1220">
        <v>1659.61</v>
      </c>
      <c r="H1401" s="1220"/>
      <c r="I1401" s="1220"/>
      <c r="J1401" s="1220"/>
      <c r="K1401" s="1220"/>
      <c r="L1401" s="1220"/>
      <c r="M1401" s="1220"/>
      <c r="N1401" s="1220"/>
      <c r="O1401" s="1220">
        <v>1659.61</v>
      </c>
      <c r="P1401" s="1220"/>
      <c r="Q1401" s="1220"/>
      <c r="R1401" s="1220"/>
      <c r="S1401" s="1220"/>
      <c r="T1401" s="1220"/>
      <c r="U1401" s="1220">
        <v>7824.72</v>
      </c>
      <c r="V1401" s="1220"/>
      <c r="W1401" s="1220"/>
      <c r="X1401" s="1220"/>
      <c r="Y1401" s="1220"/>
      <c r="Z1401" s="1220"/>
      <c r="AA1401" s="1220"/>
      <c r="AB1401" s="1220"/>
      <c r="AC1401" s="1220"/>
      <c r="AD1401" s="1220"/>
      <c r="AE1401" s="1220"/>
      <c r="AF1401" s="1220"/>
      <c r="AG1401" s="1220"/>
      <c r="AH1401" s="1220"/>
      <c r="AI1401" s="1220"/>
      <c r="AJ1401" s="1111"/>
      <c r="AK1401" s="1111"/>
      <c r="AL1401" s="1111"/>
      <c r="AM1401" s="1111"/>
      <c r="AN1401" s="1111"/>
      <c r="AO1401" s="1111"/>
      <c r="AP1401" s="1111"/>
      <c r="AQ1401" s="1111"/>
      <c r="AR1401" s="1111"/>
      <c r="AS1401" s="1111"/>
      <c r="AT1401" s="1111"/>
      <c r="AU1401" s="1111"/>
      <c r="AV1401" s="1111"/>
      <c r="AW1401" s="1111"/>
      <c r="AX1401" s="1111"/>
      <c r="AY1401" s="1111"/>
      <c r="AZ1401" s="1111"/>
      <c r="BA1401" s="1111"/>
      <c r="BB1401" s="1111"/>
      <c r="BC1401" s="1111"/>
      <c r="BD1401" s="1220">
        <v>1659.61</v>
      </c>
      <c r="BE1401" s="1220"/>
      <c r="BF1401" s="1220"/>
    </row>
    <row r="1402" spans="1:58" ht="9.9499999999999993" customHeight="1">
      <c r="A1402" s="1221">
        <v>43232</v>
      </c>
      <c r="B1402" s="1221"/>
      <c r="C1402" s="1221"/>
      <c r="D1402" s="1222" t="s">
        <v>7111</v>
      </c>
      <c r="E1402" s="1222"/>
      <c r="F1402" s="1222"/>
      <c r="G1402" s="1223">
        <v>62.45</v>
      </c>
      <c r="H1402" s="1223"/>
      <c r="I1402" s="1223"/>
      <c r="J1402" s="1223"/>
      <c r="K1402" s="1223"/>
      <c r="L1402" s="1223"/>
      <c r="M1402" s="1223"/>
      <c r="N1402" s="1223"/>
      <c r="O1402" s="1223">
        <v>62.45</v>
      </c>
      <c r="P1402" s="1223"/>
      <c r="Q1402" s="1223"/>
      <c r="R1402" s="1223"/>
      <c r="S1402" s="1223"/>
      <c r="T1402" s="1223"/>
      <c r="U1402" s="1220">
        <v>7887.17</v>
      </c>
      <c r="V1402" s="1220"/>
      <c r="W1402" s="1220"/>
      <c r="X1402" s="1220"/>
      <c r="Y1402" s="1220"/>
      <c r="Z1402" s="1220"/>
      <c r="AA1402" s="1220"/>
      <c r="AB1402" s="1220"/>
      <c r="AC1402" s="1220"/>
      <c r="AD1402" s="1220"/>
      <c r="AE1402" s="1220"/>
      <c r="AF1402" s="1220"/>
      <c r="AG1402" s="1220"/>
      <c r="AH1402" s="1220"/>
      <c r="AI1402" s="1220"/>
      <c r="AJ1402" s="1111"/>
      <c r="AK1402" s="1111"/>
      <c r="AL1402" s="1111"/>
      <c r="AM1402" s="1111"/>
      <c r="AN1402" s="1111"/>
      <c r="AO1402" s="1111"/>
      <c r="AP1402" s="1111"/>
      <c r="AQ1402" s="1111"/>
      <c r="AR1402" s="1111"/>
      <c r="AS1402" s="1111"/>
      <c r="AT1402" s="1111"/>
      <c r="AU1402" s="1111"/>
      <c r="AV1402" s="1111"/>
      <c r="AW1402" s="1111"/>
      <c r="AX1402" s="1111"/>
      <c r="AY1402" s="1111"/>
      <c r="AZ1402" s="1111"/>
      <c r="BA1402" s="1111"/>
      <c r="BB1402" s="1111"/>
      <c r="BC1402" s="1111"/>
      <c r="BD1402" s="1225">
        <v>62.45</v>
      </c>
      <c r="BE1402" s="1225"/>
      <c r="BF1402" s="1225"/>
    </row>
    <row r="1403" spans="1:58" ht="9.9499999999999993" customHeight="1">
      <c r="A1403" s="1221">
        <v>43775</v>
      </c>
      <c r="B1403" s="1221"/>
      <c r="C1403" s="1221"/>
      <c r="D1403" s="1222" t="s">
        <v>7112</v>
      </c>
      <c r="E1403" s="1222"/>
      <c r="F1403" s="1222"/>
      <c r="G1403" s="1220">
        <v>2869.47</v>
      </c>
      <c r="H1403" s="1220"/>
      <c r="I1403" s="1220"/>
      <c r="J1403" s="1220"/>
      <c r="K1403" s="1220"/>
      <c r="L1403" s="1220"/>
      <c r="M1403" s="1220"/>
      <c r="N1403" s="1220"/>
      <c r="O1403" s="1220">
        <v>2869.47</v>
      </c>
      <c r="P1403" s="1220"/>
      <c r="Q1403" s="1220"/>
      <c r="R1403" s="1220"/>
      <c r="S1403" s="1220"/>
      <c r="T1403" s="1220"/>
      <c r="U1403" s="1220">
        <v>10756.64</v>
      </c>
      <c r="V1403" s="1220"/>
      <c r="W1403" s="1220"/>
      <c r="X1403" s="1220"/>
      <c r="Y1403" s="1220"/>
      <c r="Z1403" s="1220"/>
      <c r="AA1403" s="1220"/>
      <c r="AB1403" s="1220"/>
      <c r="AC1403" s="1220"/>
      <c r="AD1403" s="1220"/>
      <c r="AE1403" s="1220"/>
      <c r="AF1403" s="1220"/>
      <c r="AG1403" s="1220"/>
      <c r="AH1403" s="1220"/>
      <c r="AI1403" s="1220"/>
      <c r="AJ1403" s="1111"/>
      <c r="AK1403" s="1111"/>
      <c r="AL1403" s="1111"/>
      <c r="AM1403" s="1111"/>
      <c r="AN1403" s="1111"/>
      <c r="AO1403" s="1111"/>
      <c r="AP1403" s="1111"/>
      <c r="AQ1403" s="1111"/>
      <c r="AR1403" s="1111"/>
      <c r="AS1403" s="1111"/>
      <c r="AT1403" s="1111"/>
      <c r="AU1403" s="1111"/>
      <c r="AV1403" s="1111"/>
      <c r="AW1403" s="1111"/>
      <c r="AX1403" s="1111"/>
      <c r="AY1403" s="1111"/>
      <c r="AZ1403" s="1111"/>
      <c r="BA1403" s="1111"/>
      <c r="BB1403" s="1111"/>
      <c r="BC1403" s="1111"/>
      <c r="BD1403" s="1220">
        <v>2869.47</v>
      </c>
      <c r="BE1403" s="1220"/>
      <c r="BF1403" s="1220"/>
    </row>
    <row r="1404" spans="1:58" ht="9.9499999999999993" customHeight="1">
      <c r="A1404" s="1221">
        <v>43800</v>
      </c>
      <c r="B1404" s="1221"/>
      <c r="C1404" s="1221"/>
      <c r="D1404" s="1222" t="s">
        <v>7113</v>
      </c>
      <c r="E1404" s="1222"/>
      <c r="F1404" s="1222"/>
      <c r="G1404" s="1220">
        <v>2909.02</v>
      </c>
      <c r="H1404" s="1220"/>
      <c r="I1404" s="1220"/>
      <c r="J1404" s="1220"/>
      <c r="K1404" s="1220"/>
      <c r="L1404" s="1220"/>
      <c r="M1404" s="1220"/>
      <c r="N1404" s="1220"/>
      <c r="O1404" s="1220">
        <v>2909.02</v>
      </c>
      <c r="P1404" s="1220"/>
      <c r="Q1404" s="1220"/>
      <c r="R1404" s="1220"/>
      <c r="S1404" s="1220"/>
      <c r="T1404" s="1220"/>
      <c r="U1404" s="1220">
        <v>13665.66</v>
      </c>
      <c r="V1404" s="1220"/>
      <c r="W1404" s="1220"/>
      <c r="X1404" s="1220"/>
      <c r="Y1404" s="1220"/>
      <c r="Z1404" s="1220"/>
      <c r="AA1404" s="1220"/>
      <c r="AB1404" s="1220"/>
      <c r="AC1404" s="1220"/>
      <c r="AD1404" s="1220"/>
      <c r="AE1404" s="1220"/>
      <c r="AF1404" s="1220"/>
      <c r="AG1404" s="1220"/>
      <c r="AH1404" s="1220"/>
      <c r="AI1404" s="1220"/>
      <c r="AJ1404" s="1111"/>
      <c r="AK1404" s="1111"/>
      <c r="AL1404" s="1111"/>
      <c r="AM1404" s="1111"/>
      <c r="AN1404" s="1111"/>
      <c r="AO1404" s="1111"/>
      <c r="AP1404" s="1111"/>
      <c r="AQ1404" s="1111"/>
      <c r="AR1404" s="1111"/>
      <c r="AS1404" s="1111"/>
      <c r="AT1404" s="1111"/>
      <c r="AU1404" s="1111"/>
      <c r="AV1404" s="1111"/>
      <c r="AW1404" s="1111"/>
      <c r="AX1404" s="1111"/>
      <c r="AY1404" s="1111"/>
      <c r="AZ1404" s="1111"/>
      <c r="BA1404" s="1111"/>
      <c r="BB1404" s="1111"/>
      <c r="BC1404" s="1111"/>
      <c r="BD1404" s="1220">
        <v>2909.02</v>
      </c>
      <c r="BE1404" s="1220"/>
      <c r="BF1404" s="1220"/>
    </row>
    <row r="1405" spans="1:58" ht="9.9499999999999993" customHeight="1">
      <c r="A1405" s="1221">
        <v>43850</v>
      </c>
      <c r="B1405" s="1221"/>
      <c r="C1405" s="1221"/>
      <c r="D1405" s="1222" t="s">
        <v>7114</v>
      </c>
      <c r="E1405" s="1222"/>
      <c r="F1405" s="1222"/>
      <c r="G1405" s="1220">
        <v>3637.69</v>
      </c>
      <c r="H1405" s="1220"/>
      <c r="I1405" s="1220"/>
      <c r="J1405" s="1220"/>
      <c r="K1405" s="1220"/>
      <c r="L1405" s="1220"/>
      <c r="M1405" s="1220"/>
      <c r="N1405" s="1220"/>
      <c r="O1405" s="1220">
        <v>3637.69</v>
      </c>
      <c r="P1405" s="1220"/>
      <c r="Q1405" s="1220"/>
      <c r="R1405" s="1220"/>
      <c r="S1405" s="1220"/>
      <c r="T1405" s="1220"/>
      <c r="U1405" s="1220">
        <v>17303.349999999999</v>
      </c>
      <c r="V1405" s="1220"/>
      <c r="W1405" s="1220"/>
      <c r="X1405" s="1220"/>
      <c r="Y1405" s="1220"/>
      <c r="Z1405" s="1220"/>
      <c r="AA1405" s="1220"/>
      <c r="AB1405" s="1220"/>
      <c r="AC1405" s="1220"/>
      <c r="AD1405" s="1220"/>
      <c r="AE1405" s="1220"/>
      <c r="AF1405" s="1220"/>
      <c r="AG1405" s="1220"/>
      <c r="AH1405" s="1220"/>
      <c r="AI1405" s="1220"/>
      <c r="AJ1405" s="1111"/>
      <c r="AK1405" s="1111"/>
      <c r="AL1405" s="1111"/>
      <c r="AM1405" s="1111"/>
      <c r="AN1405" s="1111"/>
      <c r="AO1405" s="1111"/>
      <c r="AP1405" s="1111"/>
      <c r="AQ1405" s="1111"/>
      <c r="AR1405" s="1111"/>
      <c r="AS1405" s="1111"/>
      <c r="AT1405" s="1111"/>
      <c r="AU1405" s="1111"/>
      <c r="AV1405" s="1111"/>
      <c r="AW1405" s="1111"/>
      <c r="AX1405" s="1111"/>
      <c r="AY1405" s="1111"/>
      <c r="AZ1405" s="1111"/>
      <c r="BA1405" s="1111"/>
      <c r="BB1405" s="1111"/>
      <c r="BC1405" s="1111"/>
      <c r="BD1405" s="1220">
        <v>3637.69</v>
      </c>
      <c r="BE1405" s="1220"/>
      <c r="BF1405" s="1220"/>
    </row>
    <row r="1406" spans="1:58" ht="9.9499999999999993" customHeight="1">
      <c r="A1406" s="1221">
        <v>43866</v>
      </c>
      <c r="B1406" s="1221"/>
      <c r="C1406" s="1221"/>
      <c r="D1406" s="1222" t="s">
        <v>7115</v>
      </c>
      <c r="E1406" s="1222"/>
      <c r="F1406" s="1222"/>
      <c r="G1406" s="1220">
        <v>4495.38</v>
      </c>
      <c r="H1406" s="1220"/>
      <c r="I1406" s="1220"/>
      <c r="J1406" s="1220"/>
      <c r="K1406" s="1220"/>
      <c r="L1406" s="1220"/>
      <c r="M1406" s="1220"/>
      <c r="N1406" s="1220"/>
      <c r="O1406" s="1220">
        <v>4495.38</v>
      </c>
      <c r="P1406" s="1220"/>
      <c r="Q1406" s="1220"/>
      <c r="R1406" s="1220"/>
      <c r="S1406" s="1220"/>
      <c r="T1406" s="1220"/>
      <c r="U1406" s="1220">
        <v>21798.73</v>
      </c>
      <c r="V1406" s="1220"/>
      <c r="W1406" s="1220"/>
      <c r="X1406" s="1220"/>
      <c r="Y1406" s="1220"/>
      <c r="Z1406" s="1220"/>
      <c r="AA1406" s="1220"/>
      <c r="AB1406" s="1220"/>
      <c r="AC1406" s="1220"/>
      <c r="AD1406" s="1220"/>
      <c r="AE1406" s="1220"/>
      <c r="AF1406" s="1220"/>
      <c r="AG1406" s="1220"/>
      <c r="AH1406" s="1220"/>
      <c r="AI1406" s="1220"/>
      <c r="AJ1406" s="1111"/>
      <c r="AK1406" s="1111"/>
      <c r="AL1406" s="1111"/>
      <c r="AM1406" s="1111"/>
      <c r="AN1406" s="1111"/>
      <c r="AO1406" s="1111"/>
      <c r="AP1406" s="1111"/>
      <c r="AQ1406" s="1111"/>
      <c r="AR1406" s="1111"/>
      <c r="AS1406" s="1111"/>
      <c r="AT1406" s="1111"/>
      <c r="AU1406" s="1111"/>
      <c r="AV1406" s="1111"/>
      <c r="AW1406" s="1111"/>
      <c r="AX1406" s="1111"/>
      <c r="AY1406" s="1111"/>
      <c r="AZ1406" s="1111"/>
      <c r="BA1406" s="1111"/>
      <c r="BB1406" s="1111"/>
      <c r="BC1406" s="1111"/>
      <c r="BD1406" s="1220">
        <v>4495.38</v>
      </c>
      <c r="BE1406" s="1220"/>
      <c r="BF1406" s="1220"/>
    </row>
    <row r="1407" spans="1:58" ht="9.9499999999999993" customHeight="1">
      <c r="A1407" s="1221">
        <v>43948</v>
      </c>
      <c r="B1407" s="1221"/>
      <c r="C1407" s="1221"/>
      <c r="D1407" s="1222" t="s">
        <v>7116</v>
      </c>
      <c r="E1407" s="1222"/>
      <c r="F1407" s="1222"/>
      <c r="G1407" s="1220">
        <v>4298.34</v>
      </c>
      <c r="H1407" s="1220"/>
      <c r="I1407" s="1220"/>
      <c r="J1407" s="1220"/>
      <c r="K1407" s="1220"/>
      <c r="L1407" s="1220"/>
      <c r="M1407" s="1220"/>
      <c r="N1407" s="1220"/>
      <c r="O1407" s="1220">
        <v>4298.34</v>
      </c>
      <c r="P1407" s="1220"/>
      <c r="Q1407" s="1220"/>
      <c r="R1407" s="1220"/>
      <c r="S1407" s="1220"/>
      <c r="T1407" s="1220"/>
      <c r="U1407" s="1220">
        <v>26097.07</v>
      </c>
      <c r="V1407" s="1220"/>
      <c r="W1407" s="1220"/>
      <c r="X1407" s="1220"/>
      <c r="Y1407" s="1220"/>
      <c r="Z1407" s="1220"/>
      <c r="AA1407" s="1220"/>
      <c r="AB1407" s="1220"/>
      <c r="AC1407" s="1220"/>
      <c r="AD1407" s="1220"/>
      <c r="AE1407" s="1220"/>
      <c r="AF1407" s="1220"/>
      <c r="AG1407" s="1220"/>
      <c r="AH1407" s="1220"/>
      <c r="AI1407" s="1220"/>
      <c r="AJ1407" s="1111"/>
      <c r="AK1407" s="1111"/>
      <c r="AL1407" s="1111"/>
      <c r="AM1407" s="1111"/>
      <c r="AN1407" s="1111"/>
      <c r="AO1407" s="1111"/>
      <c r="AP1407" s="1111"/>
      <c r="AQ1407" s="1111"/>
      <c r="AR1407" s="1111"/>
      <c r="AS1407" s="1111"/>
      <c r="AT1407" s="1111"/>
      <c r="AU1407" s="1111"/>
      <c r="AV1407" s="1111"/>
      <c r="AW1407" s="1111"/>
      <c r="AX1407" s="1111"/>
      <c r="AY1407" s="1111"/>
      <c r="AZ1407" s="1111"/>
      <c r="BA1407" s="1111"/>
      <c r="BB1407" s="1111"/>
      <c r="BC1407" s="1111"/>
      <c r="BD1407" s="1220">
        <v>4298.34</v>
      </c>
      <c r="BE1407" s="1220"/>
      <c r="BF1407" s="1220"/>
    </row>
    <row r="1408" spans="1:58" ht="9.9499999999999993" customHeight="1">
      <c r="A1408" s="1221">
        <v>43997</v>
      </c>
      <c r="B1408" s="1221"/>
      <c r="C1408" s="1221"/>
      <c r="D1408" s="1222" t="s">
        <v>7117</v>
      </c>
      <c r="E1408" s="1222"/>
      <c r="F1408" s="1222"/>
      <c r="G1408" s="1220">
        <v>2811.9</v>
      </c>
      <c r="H1408" s="1220"/>
      <c r="I1408" s="1220"/>
      <c r="J1408" s="1220"/>
      <c r="K1408" s="1220"/>
      <c r="L1408" s="1220"/>
      <c r="M1408" s="1220"/>
      <c r="N1408" s="1220"/>
      <c r="O1408" s="1220">
        <v>2811.9</v>
      </c>
      <c r="P1408" s="1220"/>
      <c r="Q1408" s="1220"/>
      <c r="R1408" s="1220"/>
      <c r="S1408" s="1220"/>
      <c r="T1408" s="1220"/>
      <c r="U1408" s="1220">
        <v>28908.97</v>
      </c>
      <c r="V1408" s="1220"/>
      <c r="W1408" s="1220"/>
      <c r="X1408" s="1220"/>
      <c r="Y1408" s="1220"/>
      <c r="Z1408" s="1220"/>
      <c r="AA1408" s="1220"/>
      <c r="AB1408" s="1220"/>
      <c r="AC1408" s="1220"/>
      <c r="AD1408" s="1220"/>
      <c r="AE1408" s="1220"/>
      <c r="AF1408" s="1220"/>
      <c r="AG1408" s="1220"/>
      <c r="AH1408" s="1220"/>
      <c r="AI1408" s="1220"/>
      <c r="AJ1408" s="1220">
        <v>2811.9</v>
      </c>
      <c r="AK1408" s="1220"/>
      <c r="AL1408" s="1220"/>
      <c r="AM1408" s="1220"/>
      <c r="AN1408" s="1220"/>
      <c r="AO1408" s="1220"/>
      <c r="AP1408" s="1220"/>
      <c r="AQ1408" s="1220"/>
      <c r="AR1408" s="1220"/>
      <c r="AS1408" s="1220"/>
      <c r="AT1408" s="1220"/>
      <c r="AU1408" s="1220"/>
      <c r="AV1408" s="1220"/>
      <c r="AW1408" s="1220"/>
      <c r="AX1408" s="1220"/>
      <c r="AY1408" s="1220"/>
      <c r="AZ1408" s="1220"/>
      <c r="BA1408" s="1220"/>
      <c r="BB1408" s="1220"/>
      <c r="BC1408" s="1220"/>
      <c r="BD1408" s="1111"/>
      <c r="BE1408" s="1111"/>
      <c r="BF1408" s="1111"/>
    </row>
    <row r="1409" spans="1:58" ht="9.9499999999999993" customHeight="1">
      <c r="A1409" s="1221">
        <v>43997</v>
      </c>
      <c r="B1409" s="1221"/>
      <c r="C1409" s="1221"/>
      <c r="D1409" s="1222" t="s">
        <v>7118</v>
      </c>
      <c r="E1409" s="1222"/>
      <c r="F1409" s="1222"/>
      <c r="G1409" s="1220">
        <v>4220.96</v>
      </c>
      <c r="H1409" s="1220"/>
      <c r="I1409" s="1220"/>
      <c r="J1409" s="1220"/>
      <c r="K1409" s="1220"/>
      <c r="L1409" s="1220"/>
      <c r="M1409" s="1220"/>
      <c r="N1409" s="1220"/>
      <c r="O1409" s="1220">
        <v>4220.96</v>
      </c>
      <c r="P1409" s="1220"/>
      <c r="Q1409" s="1220"/>
      <c r="R1409" s="1220"/>
      <c r="S1409" s="1220"/>
      <c r="T1409" s="1220"/>
      <c r="U1409" s="1220">
        <v>33129.93</v>
      </c>
      <c r="V1409" s="1220"/>
      <c r="W1409" s="1220"/>
      <c r="X1409" s="1220"/>
      <c r="Y1409" s="1220"/>
      <c r="Z1409" s="1220"/>
      <c r="AA1409" s="1220"/>
      <c r="AB1409" s="1220"/>
      <c r="AC1409" s="1220"/>
      <c r="AD1409" s="1220"/>
      <c r="AE1409" s="1220"/>
      <c r="AF1409" s="1220"/>
      <c r="AG1409" s="1220"/>
      <c r="AH1409" s="1220"/>
      <c r="AI1409" s="1220"/>
      <c r="AJ1409" s="1220">
        <v>4220.96</v>
      </c>
      <c r="AK1409" s="1220"/>
      <c r="AL1409" s="1220"/>
      <c r="AM1409" s="1220"/>
      <c r="AN1409" s="1220"/>
      <c r="AO1409" s="1220"/>
      <c r="AP1409" s="1220"/>
      <c r="AQ1409" s="1220"/>
      <c r="AR1409" s="1220"/>
      <c r="AS1409" s="1220"/>
      <c r="AT1409" s="1220"/>
      <c r="AU1409" s="1220"/>
      <c r="AV1409" s="1220"/>
      <c r="AW1409" s="1220"/>
      <c r="AX1409" s="1220"/>
      <c r="AY1409" s="1220"/>
      <c r="AZ1409" s="1220"/>
      <c r="BA1409" s="1220"/>
      <c r="BB1409" s="1220"/>
      <c r="BC1409" s="1220"/>
      <c r="BD1409" s="1111"/>
      <c r="BE1409" s="1111"/>
      <c r="BF1409" s="1111"/>
    </row>
    <row r="1410" spans="1:58" ht="14.1" customHeight="1">
      <c r="A1410" s="1221">
        <v>44018</v>
      </c>
      <c r="B1410" s="1221"/>
      <c r="C1410" s="1221"/>
      <c r="D1410" s="1222" t="s">
        <v>7119</v>
      </c>
      <c r="E1410" s="1222"/>
      <c r="F1410" s="1222"/>
      <c r="G1410" s="1220">
        <v>2790.75</v>
      </c>
      <c r="H1410" s="1220"/>
      <c r="I1410" s="1220"/>
      <c r="J1410" s="1220"/>
      <c r="K1410" s="1220"/>
      <c r="L1410" s="1220"/>
      <c r="M1410" s="1220"/>
      <c r="N1410" s="1220"/>
      <c r="O1410" s="1220">
        <v>2790.75</v>
      </c>
      <c r="P1410" s="1220"/>
      <c r="Q1410" s="1220"/>
      <c r="R1410" s="1220"/>
      <c r="S1410" s="1220"/>
      <c r="T1410" s="1220"/>
      <c r="U1410" s="1220">
        <v>35920.68</v>
      </c>
      <c r="V1410" s="1220"/>
      <c r="W1410" s="1220"/>
      <c r="X1410" s="1220"/>
      <c r="Y1410" s="1220"/>
      <c r="Z1410" s="1220"/>
      <c r="AA1410" s="1220"/>
      <c r="AB1410" s="1220"/>
      <c r="AC1410" s="1220"/>
      <c r="AD1410" s="1220"/>
      <c r="AE1410" s="1220"/>
      <c r="AF1410" s="1220"/>
      <c r="AG1410" s="1220"/>
      <c r="AH1410" s="1220"/>
      <c r="AI1410" s="1220"/>
      <c r="AJ1410" s="1220">
        <v>2790.75</v>
      </c>
      <c r="AK1410" s="1220"/>
      <c r="AL1410" s="1220"/>
      <c r="AM1410" s="1220"/>
      <c r="AN1410" s="1220"/>
      <c r="AO1410" s="1220"/>
      <c r="AP1410" s="1220"/>
      <c r="AQ1410" s="1220"/>
      <c r="AR1410" s="1220"/>
      <c r="AS1410" s="1220"/>
      <c r="AT1410" s="1220"/>
      <c r="AU1410" s="1220"/>
      <c r="AV1410" s="1220"/>
      <c r="AW1410" s="1220"/>
      <c r="AX1410" s="1220"/>
      <c r="AY1410" s="1220"/>
      <c r="AZ1410" s="1220"/>
      <c r="BA1410" s="1220"/>
      <c r="BB1410" s="1220"/>
      <c r="BC1410" s="1220"/>
      <c r="BD1410" s="1111"/>
      <c r="BE1410" s="1111"/>
      <c r="BF1410" s="1111"/>
    </row>
    <row r="1411" spans="1:58" ht="14.1" customHeight="1">
      <c r="A1411" s="1013" t="s">
        <v>7120</v>
      </c>
    </row>
    <row r="1412" spans="1:58" ht="14.1" customHeight="1">
      <c r="A1412" s="1013" t="s">
        <v>7121</v>
      </c>
    </row>
    <row r="1413" spans="1:58" ht="11.1" customHeight="1">
      <c r="A1413" s="1014" t="s">
        <v>7122</v>
      </c>
    </row>
    <row r="1414" spans="1:58" ht="14.1" customHeight="1">
      <c r="A1414" s="1013" t="s">
        <v>7123</v>
      </c>
    </row>
    <row r="1415" spans="1:58" ht="14.1" customHeight="1">
      <c r="A1415" s="1013" t="s">
        <v>7124</v>
      </c>
    </row>
    <row r="1416" spans="1:58" ht="12.95" customHeight="1">
      <c r="A1416" s="1111"/>
      <c r="B1416" s="1111"/>
      <c r="C1416" s="1111"/>
      <c r="D1416" s="1111"/>
      <c r="E1416" s="1111"/>
      <c r="F1416" s="1111"/>
      <c r="G1416" s="1111"/>
      <c r="H1416" s="1111"/>
      <c r="I1416" s="1111"/>
      <c r="J1416" s="1111"/>
      <c r="K1416" s="1111"/>
      <c r="L1416" s="1111"/>
      <c r="M1416" s="1111"/>
      <c r="N1416" s="1111"/>
      <c r="O1416" s="1111"/>
      <c r="P1416" s="1111"/>
      <c r="Q1416" s="1111"/>
      <c r="R1416" s="1111"/>
      <c r="S1416" s="1111"/>
      <c r="T1416" s="1111"/>
      <c r="U1416" s="1111"/>
      <c r="V1416" s="1111"/>
      <c r="W1416" s="1111"/>
      <c r="X1416" s="1111"/>
      <c r="Y1416" s="1111"/>
    </row>
    <row r="1417" spans="1:58" ht="14.1" customHeight="1">
      <c r="A1417" s="1221">
        <v>43770</v>
      </c>
      <c r="B1417" s="1221"/>
      <c r="C1417" s="1221"/>
      <c r="D1417" s="1222" t="s">
        <v>7125</v>
      </c>
      <c r="E1417" s="1222"/>
      <c r="F1417" s="1222"/>
      <c r="G1417" s="1220">
        <v>7829.29</v>
      </c>
      <c r="H1417" s="1220"/>
      <c r="I1417" s="1220"/>
      <c r="J1417" s="1220"/>
      <c r="K1417" s="1220"/>
      <c r="L1417" s="1220"/>
      <c r="M1417" s="1220"/>
      <c r="N1417" s="1220"/>
      <c r="O1417" s="1220">
        <v>7829.29</v>
      </c>
      <c r="P1417" s="1220"/>
      <c r="Q1417" s="1220"/>
      <c r="R1417" s="1220"/>
      <c r="S1417" s="1220"/>
      <c r="T1417" s="1220"/>
      <c r="U1417" s="1220">
        <v>7829.29</v>
      </c>
      <c r="V1417" s="1220"/>
      <c r="W1417" s="1220"/>
      <c r="X1417" s="1220"/>
      <c r="Y1417" s="1220"/>
      <c r="Z1417" s="1220"/>
      <c r="AA1417" s="1220"/>
      <c r="AB1417" s="1220"/>
      <c r="AC1417" s="1220"/>
      <c r="AD1417" s="1220"/>
      <c r="AE1417" s="1220"/>
      <c r="AF1417" s="1220"/>
      <c r="AG1417" s="1220"/>
      <c r="AH1417" s="1220"/>
      <c r="AI1417" s="1220"/>
      <c r="AJ1417" s="1220"/>
      <c r="AK1417" s="1220"/>
      <c r="AL1417" s="1220"/>
      <c r="AM1417" s="1224">
        <v>7829.29</v>
      </c>
      <c r="AN1417" s="1224"/>
      <c r="AO1417" s="1224"/>
      <c r="AP1417" s="1224"/>
      <c r="AQ1417" s="1224"/>
      <c r="AR1417" s="1224"/>
      <c r="AS1417" s="1224"/>
      <c r="AT1417" s="1224"/>
      <c r="AU1417" s="1224"/>
      <c r="AV1417" s="1224"/>
      <c r="AW1417" s="1224"/>
      <c r="AX1417" s="1224"/>
      <c r="AY1417" s="1224"/>
      <c r="AZ1417" s="1224"/>
      <c r="BA1417" s="1224"/>
      <c r="BB1417" s="1224"/>
      <c r="BC1417" s="1224"/>
      <c r="BD1417" s="1224"/>
      <c r="BE1417" s="1224"/>
      <c r="BF1417" s="1224"/>
    </row>
    <row r="1418" spans="1:58" ht="9.9499999999999993" customHeight="1">
      <c r="A1418" s="1221">
        <v>43800</v>
      </c>
      <c r="B1418" s="1221"/>
      <c r="C1418" s="1221"/>
      <c r="D1418" s="1222" t="s">
        <v>7126</v>
      </c>
      <c r="E1418" s="1222"/>
      <c r="F1418" s="1222"/>
      <c r="G1418" s="1220">
        <v>7577.65</v>
      </c>
      <c r="H1418" s="1220"/>
      <c r="I1418" s="1220"/>
      <c r="J1418" s="1220"/>
      <c r="K1418" s="1220"/>
      <c r="L1418" s="1220"/>
      <c r="M1418" s="1220"/>
      <c r="N1418" s="1220"/>
      <c r="O1418" s="1220">
        <v>7577.65</v>
      </c>
      <c r="P1418" s="1220"/>
      <c r="Q1418" s="1220"/>
      <c r="R1418" s="1220"/>
      <c r="S1418" s="1220"/>
      <c r="T1418" s="1220"/>
      <c r="U1418" s="1220">
        <v>15406.94</v>
      </c>
      <c r="V1418" s="1220"/>
      <c r="W1418" s="1220"/>
      <c r="X1418" s="1220"/>
      <c r="Y1418" s="1220"/>
      <c r="Z1418" s="1220"/>
      <c r="AA1418" s="1220"/>
      <c r="AB1418" s="1220"/>
      <c r="AC1418" s="1220"/>
      <c r="AD1418" s="1220"/>
      <c r="AE1418" s="1220"/>
      <c r="AF1418" s="1220"/>
      <c r="AG1418" s="1220"/>
      <c r="AH1418" s="1220"/>
      <c r="AI1418" s="1220"/>
      <c r="AJ1418" s="1220"/>
      <c r="AK1418" s="1220"/>
      <c r="AL1418" s="1220"/>
      <c r="AM1418" s="1224">
        <v>7577.65</v>
      </c>
      <c r="AN1418" s="1224"/>
      <c r="AO1418" s="1224"/>
      <c r="AP1418" s="1224"/>
      <c r="AQ1418" s="1224"/>
      <c r="AR1418" s="1224"/>
      <c r="AS1418" s="1224"/>
      <c r="AT1418" s="1224"/>
      <c r="AU1418" s="1224"/>
      <c r="AV1418" s="1224"/>
      <c r="AW1418" s="1224"/>
      <c r="AX1418" s="1224"/>
      <c r="AY1418" s="1224"/>
      <c r="AZ1418" s="1224"/>
      <c r="BA1418" s="1224"/>
      <c r="BB1418" s="1224"/>
      <c r="BC1418" s="1224"/>
      <c r="BD1418" s="1224"/>
      <c r="BE1418" s="1224"/>
      <c r="BF1418" s="1224"/>
    </row>
    <row r="1419" spans="1:58" ht="14.1" customHeight="1">
      <c r="A1419" s="1221">
        <v>43838</v>
      </c>
      <c r="B1419" s="1221"/>
      <c r="C1419" s="1221"/>
      <c r="D1419" s="1222" t="s">
        <v>7127</v>
      </c>
      <c r="E1419" s="1222"/>
      <c r="F1419" s="1222"/>
      <c r="G1419" s="1220">
        <v>9662.66</v>
      </c>
      <c r="H1419" s="1220"/>
      <c r="I1419" s="1220"/>
      <c r="J1419" s="1220"/>
      <c r="K1419" s="1220"/>
      <c r="L1419" s="1220"/>
      <c r="M1419" s="1220"/>
      <c r="N1419" s="1220"/>
      <c r="O1419" s="1220">
        <v>9662.66</v>
      </c>
      <c r="P1419" s="1220"/>
      <c r="Q1419" s="1220"/>
      <c r="R1419" s="1220"/>
      <c r="S1419" s="1220"/>
      <c r="T1419" s="1220"/>
      <c r="U1419" s="1220">
        <v>25069.599999999999</v>
      </c>
      <c r="V1419" s="1220"/>
      <c r="W1419" s="1220"/>
      <c r="X1419" s="1220"/>
      <c r="Y1419" s="1220"/>
      <c r="Z1419" s="1220"/>
      <c r="AA1419" s="1220"/>
      <c r="AB1419" s="1220"/>
      <c r="AC1419" s="1220"/>
      <c r="AD1419" s="1220"/>
      <c r="AE1419" s="1220"/>
      <c r="AF1419" s="1220"/>
      <c r="AG1419" s="1220"/>
      <c r="AH1419" s="1220"/>
      <c r="AI1419" s="1220"/>
      <c r="AJ1419" s="1220"/>
      <c r="AK1419" s="1220"/>
      <c r="AL1419" s="1220"/>
      <c r="AM1419" s="1224">
        <v>9662.66</v>
      </c>
      <c r="AN1419" s="1224"/>
      <c r="AO1419" s="1224"/>
      <c r="AP1419" s="1224"/>
      <c r="AQ1419" s="1224"/>
      <c r="AR1419" s="1224"/>
      <c r="AS1419" s="1224"/>
      <c r="AT1419" s="1224"/>
      <c r="AU1419" s="1224"/>
      <c r="AV1419" s="1224"/>
      <c r="AW1419" s="1224"/>
      <c r="AX1419" s="1224"/>
      <c r="AY1419" s="1224"/>
      <c r="AZ1419" s="1224"/>
      <c r="BA1419" s="1224"/>
      <c r="BB1419" s="1224"/>
      <c r="BC1419" s="1224"/>
      <c r="BD1419" s="1224"/>
      <c r="BE1419" s="1224"/>
      <c r="BF1419" s="1224"/>
    </row>
    <row r="1420" spans="1:58" ht="14.1" customHeight="1">
      <c r="A1420" s="1013" t="s">
        <v>7128</v>
      </c>
    </row>
    <row r="1421" spans="1:58" ht="14.1" customHeight="1">
      <c r="A1421" s="1013" t="s">
        <v>7129</v>
      </c>
    </row>
    <row r="1422" spans="1:58" ht="11.1" customHeight="1">
      <c r="A1422" s="1014" t="s">
        <v>7130</v>
      </c>
    </row>
    <row r="1423" spans="1:58" ht="11.1" customHeight="1">
      <c r="A1423" s="1111"/>
      <c r="B1423" s="1111"/>
      <c r="C1423" s="1111"/>
      <c r="D1423" s="1111"/>
      <c r="E1423" s="1111"/>
      <c r="F1423" s="1111"/>
      <c r="G1423" s="1111"/>
      <c r="H1423" s="1111"/>
      <c r="I1423" s="1111"/>
      <c r="J1423" s="1111"/>
      <c r="K1423" s="1111"/>
      <c r="L1423" s="1111"/>
      <c r="M1423" s="1111"/>
      <c r="N1423" s="1111"/>
      <c r="O1423" s="1111"/>
      <c r="P1423" s="1111"/>
      <c r="Q1423" s="1111"/>
      <c r="R1423" s="1111"/>
      <c r="S1423" s="1111"/>
      <c r="T1423" s="1111"/>
      <c r="U1423" s="1111"/>
      <c r="V1423" s="1111"/>
      <c r="W1423" s="1111"/>
      <c r="X1423" s="1111"/>
      <c r="Y1423" s="1111"/>
    </row>
    <row r="1424" spans="1:58" ht="14.1" customHeight="1">
      <c r="A1424" s="1221">
        <v>43368</v>
      </c>
      <c r="B1424" s="1221"/>
      <c r="C1424" s="1221"/>
      <c r="D1424" s="1222" t="s">
        <v>7131</v>
      </c>
      <c r="E1424" s="1222"/>
      <c r="F1424" s="1222"/>
      <c r="G1424" s="1220">
        <v>7876.19</v>
      </c>
      <c r="H1424" s="1220"/>
      <c r="I1424" s="1220"/>
      <c r="J1424" s="1220"/>
      <c r="K1424" s="1220"/>
      <c r="L1424" s="1220"/>
      <c r="M1424" s="1220"/>
      <c r="N1424" s="1220"/>
      <c r="O1424" s="1220">
        <v>7876.19</v>
      </c>
      <c r="P1424" s="1220"/>
      <c r="Q1424" s="1220"/>
      <c r="R1424" s="1220"/>
      <c r="S1424" s="1220"/>
      <c r="T1424" s="1220"/>
      <c r="U1424" s="1220">
        <v>15114.43</v>
      </c>
      <c r="V1424" s="1220"/>
      <c r="W1424" s="1220"/>
      <c r="X1424" s="1220"/>
      <c r="Y1424" s="1220"/>
      <c r="Z1424" s="1220"/>
      <c r="AA1424" s="1220"/>
      <c r="AB1424" s="1220"/>
      <c r="AC1424" s="1220"/>
      <c r="AD1424" s="1220"/>
      <c r="AE1424" s="1220"/>
      <c r="AF1424" s="1220"/>
      <c r="AG1424" s="1220"/>
      <c r="AH1424" s="1220"/>
      <c r="AI1424" s="1220"/>
      <c r="AJ1424" s="1220"/>
      <c r="AK1424" s="1220"/>
      <c r="AL1424" s="1220"/>
      <c r="AM1424" s="1224">
        <v>7876.19</v>
      </c>
      <c r="AN1424" s="1224"/>
      <c r="AO1424" s="1224"/>
      <c r="AP1424" s="1224"/>
      <c r="AQ1424" s="1224"/>
      <c r="AR1424" s="1224"/>
      <c r="AS1424" s="1224"/>
      <c r="AT1424" s="1224"/>
      <c r="AU1424" s="1224"/>
      <c r="AV1424" s="1224"/>
      <c r="AW1424" s="1224"/>
      <c r="AX1424" s="1224"/>
      <c r="AY1424" s="1224"/>
      <c r="AZ1424" s="1224"/>
      <c r="BA1424" s="1224"/>
      <c r="BB1424" s="1224"/>
      <c r="BC1424" s="1224"/>
      <c r="BD1424" s="1224"/>
      <c r="BE1424" s="1224"/>
      <c r="BF1424" s="1224"/>
    </row>
    <row r="1425" spans="1:58" ht="14.1" customHeight="1">
      <c r="A1425" s="1221">
        <v>43368</v>
      </c>
      <c r="B1425" s="1221"/>
      <c r="C1425" s="1221"/>
      <c r="D1425" s="1222" t="s">
        <v>7132</v>
      </c>
      <c r="E1425" s="1222"/>
      <c r="F1425" s="1222"/>
      <c r="G1425" s="1220">
        <v>6960.39</v>
      </c>
      <c r="H1425" s="1220"/>
      <c r="I1425" s="1220"/>
      <c r="J1425" s="1220"/>
      <c r="K1425" s="1220"/>
      <c r="L1425" s="1220"/>
      <c r="M1425" s="1220"/>
      <c r="N1425" s="1220"/>
      <c r="O1425" s="1220">
        <v>6960.39</v>
      </c>
      <c r="P1425" s="1220"/>
      <c r="Q1425" s="1220"/>
      <c r="R1425" s="1220"/>
      <c r="S1425" s="1220"/>
      <c r="T1425" s="1220"/>
      <c r="U1425" s="1220">
        <v>22074.82</v>
      </c>
      <c r="V1425" s="1220"/>
      <c r="W1425" s="1220"/>
      <c r="X1425" s="1220"/>
      <c r="Y1425" s="1220"/>
      <c r="Z1425" s="1220"/>
      <c r="AA1425" s="1220"/>
      <c r="AB1425" s="1220"/>
      <c r="AC1425" s="1220"/>
      <c r="AD1425" s="1220"/>
      <c r="AE1425" s="1220"/>
      <c r="AF1425" s="1220"/>
      <c r="AG1425" s="1220"/>
      <c r="AH1425" s="1220"/>
      <c r="AI1425" s="1220"/>
      <c r="AJ1425" s="1220"/>
      <c r="AK1425" s="1220"/>
      <c r="AL1425" s="1220"/>
      <c r="AM1425" s="1224">
        <v>6960.39</v>
      </c>
      <c r="AN1425" s="1224"/>
      <c r="AO1425" s="1224"/>
      <c r="AP1425" s="1224"/>
      <c r="AQ1425" s="1224"/>
      <c r="AR1425" s="1224"/>
      <c r="AS1425" s="1224"/>
      <c r="AT1425" s="1224"/>
      <c r="AU1425" s="1224"/>
      <c r="AV1425" s="1224"/>
      <c r="AW1425" s="1224"/>
      <c r="AX1425" s="1224"/>
      <c r="AY1425" s="1224"/>
      <c r="AZ1425" s="1224"/>
      <c r="BA1425" s="1224"/>
      <c r="BB1425" s="1224"/>
      <c r="BC1425" s="1224"/>
      <c r="BD1425" s="1224"/>
      <c r="BE1425" s="1224"/>
      <c r="BF1425" s="1224"/>
    </row>
    <row r="1426" spans="1:58" ht="14.1" customHeight="1">
      <c r="A1426" s="1013" t="s">
        <v>7133</v>
      </c>
    </row>
    <row r="1427" spans="1:58" ht="14.1" customHeight="1">
      <c r="A1427" s="1013" t="s">
        <v>7134</v>
      </c>
    </row>
    <row r="1428" spans="1:58" ht="14.1" customHeight="1">
      <c r="A1428" s="1221">
        <v>43232</v>
      </c>
      <c r="B1428" s="1221"/>
      <c r="C1428" s="1221"/>
      <c r="D1428" s="1222" t="s">
        <v>7135</v>
      </c>
      <c r="E1428" s="1222"/>
      <c r="F1428" s="1222"/>
      <c r="G1428" s="1223">
        <v>783.82</v>
      </c>
      <c r="H1428" s="1223"/>
      <c r="I1428" s="1223"/>
      <c r="J1428" s="1223"/>
      <c r="K1428" s="1223"/>
      <c r="L1428" s="1223"/>
      <c r="M1428" s="1223"/>
      <c r="N1428" s="1223"/>
      <c r="O1428" s="1223">
        <v>380.07</v>
      </c>
      <c r="P1428" s="1223"/>
      <c r="Q1428" s="1223"/>
      <c r="R1428" s="1223"/>
      <c r="S1428" s="1223"/>
      <c r="T1428" s="1223"/>
      <c r="U1428" s="1223"/>
      <c r="V1428" s="1223">
        <v>380.07</v>
      </c>
      <c r="W1428" s="1223"/>
      <c r="X1428" s="1223"/>
      <c r="Y1428" s="1223"/>
      <c r="Z1428" s="1223"/>
      <c r="AA1428" s="1223"/>
      <c r="AB1428" s="1223"/>
      <c r="AC1428" s="1223"/>
      <c r="AD1428" s="1223"/>
      <c r="AE1428" s="1223"/>
      <c r="AF1428" s="1223"/>
      <c r="AG1428" s="1223"/>
      <c r="AH1428" s="1223"/>
      <c r="AI1428" s="1223"/>
      <c r="AJ1428" s="1223"/>
      <c r="AK1428" s="1223"/>
      <c r="AL1428" s="1223"/>
      <c r="AM1428" s="1225">
        <v>380.07</v>
      </c>
      <c r="AN1428" s="1225"/>
      <c r="AO1428" s="1225"/>
      <c r="AP1428" s="1225"/>
      <c r="AQ1428" s="1225"/>
      <c r="AR1428" s="1225"/>
      <c r="AS1428" s="1225"/>
      <c r="AT1428" s="1225"/>
      <c r="AU1428" s="1225"/>
      <c r="AV1428" s="1225"/>
      <c r="AW1428" s="1225"/>
      <c r="AX1428" s="1225"/>
      <c r="AY1428" s="1225"/>
      <c r="AZ1428" s="1225"/>
      <c r="BA1428" s="1225"/>
      <c r="BB1428" s="1225"/>
      <c r="BC1428" s="1225"/>
      <c r="BD1428" s="1225"/>
      <c r="BE1428" s="1225"/>
      <c r="BF1428" s="1225"/>
    </row>
    <row r="1429" spans="1:58" ht="9.9499999999999993" customHeight="1">
      <c r="A1429" s="1221">
        <v>43232</v>
      </c>
      <c r="B1429" s="1221"/>
      <c r="C1429" s="1221"/>
      <c r="D1429" s="1222" t="s">
        <v>7136</v>
      </c>
      <c r="E1429" s="1222"/>
      <c r="F1429" s="1222"/>
      <c r="G1429" s="1223">
        <v>631.11</v>
      </c>
      <c r="H1429" s="1223"/>
      <c r="I1429" s="1223"/>
      <c r="J1429" s="1223"/>
      <c r="K1429" s="1223"/>
      <c r="L1429" s="1223"/>
      <c r="M1429" s="1223"/>
      <c r="N1429" s="1223"/>
      <c r="O1429" s="1223">
        <v>631.11</v>
      </c>
      <c r="P1429" s="1223"/>
      <c r="Q1429" s="1223"/>
      <c r="R1429" s="1223"/>
      <c r="S1429" s="1223"/>
      <c r="T1429" s="1223"/>
      <c r="U1429" s="1223"/>
      <c r="V1429" s="1220">
        <v>1011.18</v>
      </c>
      <c r="W1429" s="1220"/>
      <c r="X1429" s="1220"/>
      <c r="Y1429" s="1220"/>
      <c r="Z1429" s="1220"/>
      <c r="AA1429" s="1220"/>
      <c r="AB1429" s="1220"/>
      <c r="AC1429" s="1220"/>
      <c r="AD1429" s="1220"/>
      <c r="AE1429" s="1220"/>
      <c r="AF1429" s="1220"/>
      <c r="AG1429" s="1220"/>
      <c r="AH1429" s="1220"/>
      <c r="AI1429" s="1220"/>
      <c r="AJ1429" s="1220"/>
      <c r="AK1429" s="1220"/>
      <c r="AL1429" s="1220"/>
      <c r="AM1429" s="1225">
        <v>631.11</v>
      </c>
      <c r="AN1429" s="1225"/>
      <c r="AO1429" s="1225"/>
      <c r="AP1429" s="1225"/>
      <c r="AQ1429" s="1225"/>
      <c r="AR1429" s="1225"/>
      <c r="AS1429" s="1225"/>
      <c r="AT1429" s="1225"/>
      <c r="AU1429" s="1225"/>
      <c r="AV1429" s="1225"/>
      <c r="AW1429" s="1225"/>
      <c r="AX1429" s="1225"/>
      <c r="AY1429" s="1225"/>
      <c r="AZ1429" s="1225"/>
      <c r="BA1429" s="1225"/>
      <c r="BB1429" s="1225"/>
      <c r="BC1429" s="1225"/>
      <c r="BD1429" s="1225"/>
      <c r="BE1429" s="1225"/>
      <c r="BF1429" s="1225"/>
    </row>
    <row r="1430" spans="1:58" ht="9.9499999999999993" customHeight="1">
      <c r="A1430" s="1221">
        <v>43232</v>
      </c>
      <c r="B1430" s="1221"/>
      <c r="C1430" s="1221"/>
      <c r="D1430" s="1222" t="s">
        <v>7137</v>
      </c>
      <c r="E1430" s="1222"/>
      <c r="F1430" s="1222"/>
      <c r="G1430" s="1223">
        <v>305.43</v>
      </c>
      <c r="H1430" s="1223"/>
      <c r="I1430" s="1223"/>
      <c r="J1430" s="1223"/>
      <c r="K1430" s="1223"/>
      <c r="L1430" s="1223"/>
      <c r="M1430" s="1223"/>
      <c r="N1430" s="1223"/>
      <c r="O1430" s="1223">
        <v>305.43</v>
      </c>
      <c r="P1430" s="1223"/>
      <c r="Q1430" s="1223"/>
      <c r="R1430" s="1223"/>
      <c r="S1430" s="1223"/>
      <c r="T1430" s="1223"/>
      <c r="U1430" s="1223"/>
      <c r="V1430" s="1220">
        <v>1316.61</v>
      </c>
      <c r="W1430" s="1220"/>
      <c r="X1430" s="1220"/>
      <c r="Y1430" s="1220"/>
      <c r="Z1430" s="1220"/>
      <c r="AA1430" s="1220"/>
      <c r="AB1430" s="1220"/>
      <c r="AC1430" s="1220"/>
      <c r="AD1430" s="1220"/>
      <c r="AE1430" s="1220"/>
      <c r="AF1430" s="1220"/>
      <c r="AG1430" s="1220"/>
      <c r="AH1430" s="1220"/>
      <c r="AI1430" s="1220"/>
      <c r="AJ1430" s="1220"/>
      <c r="AK1430" s="1220"/>
      <c r="AL1430" s="1220"/>
      <c r="AM1430" s="1225">
        <v>305.43</v>
      </c>
      <c r="AN1430" s="1225"/>
      <c r="AO1430" s="1225"/>
      <c r="AP1430" s="1225"/>
      <c r="AQ1430" s="1225"/>
      <c r="AR1430" s="1225"/>
      <c r="AS1430" s="1225"/>
      <c r="AT1430" s="1225"/>
      <c r="AU1430" s="1225"/>
      <c r="AV1430" s="1225"/>
      <c r="AW1430" s="1225"/>
      <c r="AX1430" s="1225"/>
      <c r="AY1430" s="1225"/>
      <c r="AZ1430" s="1225"/>
      <c r="BA1430" s="1225"/>
      <c r="BB1430" s="1225"/>
      <c r="BC1430" s="1225"/>
      <c r="BD1430" s="1225"/>
      <c r="BE1430" s="1225"/>
      <c r="BF1430" s="1225"/>
    </row>
    <row r="1431" spans="1:58" ht="9.9499999999999993" customHeight="1">
      <c r="A1431" s="1221">
        <v>43232</v>
      </c>
      <c r="B1431" s="1221"/>
      <c r="C1431" s="1221"/>
      <c r="D1431" s="1222" t="s">
        <v>7138</v>
      </c>
      <c r="E1431" s="1222"/>
      <c r="F1431" s="1222"/>
      <c r="G1431" s="1223">
        <v>366.51</v>
      </c>
      <c r="H1431" s="1223"/>
      <c r="I1431" s="1223"/>
      <c r="J1431" s="1223"/>
      <c r="K1431" s="1223"/>
      <c r="L1431" s="1223"/>
      <c r="M1431" s="1223"/>
      <c r="N1431" s="1223"/>
      <c r="O1431" s="1223">
        <v>366.51</v>
      </c>
      <c r="P1431" s="1223"/>
      <c r="Q1431" s="1223"/>
      <c r="R1431" s="1223"/>
      <c r="S1431" s="1223"/>
      <c r="T1431" s="1223"/>
      <c r="U1431" s="1223"/>
      <c r="V1431" s="1220">
        <v>1683.12</v>
      </c>
      <c r="W1431" s="1220"/>
      <c r="X1431" s="1220"/>
      <c r="Y1431" s="1220"/>
      <c r="Z1431" s="1220"/>
      <c r="AA1431" s="1220"/>
      <c r="AB1431" s="1220"/>
      <c r="AC1431" s="1220"/>
      <c r="AD1431" s="1220"/>
      <c r="AE1431" s="1220"/>
      <c r="AF1431" s="1220"/>
      <c r="AG1431" s="1220"/>
      <c r="AH1431" s="1220"/>
      <c r="AI1431" s="1220"/>
      <c r="AJ1431" s="1220"/>
      <c r="AK1431" s="1220"/>
      <c r="AL1431" s="1220"/>
      <c r="AM1431" s="1225">
        <v>366.51</v>
      </c>
      <c r="AN1431" s="1225"/>
      <c r="AO1431" s="1225"/>
      <c r="AP1431" s="1225"/>
      <c r="AQ1431" s="1225"/>
      <c r="AR1431" s="1225"/>
      <c r="AS1431" s="1225"/>
      <c r="AT1431" s="1225"/>
      <c r="AU1431" s="1225"/>
      <c r="AV1431" s="1225"/>
      <c r="AW1431" s="1225"/>
      <c r="AX1431" s="1225"/>
      <c r="AY1431" s="1225"/>
      <c r="AZ1431" s="1225"/>
      <c r="BA1431" s="1225"/>
      <c r="BB1431" s="1225"/>
      <c r="BC1431" s="1225"/>
      <c r="BD1431" s="1225"/>
      <c r="BE1431" s="1225"/>
      <c r="BF1431" s="1225"/>
    </row>
    <row r="1432" spans="1:58" ht="9.9499999999999993" customHeight="1">
      <c r="A1432" s="1221">
        <v>43232</v>
      </c>
      <c r="B1432" s="1221"/>
      <c r="C1432" s="1221"/>
      <c r="D1432" s="1222" t="s">
        <v>7139</v>
      </c>
      <c r="E1432" s="1222"/>
      <c r="F1432" s="1222"/>
      <c r="G1432" s="1223">
        <v>305.43</v>
      </c>
      <c r="H1432" s="1223"/>
      <c r="I1432" s="1223"/>
      <c r="J1432" s="1223"/>
      <c r="K1432" s="1223"/>
      <c r="L1432" s="1223"/>
      <c r="M1432" s="1223"/>
      <c r="N1432" s="1223"/>
      <c r="O1432" s="1223">
        <v>305.43</v>
      </c>
      <c r="P1432" s="1223"/>
      <c r="Q1432" s="1223"/>
      <c r="R1432" s="1223"/>
      <c r="S1432" s="1223"/>
      <c r="T1432" s="1223"/>
      <c r="U1432" s="1223"/>
      <c r="V1432" s="1220">
        <v>1988.55</v>
      </c>
      <c r="W1432" s="1220"/>
      <c r="X1432" s="1220"/>
      <c r="Y1432" s="1220"/>
      <c r="Z1432" s="1220"/>
      <c r="AA1432" s="1220"/>
      <c r="AB1432" s="1220"/>
      <c r="AC1432" s="1220"/>
      <c r="AD1432" s="1220"/>
      <c r="AE1432" s="1220"/>
      <c r="AF1432" s="1220"/>
      <c r="AG1432" s="1220"/>
      <c r="AH1432" s="1220"/>
      <c r="AI1432" s="1220"/>
      <c r="AJ1432" s="1220"/>
      <c r="AK1432" s="1220"/>
      <c r="AL1432" s="1220"/>
      <c r="AM1432" s="1225">
        <v>305.43</v>
      </c>
      <c r="AN1432" s="1225"/>
      <c r="AO1432" s="1225"/>
      <c r="AP1432" s="1225"/>
      <c r="AQ1432" s="1225"/>
      <c r="AR1432" s="1225"/>
      <c r="AS1432" s="1225"/>
      <c r="AT1432" s="1225"/>
      <c r="AU1432" s="1225"/>
      <c r="AV1432" s="1225"/>
      <c r="AW1432" s="1225"/>
      <c r="AX1432" s="1225"/>
      <c r="AY1432" s="1225"/>
      <c r="AZ1432" s="1225"/>
      <c r="BA1432" s="1225"/>
      <c r="BB1432" s="1225"/>
      <c r="BC1432" s="1225"/>
      <c r="BD1432" s="1225"/>
      <c r="BE1432" s="1225"/>
      <c r="BF1432" s="1225"/>
    </row>
    <row r="1433" spans="1:58" ht="9.9499999999999993" customHeight="1">
      <c r="A1433" s="1221">
        <v>43232</v>
      </c>
      <c r="B1433" s="1221"/>
      <c r="C1433" s="1221"/>
      <c r="D1433" s="1222" t="s">
        <v>7140</v>
      </c>
      <c r="E1433" s="1222"/>
      <c r="F1433" s="1222"/>
      <c r="G1433" s="1223">
        <v>244.34</v>
      </c>
      <c r="H1433" s="1223"/>
      <c r="I1433" s="1223"/>
      <c r="J1433" s="1223"/>
      <c r="K1433" s="1223"/>
      <c r="L1433" s="1223"/>
      <c r="M1433" s="1223"/>
      <c r="N1433" s="1223"/>
      <c r="O1433" s="1223">
        <v>244.34</v>
      </c>
      <c r="P1433" s="1223"/>
      <c r="Q1433" s="1223"/>
      <c r="R1433" s="1223"/>
      <c r="S1433" s="1223"/>
      <c r="T1433" s="1223"/>
      <c r="U1433" s="1223"/>
      <c r="V1433" s="1220">
        <v>2232.89</v>
      </c>
      <c r="W1433" s="1220"/>
      <c r="X1433" s="1220"/>
      <c r="Y1433" s="1220"/>
      <c r="Z1433" s="1220"/>
      <c r="AA1433" s="1220"/>
      <c r="AB1433" s="1220"/>
      <c r="AC1433" s="1220"/>
      <c r="AD1433" s="1220"/>
      <c r="AE1433" s="1220"/>
      <c r="AF1433" s="1220"/>
      <c r="AG1433" s="1220"/>
      <c r="AH1433" s="1220"/>
      <c r="AI1433" s="1220"/>
      <c r="AJ1433" s="1220"/>
      <c r="AK1433" s="1220"/>
      <c r="AL1433" s="1220"/>
      <c r="AM1433" s="1225">
        <v>244.34</v>
      </c>
      <c r="AN1433" s="1225"/>
      <c r="AO1433" s="1225"/>
      <c r="AP1433" s="1225"/>
      <c r="AQ1433" s="1225"/>
      <c r="AR1433" s="1225"/>
      <c r="AS1433" s="1225"/>
      <c r="AT1433" s="1225"/>
      <c r="AU1433" s="1225"/>
      <c r="AV1433" s="1225"/>
      <c r="AW1433" s="1225"/>
      <c r="AX1433" s="1225"/>
      <c r="AY1433" s="1225"/>
      <c r="AZ1433" s="1225"/>
      <c r="BA1433" s="1225"/>
      <c r="BB1433" s="1225"/>
      <c r="BC1433" s="1225"/>
      <c r="BD1433" s="1225"/>
      <c r="BE1433" s="1225"/>
      <c r="BF1433" s="1225"/>
    </row>
    <row r="1434" spans="1:58" ht="9.9499999999999993" customHeight="1">
      <c r="A1434" s="1221">
        <v>43232</v>
      </c>
      <c r="B1434" s="1221"/>
      <c r="C1434" s="1221"/>
      <c r="D1434" s="1222" t="s">
        <v>7141</v>
      </c>
      <c r="E1434" s="1222"/>
      <c r="F1434" s="1222"/>
      <c r="G1434" s="1223">
        <v>285.85000000000002</v>
      </c>
      <c r="H1434" s="1223"/>
      <c r="I1434" s="1223"/>
      <c r="J1434" s="1223"/>
      <c r="K1434" s="1223"/>
      <c r="L1434" s="1223"/>
      <c r="M1434" s="1223"/>
      <c r="N1434" s="1223"/>
      <c r="O1434" s="1223">
        <v>285.85000000000002</v>
      </c>
      <c r="P1434" s="1223"/>
      <c r="Q1434" s="1223"/>
      <c r="R1434" s="1223"/>
      <c r="S1434" s="1223"/>
      <c r="T1434" s="1223"/>
      <c r="U1434" s="1223"/>
      <c r="V1434" s="1220">
        <v>2518.7399999999998</v>
      </c>
      <c r="W1434" s="1220"/>
      <c r="X1434" s="1220"/>
      <c r="Y1434" s="1220"/>
      <c r="Z1434" s="1220"/>
      <c r="AA1434" s="1220"/>
      <c r="AB1434" s="1220"/>
      <c r="AC1434" s="1220"/>
      <c r="AD1434" s="1220"/>
      <c r="AE1434" s="1220"/>
      <c r="AF1434" s="1220"/>
      <c r="AG1434" s="1220"/>
      <c r="AH1434" s="1220"/>
      <c r="AI1434" s="1220"/>
      <c r="AJ1434" s="1220"/>
      <c r="AK1434" s="1220"/>
      <c r="AL1434" s="1220"/>
      <c r="AM1434" s="1225">
        <v>285.85000000000002</v>
      </c>
      <c r="AN1434" s="1225"/>
      <c r="AO1434" s="1225"/>
      <c r="AP1434" s="1225"/>
      <c r="AQ1434" s="1225"/>
      <c r="AR1434" s="1225"/>
      <c r="AS1434" s="1225"/>
      <c r="AT1434" s="1225"/>
      <c r="AU1434" s="1225"/>
      <c r="AV1434" s="1225"/>
      <c r="AW1434" s="1225"/>
      <c r="AX1434" s="1225"/>
      <c r="AY1434" s="1225"/>
      <c r="AZ1434" s="1225"/>
      <c r="BA1434" s="1225"/>
      <c r="BB1434" s="1225"/>
      <c r="BC1434" s="1225"/>
      <c r="BD1434" s="1225"/>
      <c r="BE1434" s="1225"/>
      <c r="BF1434" s="1225"/>
    </row>
    <row r="1435" spans="1:58" ht="14.1" customHeight="1">
      <c r="A1435" s="1221">
        <v>43232</v>
      </c>
      <c r="B1435" s="1221"/>
      <c r="C1435" s="1221"/>
      <c r="D1435" s="1222" t="s">
        <v>7142</v>
      </c>
      <c r="E1435" s="1222"/>
      <c r="F1435" s="1222"/>
      <c r="G1435" s="1223">
        <v>190.56</v>
      </c>
      <c r="H1435" s="1223"/>
      <c r="I1435" s="1223"/>
      <c r="J1435" s="1223"/>
      <c r="K1435" s="1223"/>
      <c r="L1435" s="1223"/>
      <c r="M1435" s="1223"/>
      <c r="N1435" s="1223"/>
      <c r="O1435" s="1223">
        <v>190.56</v>
      </c>
      <c r="P1435" s="1223"/>
      <c r="Q1435" s="1223"/>
      <c r="R1435" s="1223"/>
      <c r="S1435" s="1223"/>
      <c r="T1435" s="1223"/>
      <c r="U1435" s="1223"/>
      <c r="V1435" s="1220">
        <v>2709.3</v>
      </c>
      <c r="W1435" s="1220"/>
      <c r="X1435" s="1220"/>
      <c r="Y1435" s="1220"/>
      <c r="Z1435" s="1220"/>
      <c r="AA1435" s="1220"/>
      <c r="AB1435" s="1220"/>
      <c r="AC1435" s="1220"/>
      <c r="AD1435" s="1220"/>
      <c r="AE1435" s="1220"/>
      <c r="AF1435" s="1220"/>
      <c r="AG1435" s="1220"/>
      <c r="AH1435" s="1220"/>
      <c r="AI1435" s="1220"/>
      <c r="AJ1435" s="1220"/>
      <c r="AK1435" s="1220"/>
      <c r="AL1435" s="1220"/>
      <c r="AM1435" s="1225">
        <v>190.56</v>
      </c>
      <c r="AN1435" s="1225"/>
      <c r="AO1435" s="1225"/>
      <c r="AP1435" s="1225"/>
      <c r="AQ1435" s="1225"/>
      <c r="AR1435" s="1225"/>
      <c r="AS1435" s="1225"/>
      <c r="AT1435" s="1225"/>
      <c r="AU1435" s="1225"/>
      <c r="AV1435" s="1225"/>
      <c r="AW1435" s="1225"/>
      <c r="AX1435" s="1225"/>
      <c r="AY1435" s="1225"/>
      <c r="AZ1435" s="1225"/>
      <c r="BA1435" s="1225"/>
      <c r="BB1435" s="1225"/>
      <c r="BC1435" s="1225"/>
      <c r="BD1435" s="1225"/>
      <c r="BE1435" s="1225"/>
      <c r="BF1435" s="1225"/>
    </row>
    <row r="1436" spans="1:58" ht="14.1" customHeight="1">
      <c r="A1436" s="1013" t="s">
        <v>7143</v>
      </c>
    </row>
    <row r="1437" spans="1:58" ht="14.1" customHeight="1">
      <c r="A1437" s="1013" t="s">
        <v>7144</v>
      </c>
    </row>
    <row r="1438" spans="1:58" ht="11.1" customHeight="1">
      <c r="A1438" s="1014" t="s">
        <v>7145</v>
      </c>
    </row>
    <row r="1439" spans="1:58" ht="12.95" customHeight="1">
      <c r="A1439" s="1111"/>
      <c r="B1439" s="1111"/>
      <c r="C1439" s="1111"/>
      <c r="D1439" s="1111"/>
      <c r="E1439" s="1111"/>
      <c r="F1439" s="1111"/>
      <c r="G1439" s="1111"/>
      <c r="H1439" s="1111"/>
      <c r="I1439" s="1111"/>
      <c r="J1439" s="1111"/>
      <c r="K1439" s="1111"/>
      <c r="L1439" s="1111"/>
      <c r="M1439" s="1111"/>
      <c r="N1439" s="1111"/>
      <c r="O1439" s="1111"/>
      <c r="P1439" s="1111"/>
      <c r="Q1439" s="1111"/>
      <c r="R1439" s="1111"/>
      <c r="S1439" s="1111"/>
      <c r="T1439" s="1111"/>
      <c r="U1439" s="1111"/>
      <c r="V1439" s="1111"/>
      <c r="W1439" s="1111"/>
      <c r="X1439" s="1111"/>
      <c r="Y1439" s="1111"/>
    </row>
    <row r="1440" spans="1:58" ht="24.95" customHeight="1">
      <c r="A1440" s="1229" t="s">
        <v>6167</v>
      </c>
      <c r="B1440" s="1229"/>
      <c r="C1440" s="1229"/>
      <c r="D1440" s="1227">
        <v>6261.27</v>
      </c>
      <c r="E1440" s="1227"/>
      <c r="F1440" s="1227"/>
      <c r="G1440" s="1227"/>
      <c r="H1440" s="1227"/>
      <c r="I1440" s="1227"/>
      <c r="J1440" s="1227"/>
      <c r="K1440" s="1227"/>
      <c r="L1440" s="1227">
        <v>5962.87</v>
      </c>
      <c r="M1440" s="1227"/>
      <c r="N1440" s="1227"/>
      <c r="O1440" s="1227"/>
      <c r="P1440" s="1227"/>
      <c r="Q1440" s="1227"/>
      <c r="R1440" s="1227"/>
      <c r="S1440" s="1227"/>
      <c r="T1440" s="1227"/>
      <c r="U1440" s="1227"/>
      <c r="V1440" s="1227"/>
      <c r="W1440" s="1227"/>
      <c r="X1440" s="1227"/>
      <c r="Y1440" s="1231">
        <v>0</v>
      </c>
      <c r="Z1440" s="1231"/>
      <c r="AA1440" s="1231"/>
      <c r="AB1440" s="1231"/>
      <c r="AC1440" s="1231"/>
      <c r="AD1440" s="1231"/>
      <c r="AE1440" s="1231"/>
      <c r="AF1440" s="1231"/>
      <c r="AG1440" s="1230">
        <v>0</v>
      </c>
      <c r="AH1440" s="1230"/>
      <c r="AI1440" s="1230"/>
      <c r="AJ1440" s="1230"/>
      <c r="AK1440" s="1230"/>
      <c r="AL1440" s="1230"/>
      <c r="AM1440" s="1230"/>
      <c r="AN1440" s="1230"/>
      <c r="AO1440" s="1230"/>
      <c r="AP1440" s="1230">
        <v>0</v>
      </c>
      <c r="AQ1440" s="1230"/>
      <c r="AR1440" s="1230"/>
      <c r="AS1440" s="1230"/>
      <c r="AT1440" s="1230"/>
      <c r="AU1440" s="1230"/>
      <c r="AV1440" s="1230"/>
      <c r="AW1440" s="1230"/>
      <c r="AX1440" s="1230"/>
      <c r="AY1440" s="1230"/>
      <c r="AZ1440" s="1227">
        <v>5962.87</v>
      </c>
      <c r="BA1440" s="1227"/>
      <c r="BB1440" s="1227"/>
      <c r="BC1440" s="1227"/>
      <c r="BD1440" s="1227"/>
      <c r="BE1440" s="1227"/>
    </row>
    <row r="1441" spans="1:58" ht="24" customHeight="1">
      <c r="A1441" s="1233">
        <v>11878</v>
      </c>
      <c r="B1441" s="1233"/>
      <c r="C1441" s="1233"/>
      <c r="D1441" s="1228" t="s">
        <v>7146</v>
      </c>
      <c r="E1441" s="1228"/>
      <c r="F1441" s="1228"/>
      <c r="G1441" s="1228"/>
      <c r="H1441" s="1228"/>
      <c r="I1441" s="1228"/>
      <c r="J1441" s="1228"/>
      <c r="K1441" s="1228"/>
      <c r="L1441" s="1111"/>
      <c r="M1441" s="1111"/>
      <c r="N1441" s="1111"/>
      <c r="O1441" s="1111"/>
      <c r="P1441" s="1111"/>
      <c r="Q1441" s="1111"/>
      <c r="R1441" s="1111"/>
      <c r="S1441" s="1111"/>
      <c r="T1441" s="1111"/>
      <c r="U1441" s="1111"/>
      <c r="V1441" s="1111"/>
      <c r="W1441" s="1111"/>
      <c r="X1441" s="1111"/>
      <c r="Y1441" s="1111"/>
      <c r="Z1441" s="1111"/>
      <c r="AA1441" s="1111"/>
      <c r="AB1441" s="1111"/>
      <c r="AC1441" s="1111"/>
      <c r="AD1441" s="1111"/>
      <c r="AE1441" s="1111"/>
      <c r="AF1441" s="1111"/>
      <c r="AG1441" s="1111"/>
      <c r="AH1441" s="1111"/>
      <c r="AI1441" s="1111"/>
      <c r="AJ1441" s="1111"/>
      <c r="AK1441" s="1111"/>
      <c r="AL1441" s="1111"/>
      <c r="AM1441" s="1111"/>
      <c r="AN1441" s="1111"/>
      <c r="AO1441" s="1111"/>
      <c r="AP1441" s="1111"/>
      <c r="AQ1441" s="1111"/>
      <c r="AR1441" s="1111"/>
      <c r="AS1441" s="1111"/>
      <c r="AT1441" s="1111"/>
      <c r="AU1441" s="1111"/>
      <c r="AV1441" s="1111"/>
      <c r="AW1441" s="1111"/>
      <c r="AX1441" s="1111"/>
      <c r="AY1441" s="1111"/>
      <c r="AZ1441" s="1111"/>
      <c r="BA1441" s="1111"/>
      <c r="BB1441" s="1111"/>
      <c r="BC1441" s="1111"/>
      <c r="BD1441" s="1111"/>
      <c r="BE1441" s="1111"/>
    </row>
    <row r="1442" spans="1:58" ht="14.1" customHeight="1">
      <c r="A1442" s="1221">
        <v>43232</v>
      </c>
      <c r="B1442" s="1221"/>
      <c r="C1442" s="1221"/>
      <c r="D1442" s="1222" t="s">
        <v>7147</v>
      </c>
      <c r="E1442" s="1222"/>
      <c r="F1442" s="1222"/>
      <c r="G1442" s="1220">
        <v>2429.9899999999998</v>
      </c>
      <c r="H1442" s="1220"/>
      <c r="I1442" s="1220"/>
      <c r="J1442" s="1220"/>
      <c r="K1442" s="1220"/>
      <c r="L1442" s="1220"/>
      <c r="M1442" s="1220"/>
      <c r="N1442" s="1220"/>
      <c r="O1442" s="1220">
        <v>2429.9899999999998</v>
      </c>
      <c r="P1442" s="1220"/>
      <c r="Q1442" s="1220"/>
      <c r="R1442" s="1220"/>
      <c r="S1442" s="1220"/>
      <c r="T1442" s="1220"/>
      <c r="U1442" s="1220">
        <v>2429.9899999999998</v>
      </c>
      <c r="V1442" s="1220"/>
      <c r="W1442" s="1220"/>
      <c r="X1442" s="1220"/>
      <c r="Y1442" s="1220"/>
      <c r="Z1442" s="1220"/>
      <c r="AA1442" s="1220"/>
      <c r="AB1442" s="1220"/>
      <c r="AC1442" s="1220"/>
      <c r="AD1442" s="1220"/>
      <c r="AE1442" s="1220"/>
      <c r="AF1442" s="1220"/>
      <c r="AG1442" s="1220"/>
      <c r="AH1442" s="1220"/>
      <c r="AI1442" s="1220"/>
      <c r="AJ1442" s="1220"/>
      <c r="AK1442" s="1220"/>
      <c r="AL1442" s="1220"/>
      <c r="AM1442" s="1224">
        <v>2429.9899999999998</v>
      </c>
      <c r="AN1442" s="1224"/>
      <c r="AO1442" s="1224"/>
      <c r="AP1442" s="1224"/>
      <c r="AQ1442" s="1224"/>
      <c r="AR1442" s="1224"/>
      <c r="AS1442" s="1224"/>
      <c r="AT1442" s="1224"/>
      <c r="AU1442" s="1224"/>
      <c r="AV1442" s="1224"/>
      <c r="AW1442" s="1224"/>
      <c r="AX1442" s="1224"/>
      <c r="AY1442" s="1224"/>
      <c r="AZ1442" s="1224"/>
      <c r="BA1442" s="1224"/>
      <c r="BB1442" s="1224"/>
      <c r="BC1442" s="1224"/>
      <c r="BD1442" s="1224"/>
      <c r="BE1442" s="1224"/>
      <c r="BF1442" s="1224"/>
    </row>
    <row r="1443" spans="1:58" ht="9.9499999999999993" customHeight="1">
      <c r="A1443" s="1221">
        <v>43232</v>
      </c>
      <c r="B1443" s="1221"/>
      <c r="C1443" s="1221"/>
      <c r="D1443" s="1222" t="s">
        <v>7148</v>
      </c>
      <c r="E1443" s="1222"/>
      <c r="F1443" s="1222"/>
      <c r="G1443" s="1220">
        <v>2683.29</v>
      </c>
      <c r="H1443" s="1220"/>
      <c r="I1443" s="1220"/>
      <c r="J1443" s="1220"/>
      <c r="K1443" s="1220"/>
      <c r="L1443" s="1220"/>
      <c r="M1443" s="1220"/>
      <c r="N1443" s="1220"/>
      <c r="O1443" s="1220">
        <v>2683.29</v>
      </c>
      <c r="P1443" s="1220"/>
      <c r="Q1443" s="1220"/>
      <c r="R1443" s="1220"/>
      <c r="S1443" s="1220"/>
      <c r="T1443" s="1220"/>
      <c r="U1443" s="1220">
        <v>5113.28</v>
      </c>
      <c r="V1443" s="1220"/>
      <c r="W1443" s="1220"/>
      <c r="X1443" s="1220"/>
      <c r="Y1443" s="1220"/>
      <c r="Z1443" s="1220"/>
      <c r="AA1443" s="1220"/>
      <c r="AB1443" s="1220"/>
      <c r="AC1443" s="1220"/>
      <c r="AD1443" s="1220"/>
      <c r="AE1443" s="1220"/>
      <c r="AF1443" s="1220"/>
      <c r="AG1443" s="1220"/>
      <c r="AH1443" s="1220"/>
      <c r="AI1443" s="1220"/>
      <c r="AJ1443" s="1220"/>
      <c r="AK1443" s="1220"/>
      <c r="AL1443" s="1220"/>
      <c r="AM1443" s="1224">
        <v>2683.29</v>
      </c>
      <c r="AN1443" s="1224"/>
      <c r="AO1443" s="1224"/>
      <c r="AP1443" s="1224"/>
      <c r="AQ1443" s="1224"/>
      <c r="AR1443" s="1224"/>
      <c r="AS1443" s="1224"/>
      <c r="AT1443" s="1224"/>
      <c r="AU1443" s="1224"/>
      <c r="AV1443" s="1224"/>
      <c r="AW1443" s="1224"/>
      <c r="AX1443" s="1224"/>
      <c r="AY1443" s="1224"/>
      <c r="AZ1443" s="1224"/>
      <c r="BA1443" s="1224"/>
      <c r="BB1443" s="1224"/>
      <c r="BC1443" s="1224"/>
      <c r="BD1443" s="1224"/>
      <c r="BE1443" s="1224"/>
      <c r="BF1443" s="1224"/>
    </row>
    <row r="1444" spans="1:58" ht="9.9499999999999993" customHeight="1">
      <c r="A1444" s="1221">
        <v>43232</v>
      </c>
      <c r="B1444" s="1221"/>
      <c r="C1444" s="1221"/>
      <c r="D1444" s="1222" t="s">
        <v>7149</v>
      </c>
      <c r="E1444" s="1222"/>
      <c r="F1444" s="1222"/>
      <c r="G1444" s="1220">
        <v>3526.47</v>
      </c>
      <c r="H1444" s="1220"/>
      <c r="I1444" s="1220"/>
      <c r="J1444" s="1220"/>
      <c r="K1444" s="1220"/>
      <c r="L1444" s="1220"/>
      <c r="M1444" s="1220"/>
      <c r="N1444" s="1220"/>
      <c r="O1444" s="1220">
        <v>3526.47</v>
      </c>
      <c r="P1444" s="1220"/>
      <c r="Q1444" s="1220"/>
      <c r="R1444" s="1220"/>
      <c r="S1444" s="1220"/>
      <c r="T1444" s="1220"/>
      <c r="U1444" s="1220">
        <v>8639.75</v>
      </c>
      <c r="V1444" s="1220"/>
      <c r="W1444" s="1220"/>
      <c r="X1444" s="1220"/>
      <c r="Y1444" s="1220"/>
      <c r="Z1444" s="1220"/>
      <c r="AA1444" s="1220"/>
      <c r="AB1444" s="1220"/>
      <c r="AC1444" s="1220"/>
      <c r="AD1444" s="1220"/>
      <c r="AE1444" s="1220"/>
      <c r="AF1444" s="1220"/>
      <c r="AG1444" s="1220"/>
      <c r="AH1444" s="1220"/>
      <c r="AI1444" s="1220"/>
      <c r="AJ1444" s="1220"/>
      <c r="AK1444" s="1220"/>
      <c r="AL1444" s="1220"/>
      <c r="AM1444" s="1224">
        <v>3526.47</v>
      </c>
      <c r="AN1444" s="1224"/>
      <c r="AO1444" s="1224"/>
      <c r="AP1444" s="1224"/>
      <c r="AQ1444" s="1224"/>
      <c r="AR1444" s="1224"/>
      <c r="AS1444" s="1224"/>
      <c r="AT1444" s="1224"/>
      <c r="AU1444" s="1224"/>
      <c r="AV1444" s="1224"/>
      <c r="AW1444" s="1224"/>
      <c r="AX1444" s="1224"/>
      <c r="AY1444" s="1224"/>
      <c r="AZ1444" s="1224"/>
      <c r="BA1444" s="1224"/>
      <c r="BB1444" s="1224"/>
      <c r="BC1444" s="1224"/>
      <c r="BD1444" s="1224"/>
      <c r="BE1444" s="1224"/>
      <c r="BF1444" s="1224"/>
    </row>
    <row r="1445" spans="1:58" ht="9.9499999999999993" customHeight="1">
      <c r="A1445" s="1221">
        <v>43232</v>
      </c>
      <c r="B1445" s="1221"/>
      <c r="C1445" s="1221"/>
      <c r="D1445" s="1222" t="s">
        <v>7150</v>
      </c>
      <c r="E1445" s="1222"/>
      <c r="F1445" s="1222"/>
      <c r="G1445" s="1220">
        <v>3276.03</v>
      </c>
      <c r="H1445" s="1220"/>
      <c r="I1445" s="1220"/>
      <c r="J1445" s="1220"/>
      <c r="K1445" s="1220"/>
      <c r="L1445" s="1220"/>
      <c r="M1445" s="1220"/>
      <c r="N1445" s="1220"/>
      <c r="O1445" s="1220">
        <v>3276.03</v>
      </c>
      <c r="P1445" s="1220"/>
      <c r="Q1445" s="1220"/>
      <c r="R1445" s="1220"/>
      <c r="S1445" s="1220"/>
      <c r="T1445" s="1220"/>
      <c r="U1445" s="1220">
        <v>11915.78</v>
      </c>
      <c r="V1445" s="1220"/>
      <c r="W1445" s="1220"/>
      <c r="X1445" s="1220"/>
      <c r="Y1445" s="1220"/>
      <c r="Z1445" s="1220"/>
      <c r="AA1445" s="1220"/>
      <c r="AB1445" s="1220"/>
      <c r="AC1445" s="1220"/>
      <c r="AD1445" s="1220"/>
      <c r="AE1445" s="1220"/>
      <c r="AF1445" s="1220"/>
      <c r="AG1445" s="1220"/>
      <c r="AH1445" s="1220"/>
      <c r="AI1445" s="1220"/>
      <c r="AJ1445" s="1220"/>
      <c r="AK1445" s="1220"/>
      <c r="AL1445" s="1220"/>
      <c r="AM1445" s="1224">
        <v>3276.03</v>
      </c>
      <c r="AN1445" s="1224"/>
      <c r="AO1445" s="1224"/>
      <c r="AP1445" s="1224"/>
      <c r="AQ1445" s="1224"/>
      <c r="AR1445" s="1224"/>
      <c r="AS1445" s="1224"/>
      <c r="AT1445" s="1224"/>
      <c r="AU1445" s="1224"/>
      <c r="AV1445" s="1224"/>
      <c r="AW1445" s="1224"/>
      <c r="AX1445" s="1224"/>
      <c r="AY1445" s="1224"/>
      <c r="AZ1445" s="1224"/>
      <c r="BA1445" s="1224"/>
      <c r="BB1445" s="1224"/>
      <c r="BC1445" s="1224"/>
      <c r="BD1445" s="1224"/>
      <c r="BE1445" s="1224"/>
      <c r="BF1445" s="1224"/>
    </row>
    <row r="1446" spans="1:58" ht="9.9499999999999993" customHeight="1">
      <c r="A1446" s="1221">
        <v>43232</v>
      </c>
      <c r="B1446" s="1221"/>
      <c r="C1446" s="1221"/>
      <c r="D1446" s="1222" t="s">
        <v>7151</v>
      </c>
      <c r="E1446" s="1222"/>
      <c r="F1446" s="1222"/>
      <c r="G1446" s="1220">
        <v>2378.0700000000002</v>
      </c>
      <c r="H1446" s="1220"/>
      <c r="I1446" s="1220"/>
      <c r="J1446" s="1220"/>
      <c r="K1446" s="1220"/>
      <c r="L1446" s="1220"/>
      <c r="M1446" s="1220"/>
      <c r="N1446" s="1220"/>
      <c r="O1446" s="1220">
        <v>2378.0700000000002</v>
      </c>
      <c r="P1446" s="1220"/>
      <c r="Q1446" s="1220"/>
      <c r="R1446" s="1220"/>
      <c r="S1446" s="1220"/>
      <c r="T1446" s="1220"/>
      <c r="U1446" s="1220">
        <v>14293.85</v>
      </c>
      <c r="V1446" s="1220"/>
      <c r="W1446" s="1220"/>
      <c r="X1446" s="1220"/>
      <c r="Y1446" s="1220"/>
      <c r="Z1446" s="1220"/>
      <c r="AA1446" s="1220"/>
      <c r="AB1446" s="1220"/>
      <c r="AC1446" s="1220"/>
      <c r="AD1446" s="1220"/>
      <c r="AE1446" s="1220"/>
      <c r="AF1446" s="1220"/>
      <c r="AG1446" s="1220"/>
      <c r="AH1446" s="1220"/>
      <c r="AI1446" s="1220"/>
      <c r="AJ1446" s="1220"/>
      <c r="AK1446" s="1220"/>
      <c r="AL1446" s="1220"/>
      <c r="AM1446" s="1224">
        <v>2378.0700000000002</v>
      </c>
      <c r="AN1446" s="1224"/>
      <c r="AO1446" s="1224"/>
      <c r="AP1446" s="1224"/>
      <c r="AQ1446" s="1224"/>
      <c r="AR1446" s="1224"/>
      <c r="AS1446" s="1224"/>
      <c r="AT1446" s="1224"/>
      <c r="AU1446" s="1224"/>
      <c r="AV1446" s="1224"/>
      <c r="AW1446" s="1224"/>
      <c r="AX1446" s="1224"/>
      <c r="AY1446" s="1224"/>
      <c r="AZ1446" s="1224"/>
      <c r="BA1446" s="1224"/>
      <c r="BB1446" s="1224"/>
      <c r="BC1446" s="1224"/>
      <c r="BD1446" s="1224"/>
      <c r="BE1446" s="1224"/>
      <c r="BF1446" s="1224"/>
    </row>
    <row r="1447" spans="1:58" ht="14.1" customHeight="1">
      <c r="A1447" s="1221">
        <v>43232</v>
      </c>
      <c r="B1447" s="1221"/>
      <c r="C1447" s="1221"/>
      <c r="D1447" s="1222" t="s">
        <v>7152</v>
      </c>
      <c r="E1447" s="1222"/>
      <c r="F1447" s="1222"/>
      <c r="G1447" s="1220">
        <v>2836.2</v>
      </c>
      <c r="H1447" s="1220"/>
      <c r="I1447" s="1220"/>
      <c r="J1447" s="1220"/>
      <c r="K1447" s="1220"/>
      <c r="L1447" s="1220"/>
      <c r="M1447" s="1220"/>
      <c r="N1447" s="1220"/>
      <c r="O1447" s="1220">
        <v>2836.2</v>
      </c>
      <c r="P1447" s="1220"/>
      <c r="Q1447" s="1220"/>
      <c r="R1447" s="1220"/>
      <c r="S1447" s="1220"/>
      <c r="T1447" s="1220"/>
      <c r="U1447" s="1220">
        <v>17130.05</v>
      </c>
      <c r="V1447" s="1220"/>
      <c r="W1447" s="1220"/>
      <c r="X1447" s="1220"/>
      <c r="Y1447" s="1220"/>
      <c r="Z1447" s="1220"/>
      <c r="AA1447" s="1220"/>
      <c r="AB1447" s="1220"/>
      <c r="AC1447" s="1220"/>
      <c r="AD1447" s="1220"/>
      <c r="AE1447" s="1220"/>
      <c r="AF1447" s="1220"/>
      <c r="AG1447" s="1220"/>
      <c r="AH1447" s="1220"/>
      <c r="AI1447" s="1220"/>
      <c r="AJ1447" s="1220"/>
      <c r="AK1447" s="1220"/>
      <c r="AL1447" s="1220"/>
      <c r="AM1447" s="1224">
        <v>2836.2</v>
      </c>
      <c r="AN1447" s="1224"/>
      <c r="AO1447" s="1224"/>
      <c r="AP1447" s="1224"/>
      <c r="AQ1447" s="1224"/>
      <c r="AR1447" s="1224"/>
      <c r="AS1447" s="1224"/>
      <c r="AT1447" s="1224"/>
      <c r="AU1447" s="1224"/>
      <c r="AV1447" s="1224"/>
      <c r="AW1447" s="1224"/>
      <c r="AX1447" s="1224"/>
      <c r="AY1447" s="1224"/>
      <c r="AZ1447" s="1224"/>
      <c r="BA1447" s="1224"/>
      <c r="BB1447" s="1224"/>
      <c r="BC1447" s="1224"/>
      <c r="BD1447" s="1224"/>
      <c r="BE1447" s="1224"/>
      <c r="BF1447" s="1224"/>
    </row>
    <row r="1448" spans="1:58" ht="14.1" customHeight="1">
      <c r="A1448" s="1013" t="s">
        <v>7153</v>
      </c>
    </row>
    <row r="1449" spans="1:58" ht="14.1" customHeight="1">
      <c r="A1449" s="1013" t="s">
        <v>7154</v>
      </c>
    </row>
    <row r="1450" spans="1:58" ht="14.1" customHeight="1">
      <c r="A1450" s="1221">
        <v>43232</v>
      </c>
      <c r="B1450" s="1221"/>
      <c r="C1450" s="1221"/>
      <c r="D1450" s="1222" t="s">
        <v>7155</v>
      </c>
      <c r="E1450" s="1222"/>
      <c r="F1450" s="1222"/>
      <c r="G1450" s="1223">
        <v>937.92</v>
      </c>
      <c r="H1450" s="1223"/>
      <c r="I1450" s="1223"/>
      <c r="J1450" s="1223"/>
      <c r="K1450" s="1223"/>
      <c r="L1450" s="1223"/>
      <c r="M1450" s="1223"/>
      <c r="N1450" s="1223"/>
      <c r="O1450" s="1223">
        <v>937.92</v>
      </c>
      <c r="P1450" s="1223"/>
      <c r="Q1450" s="1223"/>
      <c r="R1450" s="1223"/>
      <c r="S1450" s="1223"/>
      <c r="T1450" s="1223"/>
      <c r="U1450" s="1223"/>
      <c r="V1450" s="1223">
        <v>937.92</v>
      </c>
      <c r="W1450" s="1223"/>
      <c r="X1450" s="1223"/>
      <c r="Y1450" s="1223"/>
      <c r="Z1450" s="1223"/>
      <c r="AA1450" s="1223"/>
      <c r="AB1450" s="1223"/>
      <c r="AC1450" s="1223"/>
      <c r="AD1450" s="1223"/>
      <c r="AE1450" s="1223"/>
      <c r="AF1450" s="1223"/>
      <c r="AG1450" s="1223"/>
      <c r="AH1450" s="1223"/>
      <c r="AI1450" s="1223"/>
      <c r="AJ1450" s="1111"/>
      <c r="AK1450" s="1111"/>
      <c r="AL1450" s="1111"/>
      <c r="AM1450" s="1111"/>
      <c r="AN1450" s="1111"/>
      <c r="AO1450" s="1111"/>
      <c r="AP1450" s="1111"/>
      <c r="AQ1450" s="1111"/>
      <c r="AR1450" s="1111"/>
      <c r="AS1450" s="1111"/>
      <c r="AT1450" s="1111"/>
      <c r="AU1450" s="1111"/>
      <c r="AV1450" s="1111"/>
      <c r="AW1450" s="1111"/>
      <c r="AX1450" s="1111"/>
      <c r="AY1450" s="1111"/>
      <c r="AZ1450" s="1111"/>
      <c r="BA1450" s="1111"/>
      <c r="BB1450" s="1111"/>
      <c r="BC1450" s="1111"/>
      <c r="BD1450" s="1223">
        <v>937.92</v>
      </c>
      <c r="BE1450" s="1223"/>
      <c r="BF1450" s="1223"/>
    </row>
    <row r="1451" spans="1:58" ht="14.1" customHeight="1">
      <c r="A1451" s="1221">
        <v>44014</v>
      </c>
      <c r="B1451" s="1221"/>
      <c r="C1451" s="1221"/>
      <c r="D1451" s="1222" t="s">
        <v>7156</v>
      </c>
      <c r="E1451" s="1222"/>
      <c r="F1451" s="1222"/>
      <c r="G1451" s="1220">
        <v>6321.61</v>
      </c>
      <c r="H1451" s="1220"/>
      <c r="I1451" s="1220"/>
      <c r="J1451" s="1220"/>
      <c r="K1451" s="1220"/>
      <c r="L1451" s="1220"/>
      <c r="M1451" s="1220"/>
      <c r="N1451" s="1220"/>
      <c r="O1451" s="1220">
        <v>6321.61</v>
      </c>
      <c r="P1451" s="1220"/>
      <c r="Q1451" s="1220"/>
      <c r="R1451" s="1220"/>
      <c r="S1451" s="1220"/>
      <c r="T1451" s="1220"/>
      <c r="U1451" s="1220"/>
      <c r="V1451" s="1220">
        <v>7259.53</v>
      </c>
      <c r="W1451" s="1220"/>
      <c r="X1451" s="1220"/>
      <c r="Y1451" s="1220"/>
      <c r="Z1451" s="1220"/>
      <c r="AA1451" s="1220"/>
      <c r="AB1451" s="1220"/>
      <c r="AC1451" s="1220"/>
      <c r="AD1451" s="1220"/>
      <c r="AE1451" s="1220"/>
      <c r="AF1451" s="1220"/>
      <c r="AG1451" s="1220"/>
      <c r="AH1451" s="1220"/>
      <c r="AI1451" s="1220"/>
      <c r="AJ1451" s="1220">
        <v>6321.61</v>
      </c>
      <c r="AK1451" s="1220"/>
      <c r="AL1451" s="1220"/>
      <c r="AM1451" s="1220"/>
      <c r="AN1451" s="1220"/>
      <c r="AO1451" s="1220"/>
      <c r="AP1451" s="1220"/>
      <c r="AQ1451" s="1220"/>
      <c r="AR1451" s="1220"/>
      <c r="AS1451" s="1220"/>
      <c r="AT1451" s="1220"/>
      <c r="AU1451" s="1220"/>
      <c r="AV1451" s="1220"/>
      <c r="AW1451" s="1220"/>
      <c r="AX1451" s="1220"/>
      <c r="AY1451" s="1220"/>
      <c r="AZ1451" s="1220"/>
      <c r="BA1451" s="1220"/>
      <c r="BB1451" s="1220"/>
      <c r="BC1451" s="1220"/>
      <c r="BD1451" s="1111"/>
      <c r="BE1451" s="1111"/>
      <c r="BF1451" s="1111"/>
    </row>
    <row r="1452" spans="1:58" ht="14.1" customHeight="1">
      <c r="A1452" s="1013" t="s">
        <v>7157</v>
      </c>
    </row>
    <row r="1453" spans="1:58" ht="14.1" customHeight="1">
      <c r="A1453" s="1013" t="s">
        <v>7158</v>
      </c>
    </row>
    <row r="1454" spans="1:58" ht="11.1" customHeight="1">
      <c r="A1454" s="1014" t="s">
        <v>7159</v>
      </c>
    </row>
    <row r="1455" spans="1:58" ht="12.95" customHeight="1">
      <c r="A1455" s="1111"/>
      <c r="B1455" s="1111"/>
      <c r="C1455" s="1111"/>
      <c r="D1455" s="1111"/>
      <c r="E1455" s="1111"/>
      <c r="F1455" s="1111"/>
      <c r="G1455" s="1111"/>
      <c r="H1455" s="1111"/>
      <c r="I1455" s="1111"/>
      <c r="J1455" s="1111"/>
      <c r="K1455" s="1111"/>
      <c r="L1455" s="1111"/>
      <c r="M1455" s="1111"/>
      <c r="N1455" s="1111"/>
      <c r="O1455" s="1111"/>
      <c r="P1455" s="1111"/>
      <c r="Q1455" s="1111"/>
      <c r="R1455" s="1111"/>
      <c r="S1455" s="1111"/>
      <c r="T1455" s="1111"/>
      <c r="U1455" s="1111"/>
      <c r="V1455" s="1111"/>
      <c r="W1455" s="1111"/>
      <c r="X1455" s="1111"/>
      <c r="Y1455" s="1111"/>
    </row>
    <row r="1456" spans="1:58" ht="14.1" customHeight="1">
      <c r="A1456" s="1013" t="s">
        <v>7160</v>
      </c>
    </row>
    <row r="1457" spans="1:58" ht="14.1" customHeight="1">
      <c r="A1457" s="1013" t="s">
        <v>7161</v>
      </c>
    </row>
    <row r="1458" spans="1:58" ht="14.1" customHeight="1">
      <c r="A1458" s="1221">
        <v>43232</v>
      </c>
      <c r="B1458" s="1221"/>
      <c r="C1458" s="1221"/>
      <c r="D1458" s="1222" t="s">
        <v>7162</v>
      </c>
      <c r="E1458" s="1222"/>
      <c r="F1458" s="1222"/>
      <c r="G1458" s="1220">
        <v>3187.45</v>
      </c>
      <c r="H1458" s="1220"/>
      <c r="I1458" s="1220"/>
      <c r="J1458" s="1220"/>
      <c r="K1458" s="1220"/>
      <c r="L1458" s="1220"/>
      <c r="M1458" s="1220"/>
      <c r="N1458" s="1220"/>
      <c r="O1458" s="1220">
        <v>3187.45</v>
      </c>
      <c r="P1458" s="1220"/>
      <c r="Q1458" s="1220"/>
      <c r="R1458" s="1220"/>
      <c r="S1458" s="1220"/>
      <c r="T1458" s="1220"/>
      <c r="U1458" s="1220">
        <v>3187.45</v>
      </c>
      <c r="V1458" s="1220"/>
      <c r="W1458" s="1220"/>
      <c r="X1458" s="1220"/>
      <c r="Y1458" s="1220"/>
      <c r="Z1458" s="1220"/>
      <c r="AA1458" s="1220"/>
      <c r="AB1458" s="1220"/>
      <c r="AC1458" s="1220"/>
      <c r="AD1458" s="1220"/>
      <c r="AE1458" s="1220"/>
      <c r="AF1458" s="1220"/>
      <c r="AG1458" s="1220"/>
      <c r="AH1458" s="1220"/>
      <c r="AI1458" s="1220"/>
      <c r="AJ1458" s="1220"/>
      <c r="AK1458" s="1220"/>
      <c r="AL1458" s="1220"/>
      <c r="AM1458" s="1224">
        <v>3187.45</v>
      </c>
      <c r="AN1458" s="1224"/>
      <c r="AO1458" s="1224"/>
      <c r="AP1458" s="1224"/>
      <c r="AQ1458" s="1224"/>
      <c r="AR1458" s="1224"/>
      <c r="AS1458" s="1224"/>
      <c r="AT1458" s="1224"/>
      <c r="AU1458" s="1224"/>
      <c r="AV1458" s="1224"/>
      <c r="AW1458" s="1224"/>
      <c r="AX1458" s="1224"/>
      <c r="AY1458" s="1224"/>
      <c r="AZ1458" s="1224"/>
      <c r="BA1458" s="1224"/>
      <c r="BB1458" s="1224"/>
      <c r="BC1458" s="1224"/>
      <c r="BD1458" s="1224"/>
      <c r="BE1458" s="1224"/>
      <c r="BF1458" s="1224"/>
    </row>
    <row r="1459" spans="1:58" ht="9.9499999999999993" customHeight="1">
      <c r="A1459" s="1221">
        <v>43232</v>
      </c>
      <c r="B1459" s="1221"/>
      <c r="C1459" s="1221"/>
      <c r="D1459" s="1222" t="s">
        <v>7163</v>
      </c>
      <c r="E1459" s="1222"/>
      <c r="F1459" s="1222"/>
      <c r="G1459" s="1220">
        <v>2393.34</v>
      </c>
      <c r="H1459" s="1220"/>
      <c r="I1459" s="1220"/>
      <c r="J1459" s="1220"/>
      <c r="K1459" s="1220"/>
      <c r="L1459" s="1220"/>
      <c r="M1459" s="1220"/>
      <c r="N1459" s="1220"/>
      <c r="O1459" s="1220">
        <v>2393.34</v>
      </c>
      <c r="P1459" s="1220"/>
      <c r="Q1459" s="1220"/>
      <c r="R1459" s="1220"/>
      <c r="S1459" s="1220"/>
      <c r="T1459" s="1220"/>
      <c r="U1459" s="1220">
        <v>5580.79</v>
      </c>
      <c r="V1459" s="1220"/>
      <c r="W1459" s="1220"/>
      <c r="X1459" s="1220"/>
      <c r="Y1459" s="1220"/>
      <c r="Z1459" s="1220"/>
      <c r="AA1459" s="1220"/>
      <c r="AB1459" s="1220"/>
      <c r="AC1459" s="1220"/>
      <c r="AD1459" s="1220"/>
      <c r="AE1459" s="1220"/>
      <c r="AF1459" s="1220"/>
      <c r="AG1459" s="1220"/>
      <c r="AH1459" s="1220"/>
      <c r="AI1459" s="1220"/>
      <c r="AJ1459" s="1220"/>
      <c r="AK1459" s="1220"/>
      <c r="AL1459" s="1220"/>
      <c r="AM1459" s="1224">
        <v>2393.34</v>
      </c>
      <c r="AN1459" s="1224"/>
      <c r="AO1459" s="1224"/>
      <c r="AP1459" s="1224"/>
      <c r="AQ1459" s="1224"/>
      <c r="AR1459" s="1224"/>
      <c r="AS1459" s="1224"/>
      <c r="AT1459" s="1224"/>
      <c r="AU1459" s="1224"/>
      <c r="AV1459" s="1224"/>
      <c r="AW1459" s="1224"/>
      <c r="AX1459" s="1224"/>
      <c r="AY1459" s="1224"/>
      <c r="AZ1459" s="1224"/>
      <c r="BA1459" s="1224"/>
      <c r="BB1459" s="1224"/>
      <c r="BC1459" s="1224"/>
      <c r="BD1459" s="1224"/>
      <c r="BE1459" s="1224"/>
      <c r="BF1459" s="1224"/>
    </row>
    <row r="1460" spans="1:58" ht="9.9499999999999993" customHeight="1">
      <c r="A1460" s="1221">
        <v>43232</v>
      </c>
      <c r="B1460" s="1221"/>
      <c r="C1460" s="1221"/>
      <c r="D1460" s="1222" t="s">
        <v>7164</v>
      </c>
      <c r="E1460" s="1222"/>
      <c r="F1460" s="1222"/>
      <c r="G1460" s="1220">
        <v>2643.79</v>
      </c>
      <c r="H1460" s="1220"/>
      <c r="I1460" s="1220"/>
      <c r="J1460" s="1220"/>
      <c r="K1460" s="1220"/>
      <c r="L1460" s="1220"/>
      <c r="M1460" s="1220"/>
      <c r="N1460" s="1220"/>
      <c r="O1460" s="1220">
        <v>2643.79</v>
      </c>
      <c r="P1460" s="1220"/>
      <c r="Q1460" s="1220"/>
      <c r="R1460" s="1220"/>
      <c r="S1460" s="1220"/>
      <c r="T1460" s="1220"/>
      <c r="U1460" s="1220">
        <v>8224.58</v>
      </c>
      <c r="V1460" s="1220"/>
      <c r="W1460" s="1220"/>
      <c r="X1460" s="1220"/>
      <c r="Y1460" s="1220"/>
      <c r="Z1460" s="1220"/>
      <c r="AA1460" s="1220"/>
      <c r="AB1460" s="1220"/>
      <c r="AC1460" s="1220"/>
      <c r="AD1460" s="1220"/>
      <c r="AE1460" s="1220"/>
      <c r="AF1460" s="1220"/>
      <c r="AG1460" s="1220"/>
      <c r="AH1460" s="1220"/>
      <c r="AI1460" s="1220"/>
      <c r="AJ1460" s="1220"/>
      <c r="AK1460" s="1220"/>
      <c r="AL1460" s="1220"/>
      <c r="AM1460" s="1224">
        <v>2643.79</v>
      </c>
      <c r="AN1460" s="1224"/>
      <c r="AO1460" s="1224"/>
      <c r="AP1460" s="1224"/>
      <c r="AQ1460" s="1224"/>
      <c r="AR1460" s="1224"/>
      <c r="AS1460" s="1224"/>
      <c r="AT1460" s="1224"/>
      <c r="AU1460" s="1224"/>
      <c r="AV1460" s="1224"/>
      <c r="AW1460" s="1224"/>
      <c r="AX1460" s="1224"/>
      <c r="AY1460" s="1224"/>
      <c r="AZ1460" s="1224"/>
      <c r="BA1460" s="1224"/>
      <c r="BB1460" s="1224"/>
      <c r="BC1460" s="1224"/>
      <c r="BD1460" s="1224"/>
      <c r="BE1460" s="1224"/>
      <c r="BF1460" s="1224"/>
    </row>
    <row r="1461" spans="1:58" ht="14.1" customHeight="1">
      <c r="A1461" s="1221">
        <v>43232</v>
      </c>
      <c r="B1461" s="1221"/>
      <c r="C1461" s="1221"/>
      <c r="D1461" s="1222" t="s">
        <v>7165</v>
      </c>
      <c r="E1461" s="1222"/>
      <c r="F1461" s="1222"/>
      <c r="G1461" s="1220">
        <v>3517.31</v>
      </c>
      <c r="H1461" s="1220"/>
      <c r="I1461" s="1220"/>
      <c r="J1461" s="1220"/>
      <c r="K1461" s="1220"/>
      <c r="L1461" s="1220"/>
      <c r="M1461" s="1220"/>
      <c r="N1461" s="1220"/>
      <c r="O1461" s="1220">
        <v>3517.31</v>
      </c>
      <c r="P1461" s="1220"/>
      <c r="Q1461" s="1220"/>
      <c r="R1461" s="1220"/>
      <c r="S1461" s="1220"/>
      <c r="T1461" s="1220"/>
      <c r="U1461" s="1220">
        <v>11741.89</v>
      </c>
      <c r="V1461" s="1220"/>
      <c r="W1461" s="1220"/>
      <c r="X1461" s="1220"/>
      <c r="Y1461" s="1220"/>
      <c r="Z1461" s="1220"/>
      <c r="AA1461" s="1220"/>
      <c r="AB1461" s="1220"/>
      <c r="AC1461" s="1220"/>
      <c r="AD1461" s="1220"/>
      <c r="AE1461" s="1220"/>
      <c r="AF1461" s="1220"/>
      <c r="AG1461" s="1220"/>
      <c r="AH1461" s="1220"/>
      <c r="AI1461" s="1220"/>
      <c r="AJ1461" s="1220"/>
      <c r="AK1461" s="1220"/>
      <c r="AL1461" s="1220"/>
      <c r="AM1461" s="1224">
        <v>3517.31</v>
      </c>
      <c r="AN1461" s="1224"/>
      <c r="AO1461" s="1224"/>
      <c r="AP1461" s="1224"/>
      <c r="AQ1461" s="1224"/>
      <c r="AR1461" s="1224"/>
      <c r="AS1461" s="1224"/>
      <c r="AT1461" s="1224"/>
      <c r="AU1461" s="1224"/>
      <c r="AV1461" s="1224"/>
      <c r="AW1461" s="1224"/>
      <c r="AX1461" s="1224"/>
      <c r="AY1461" s="1224"/>
      <c r="AZ1461" s="1224"/>
      <c r="BA1461" s="1224"/>
      <c r="BB1461" s="1224"/>
      <c r="BC1461" s="1224"/>
      <c r="BD1461" s="1224"/>
      <c r="BE1461" s="1224"/>
      <c r="BF1461" s="1224"/>
    </row>
    <row r="1462" spans="1:58" ht="14.1" customHeight="1">
      <c r="A1462" s="1013" t="s">
        <v>7166</v>
      </c>
    </row>
    <row r="1463" spans="1:58" ht="14.1" customHeight="1">
      <c r="A1463" s="1013" t="s">
        <v>7167</v>
      </c>
    </row>
    <row r="1464" spans="1:58" ht="14.1" customHeight="1">
      <c r="A1464" s="1221">
        <v>43232</v>
      </c>
      <c r="B1464" s="1221"/>
      <c r="C1464" s="1221"/>
      <c r="D1464" s="1222" t="s">
        <v>7168</v>
      </c>
      <c r="E1464" s="1222"/>
      <c r="F1464" s="1220">
        <v>2051.17</v>
      </c>
      <c r="G1464" s="1220"/>
      <c r="H1464" s="1220"/>
      <c r="I1464" s="1220"/>
      <c r="J1464" s="1220"/>
      <c r="K1464" s="1220"/>
      <c r="L1464" s="1220"/>
      <c r="M1464" s="1220"/>
      <c r="N1464" s="1220">
        <v>2051.17</v>
      </c>
      <c r="O1464" s="1220"/>
      <c r="P1464" s="1220"/>
      <c r="Q1464" s="1220"/>
      <c r="R1464" s="1220"/>
      <c r="S1464" s="1220"/>
      <c r="T1464" s="1220"/>
      <c r="U1464" s="1220">
        <v>2051.17</v>
      </c>
      <c r="V1464" s="1220"/>
      <c r="W1464" s="1220"/>
      <c r="X1464" s="1220"/>
      <c r="Y1464" s="1220"/>
      <c r="Z1464" s="1220"/>
      <c r="AA1464" s="1220"/>
      <c r="AB1464" s="1220"/>
      <c r="AC1464" s="1220"/>
      <c r="AD1464" s="1220"/>
      <c r="AE1464" s="1220"/>
      <c r="AF1464" s="1220"/>
      <c r="AG1464" s="1220"/>
      <c r="AH1464" s="1220"/>
      <c r="AI1464" s="1220"/>
      <c r="AJ1464" s="1111"/>
      <c r="AK1464" s="1111"/>
      <c r="AL1464" s="1111"/>
      <c r="AM1464" s="1111"/>
      <c r="AN1464" s="1111"/>
      <c r="AO1464" s="1111"/>
      <c r="AP1464" s="1111"/>
      <c r="AQ1464" s="1111"/>
      <c r="AR1464" s="1111"/>
      <c r="AS1464" s="1111"/>
      <c r="AT1464" s="1111"/>
      <c r="AU1464" s="1111"/>
      <c r="AV1464" s="1111"/>
      <c r="AW1464" s="1111"/>
      <c r="AX1464" s="1111"/>
      <c r="AY1464" s="1111"/>
      <c r="AZ1464" s="1111"/>
      <c r="BA1464" s="1111"/>
      <c r="BB1464" s="1111"/>
      <c r="BC1464" s="1220">
        <v>2051.17</v>
      </c>
      <c r="BD1464" s="1220"/>
      <c r="BE1464" s="1220"/>
      <c r="BF1464" s="1220"/>
    </row>
    <row r="1465" spans="1:58" ht="9.9499999999999993" customHeight="1">
      <c r="A1465" s="1221">
        <v>43232</v>
      </c>
      <c r="B1465" s="1221"/>
      <c r="C1465" s="1221"/>
      <c r="D1465" s="1222" t="s">
        <v>7169</v>
      </c>
      <c r="E1465" s="1222"/>
      <c r="F1465" s="1220">
        <v>2142.8000000000002</v>
      </c>
      <c r="G1465" s="1220"/>
      <c r="H1465" s="1220"/>
      <c r="I1465" s="1220"/>
      <c r="J1465" s="1220"/>
      <c r="K1465" s="1220"/>
      <c r="L1465" s="1220"/>
      <c r="M1465" s="1220"/>
      <c r="N1465" s="1220">
        <v>2142.8000000000002</v>
      </c>
      <c r="O1465" s="1220"/>
      <c r="P1465" s="1220"/>
      <c r="Q1465" s="1220"/>
      <c r="R1465" s="1220"/>
      <c r="S1465" s="1220"/>
      <c r="T1465" s="1220"/>
      <c r="U1465" s="1220">
        <v>4193.97</v>
      </c>
      <c r="V1465" s="1220"/>
      <c r="W1465" s="1220"/>
      <c r="X1465" s="1220"/>
      <c r="Y1465" s="1220"/>
      <c r="Z1465" s="1220"/>
      <c r="AA1465" s="1220"/>
      <c r="AB1465" s="1220"/>
      <c r="AC1465" s="1220"/>
      <c r="AD1465" s="1220"/>
      <c r="AE1465" s="1220"/>
      <c r="AF1465" s="1220"/>
      <c r="AG1465" s="1220"/>
      <c r="AH1465" s="1220"/>
      <c r="AI1465" s="1220"/>
      <c r="AJ1465" s="1111"/>
      <c r="AK1465" s="1111"/>
      <c r="AL1465" s="1111"/>
      <c r="AM1465" s="1111"/>
      <c r="AN1465" s="1111"/>
      <c r="AO1465" s="1111"/>
      <c r="AP1465" s="1111"/>
      <c r="AQ1465" s="1111"/>
      <c r="AR1465" s="1111"/>
      <c r="AS1465" s="1111"/>
      <c r="AT1465" s="1111"/>
      <c r="AU1465" s="1111"/>
      <c r="AV1465" s="1111"/>
      <c r="AW1465" s="1111"/>
      <c r="AX1465" s="1111"/>
      <c r="AY1465" s="1111"/>
      <c r="AZ1465" s="1111"/>
      <c r="BA1465" s="1111"/>
      <c r="BB1465" s="1111"/>
      <c r="BC1465" s="1220">
        <v>2142.8000000000002</v>
      </c>
      <c r="BD1465" s="1220"/>
      <c r="BE1465" s="1220"/>
      <c r="BF1465" s="1220"/>
    </row>
    <row r="1466" spans="1:58" ht="9.9499999999999993" customHeight="1">
      <c r="A1466" s="1221">
        <v>43232</v>
      </c>
      <c r="B1466" s="1221"/>
      <c r="C1466" s="1221"/>
      <c r="D1466" s="1222" t="s">
        <v>7170</v>
      </c>
      <c r="E1466" s="1222"/>
      <c r="F1466" s="1220">
        <v>2260.11</v>
      </c>
      <c r="G1466" s="1220"/>
      <c r="H1466" s="1220"/>
      <c r="I1466" s="1220"/>
      <c r="J1466" s="1220"/>
      <c r="K1466" s="1220"/>
      <c r="L1466" s="1220"/>
      <c r="M1466" s="1220"/>
      <c r="N1466" s="1220">
        <v>2260.11</v>
      </c>
      <c r="O1466" s="1220"/>
      <c r="P1466" s="1220"/>
      <c r="Q1466" s="1220"/>
      <c r="R1466" s="1220"/>
      <c r="S1466" s="1220"/>
      <c r="T1466" s="1220"/>
      <c r="U1466" s="1220">
        <v>6454.08</v>
      </c>
      <c r="V1466" s="1220"/>
      <c r="W1466" s="1220"/>
      <c r="X1466" s="1220"/>
      <c r="Y1466" s="1220"/>
      <c r="Z1466" s="1220"/>
      <c r="AA1466" s="1220"/>
      <c r="AB1466" s="1220"/>
      <c r="AC1466" s="1220"/>
      <c r="AD1466" s="1220"/>
      <c r="AE1466" s="1220"/>
      <c r="AF1466" s="1220"/>
      <c r="AG1466" s="1220"/>
      <c r="AH1466" s="1220"/>
      <c r="AI1466" s="1220"/>
      <c r="AJ1466" s="1111"/>
      <c r="AK1466" s="1111"/>
      <c r="AL1466" s="1111"/>
      <c r="AM1466" s="1111"/>
      <c r="AN1466" s="1111"/>
      <c r="AO1466" s="1111"/>
      <c r="AP1466" s="1111"/>
      <c r="AQ1466" s="1111"/>
      <c r="AR1466" s="1111"/>
      <c r="AS1466" s="1111"/>
      <c r="AT1466" s="1111"/>
      <c r="AU1466" s="1111"/>
      <c r="AV1466" s="1111"/>
      <c r="AW1466" s="1111"/>
      <c r="AX1466" s="1111"/>
      <c r="AY1466" s="1111"/>
      <c r="AZ1466" s="1111"/>
      <c r="BA1466" s="1111"/>
      <c r="BB1466" s="1111"/>
      <c r="BC1466" s="1220">
        <v>2260.11</v>
      </c>
      <c r="BD1466" s="1220"/>
      <c r="BE1466" s="1220"/>
      <c r="BF1466" s="1220"/>
    </row>
    <row r="1467" spans="1:58" ht="9.9499999999999993" customHeight="1">
      <c r="A1467" s="1221">
        <v>43232</v>
      </c>
      <c r="B1467" s="1221"/>
      <c r="C1467" s="1221"/>
      <c r="D1467" s="1222" t="s">
        <v>7171</v>
      </c>
      <c r="E1467" s="1222"/>
      <c r="F1467" s="1220">
        <v>2196.59</v>
      </c>
      <c r="G1467" s="1220"/>
      <c r="H1467" s="1220"/>
      <c r="I1467" s="1220"/>
      <c r="J1467" s="1220"/>
      <c r="K1467" s="1220"/>
      <c r="L1467" s="1220"/>
      <c r="M1467" s="1220"/>
      <c r="N1467" s="1220">
        <v>2196.59</v>
      </c>
      <c r="O1467" s="1220"/>
      <c r="P1467" s="1220"/>
      <c r="Q1467" s="1220"/>
      <c r="R1467" s="1220"/>
      <c r="S1467" s="1220"/>
      <c r="T1467" s="1220"/>
      <c r="U1467" s="1220">
        <v>8650.67</v>
      </c>
      <c r="V1467" s="1220"/>
      <c r="W1467" s="1220"/>
      <c r="X1467" s="1220"/>
      <c r="Y1467" s="1220"/>
      <c r="Z1467" s="1220"/>
      <c r="AA1467" s="1220"/>
      <c r="AB1467" s="1220"/>
      <c r="AC1467" s="1220"/>
      <c r="AD1467" s="1220"/>
      <c r="AE1467" s="1220"/>
      <c r="AF1467" s="1220"/>
      <c r="AG1467" s="1220"/>
      <c r="AH1467" s="1220"/>
      <c r="AI1467" s="1220"/>
      <c r="AJ1467" s="1111"/>
      <c r="AK1467" s="1111"/>
      <c r="AL1467" s="1111"/>
      <c r="AM1467" s="1111"/>
      <c r="AN1467" s="1111"/>
      <c r="AO1467" s="1111"/>
      <c r="AP1467" s="1111"/>
      <c r="AQ1467" s="1111"/>
      <c r="AR1467" s="1111"/>
      <c r="AS1467" s="1111"/>
      <c r="AT1467" s="1111"/>
      <c r="AU1467" s="1111"/>
      <c r="AV1467" s="1111"/>
      <c r="AW1467" s="1111"/>
      <c r="AX1467" s="1111"/>
      <c r="AY1467" s="1111"/>
      <c r="AZ1467" s="1111"/>
      <c r="BA1467" s="1111"/>
      <c r="BB1467" s="1111"/>
      <c r="BC1467" s="1220">
        <v>2196.59</v>
      </c>
      <c r="BD1467" s="1220"/>
      <c r="BE1467" s="1220"/>
      <c r="BF1467" s="1220"/>
    </row>
    <row r="1468" spans="1:58" ht="9.9499999999999993" customHeight="1">
      <c r="A1468" s="1221">
        <v>43232</v>
      </c>
      <c r="B1468" s="1221"/>
      <c r="C1468" s="1221"/>
      <c r="D1468" s="1222" t="s">
        <v>7172</v>
      </c>
      <c r="E1468" s="1222"/>
      <c r="F1468" s="1220">
        <v>1688.41</v>
      </c>
      <c r="G1468" s="1220"/>
      <c r="H1468" s="1220"/>
      <c r="I1468" s="1220"/>
      <c r="J1468" s="1220"/>
      <c r="K1468" s="1220"/>
      <c r="L1468" s="1220"/>
      <c r="M1468" s="1220"/>
      <c r="N1468" s="1220">
        <v>1688.41</v>
      </c>
      <c r="O1468" s="1220"/>
      <c r="P1468" s="1220"/>
      <c r="Q1468" s="1220"/>
      <c r="R1468" s="1220"/>
      <c r="S1468" s="1220"/>
      <c r="T1468" s="1220"/>
      <c r="U1468" s="1220">
        <v>10339.08</v>
      </c>
      <c r="V1468" s="1220"/>
      <c r="W1468" s="1220"/>
      <c r="X1468" s="1220"/>
      <c r="Y1468" s="1220"/>
      <c r="Z1468" s="1220"/>
      <c r="AA1468" s="1220"/>
      <c r="AB1468" s="1220"/>
      <c r="AC1468" s="1220"/>
      <c r="AD1468" s="1220"/>
      <c r="AE1468" s="1220"/>
      <c r="AF1468" s="1220"/>
      <c r="AG1468" s="1220"/>
      <c r="AH1468" s="1220"/>
      <c r="AI1468" s="1220"/>
      <c r="AJ1468" s="1111"/>
      <c r="AK1468" s="1111"/>
      <c r="AL1468" s="1111"/>
      <c r="AM1468" s="1111"/>
      <c r="AN1468" s="1111"/>
      <c r="AO1468" s="1111"/>
      <c r="AP1468" s="1111"/>
      <c r="AQ1468" s="1111"/>
      <c r="AR1468" s="1111"/>
      <c r="AS1468" s="1111"/>
      <c r="AT1468" s="1111"/>
      <c r="AU1468" s="1111"/>
      <c r="AV1468" s="1111"/>
      <c r="AW1468" s="1111"/>
      <c r="AX1468" s="1111"/>
      <c r="AY1468" s="1111"/>
      <c r="AZ1468" s="1111"/>
      <c r="BA1468" s="1111"/>
      <c r="BB1468" s="1111"/>
      <c r="BC1468" s="1220">
        <v>1688.41</v>
      </c>
      <c r="BD1468" s="1220"/>
      <c r="BE1468" s="1220"/>
      <c r="BF1468" s="1220"/>
    </row>
    <row r="1469" spans="1:58" ht="9.9499999999999993" customHeight="1">
      <c r="A1469" s="1221">
        <v>43232</v>
      </c>
      <c r="B1469" s="1221"/>
      <c r="C1469" s="1221"/>
      <c r="D1469" s="1222" t="s">
        <v>7173</v>
      </c>
      <c r="E1469" s="1222"/>
      <c r="F1469" s="1220">
        <v>1593.13</v>
      </c>
      <c r="G1469" s="1220"/>
      <c r="H1469" s="1220"/>
      <c r="I1469" s="1220"/>
      <c r="J1469" s="1220"/>
      <c r="K1469" s="1220"/>
      <c r="L1469" s="1220"/>
      <c r="M1469" s="1220"/>
      <c r="N1469" s="1220">
        <v>1593.13</v>
      </c>
      <c r="O1469" s="1220"/>
      <c r="P1469" s="1220"/>
      <c r="Q1469" s="1220"/>
      <c r="R1469" s="1220"/>
      <c r="S1469" s="1220"/>
      <c r="T1469" s="1220"/>
      <c r="U1469" s="1220">
        <v>11932.21</v>
      </c>
      <c r="V1469" s="1220"/>
      <c r="W1469" s="1220"/>
      <c r="X1469" s="1220"/>
      <c r="Y1469" s="1220"/>
      <c r="Z1469" s="1220"/>
      <c r="AA1469" s="1220"/>
      <c r="AB1469" s="1220"/>
      <c r="AC1469" s="1220"/>
      <c r="AD1469" s="1220"/>
      <c r="AE1469" s="1220"/>
      <c r="AF1469" s="1220"/>
      <c r="AG1469" s="1220"/>
      <c r="AH1469" s="1220"/>
      <c r="AI1469" s="1220"/>
      <c r="AJ1469" s="1111"/>
      <c r="AK1469" s="1111"/>
      <c r="AL1469" s="1111"/>
      <c r="AM1469" s="1111"/>
      <c r="AN1469" s="1111"/>
      <c r="AO1469" s="1111"/>
      <c r="AP1469" s="1111"/>
      <c r="AQ1469" s="1111"/>
      <c r="AR1469" s="1111"/>
      <c r="AS1469" s="1111"/>
      <c r="AT1469" s="1111"/>
      <c r="AU1469" s="1111"/>
      <c r="AV1469" s="1111"/>
      <c r="AW1469" s="1111"/>
      <c r="AX1469" s="1111"/>
      <c r="AY1469" s="1111"/>
      <c r="AZ1469" s="1111"/>
      <c r="BA1469" s="1111"/>
      <c r="BB1469" s="1111"/>
      <c r="BC1469" s="1220">
        <v>1593.13</v>
      </c>
      <c r="BD1469" s="1220"/>
      <c r="BE1469" s="1220"/>
      <c r="BF1469" s="1220"/>
    </row>
    <row r="1470" spans="1:58" ht="9.9499999999999993" customHeight="1">
      <c r="A1470" s="1221">
        <v>43232</v>
      </c>
      <c r="B1470" s="1221"/>
      <c r="C1470" s="1221"/>
      <c r="D1470" s="1222" t="s">
        <v>7174</v>
      </c>
      <c r="E1470" s="1222"/>
      <c r="F1470" s="1220">
        <v>1402.57</v>
      </c>
      <c r="G1470" s="1220"/>
      <c r="H1470" s="1220"/>
      <c r="I1470" s="1220"/>
      <c r="J1470" s="1220"/>
      <c r="K1470" s="1220"/>
      <c r="L1470" s="1220"/>
      <c r="M1470" s="1220"/>
      <c r="N1470" s="1220">
        <v>1402.57</v>
      </c>
      <c r="O1470" s="1220"/>
      <c r="P1470" s="1220"/>
      <c r="Q1470" s="1220"/>
      <c r="R1470" s="1220"/>
      <c r="S1470" s="1220"/>
      <c r="T1470" s="1220"/>
      <c r="U1470" s="1220">
        <v>13334.78</v>
      </c>
      <c r="V1470" s="1220"/>
      <c r="W1470" s="1220"/>
      <c r="X1470" s="1220"/>
      <c r="Y1470" s="1220"/>
      <c r="Z1470" s="1220"/>
      <c r="AA1470" s="1220"/>
      <c r="AB1470" s="1220"/>
      <c r="AC1470" s="1220"/>
      <c r="AD1470" s="1220"/>
      <c r="AE1470" s="1220"/>
      <c r="AF1470" s="1220"/>
      <c r="AG1470" s="1220"/>
      <c r="AH1470" s="1220"/>
      <c r="AI1470" s="1220"/>
      <c r="AJ1470" s="1111"/>
      <c r="AK1470" s="1111"/>
      <c r="AL1470" s="1111"/>
      <c r="AM1470" s="1111"/>
      <c r="AN1470" s="1111"/>
      <c r="AO1470" s="1111"/>
      <c r="AP1470" s="1111"/>
      <c r="AQ1470" s="1111"/>
      <c r="AR1470" s="1111"/>
      <c r="AS1470" s="1111"/>
      <c r="AT1470" s="1111"/>
      <c r="AU1470" s="1111"/>
      <c r="AV1470" s="1111"/>
      <c r="AW1470" s="1111"/>
      <c r="AX1470" s="1111"/>
      <c r="AY1470" s="1111"/>
      <c r="AZ1470" s="1111"/>
      <c r="BA1470" s="1111"/>
      <c r="BB1470" s="1111"/>
      <c r="BC1470" s="1220">
        <v>1402.57</v>
      </c>
      <c r="BD1470" s="1220"/>
      <c r="BE1470" s="1220"/>
      <c r="BF1470" s="1220"/>
    </row>
    <row r="1471" spans="1:58" ht="9.9499999999999993" customHeight="1">
      <c r="A1471" s="1221">
        <v>43232</v>
      </c>
      <c r="B1471" s="1221"/>
      <c r="C1471" s="1221"/>
      <c r="D1471" s="1222" t="s">
        <v>7175</v>
      </c>
      <c r="E1471" s="1222"/>
      <c r="F1471" s="1220">
        <v>1624.89</v>
      </c>
      <c r="G1471" s="1220"/>
      <c r="H1471" s="1220"/>
      <c r="I1471" s="1220"/>
      <c r="J1471" s="1220"/>
      <c r="K1471" s="1220"/>
      <c r="L1471" s="1220"/>
      <c r="M1471" s="1220"/>
      <c r="N1471" s="1220">
        <v>1624.89</v>
      </c>
      <c r="O1471" s="1220"/>
      <c r="P1471" s="1220"/>
      <c r="Q1471" s="1220"/>
      <c r="R1471" s="1220"/>
      <c r="S1471" s="1220"/>
      <c r="T1471" s="1220"/>
      <c r="U1471" s="1220">
        <v>14959.67</v>
      </c>
      <c r="V1471" s="1220"/>
      <c r="W1471" s="1220"/>
      <c r="X1471" s="1220"/>
      <c r="Y1471" s="1220"/>
      <c r="Z1471" s="1220"/>
      <c r="AA1471" s="1220"/>
      <c r="AB1471" s="1220"/>
      <c r="AC1471" s="1220"/>
      <c r="AD1471" s="1220"/>
      <c r="AE1471" s="1220"/>
      <c r="AF1471" s="1220"/>
      <c r="AG1471" s="1220"/>
      <c r="AH1471" s="1220"/>
      <c r="AI1471" s="1220"/>
      <c r="AJ1471" s="1111"/>
      <c r="AK1471" s="1111"/>
      <c r="AL1471" s="1111"/>
      <c r="AM1471" s="1111"/>
      <c r="AN1471" s="1111"/>
      <c r="AO1471" s="1111"/>
      <c r="AP1471" s="1111"/>
      <c r="AQ1471" s="1111"/>
      <c r="AR1471" s="1111"/>
      <c r="AS1471" s="1111"/>
      <c r="AT1471" s="1111"/>
      <c r="AU1471" s="1111"/>
      <c r="AV1471" s="1111"/>
      <c r="AW1471" s="1111"/>
      <c r="AX1471" s="1111"/>
      <c r="AY1471" s="1111"/>
      <c r="AZ1471" s="1111"/>
      <c r="BA1471" s="1111"/>
      <c r="BB1471" s="1111"/>
      <c r="BC1471" s="1220">
        <v>1624.89</v>
      </c>
      <c r="BD1471" s="1220"/>
      <c r="BE1471" s="1220"/>
      <c r="BF1471" s="1220"/>
    </row>
    <row r="1472" spans="1:58" ht="9.9499999999999993" customHeight="1">
      <c r="A1472" s="1221">
        <v>43318</v>
      </c>
      <c r="B1472" s="1221"/>
      <c r="C1472" s="1221"/>
      <c r="D1472" s="1222" t="s">
        <v>7176</v>
      </c>
      <c r="E1472" s="1222"/>
      <c r="F1472" s="1220">
        <v>1636.46</v>
      </c>
      <c r="G1472" s="1220"/>
      <c r="H1472" s="1220"/>
      <c r="I1472" s="1220"/>
      <c r="J1472" s="1220"/>
      <c r="K1472" s="1220"/>
      <c r="L1472" s="1220"/>
      <c r="M1472" s="1220"/>
      <c r="N1472" s="1220">
        <v>1636.46</v>
      </c>
      <c r="O1472" s="1220"/>
      <c r="P1472" s="1220"/>
      <c r="Q1472" s="1220"/>
      <c r="R1472" s="1220"/>
      <c r="S1472" s="1220"/>
      <c r="T1472" s="1220"/>
      <c r="U1472" s="1220">
        <v>16596.13</v>
      </c>
      <c r="V1472" s="1220"/>
      <c r="W1472" s="1220"/>
      <c r="X1472" s="1220"/>
      <c r="Y1472" s="1220"/>
      <c r="Z1472" s="1220"/>
      <c r="AA1472" s="1220"/>
      <c r="AB1472" s="1220"/>
      <c r="AC1472" s="1220"/>
      <c r="AD1472" s="1220"/>
      <c r="AE1472" s="1220"/>
      <c r="AF1472" s="1220"/>
      <c r="AG1472" s="1220"/>
      <c r="AH1472" s="1220"/>
      <c r="AI1472" s="1220"/>
      <c r="AJ1472" s="1111"/>
      <c r="AK1472" s="1111"/>
      <c r="AL1472" s="1111"/>
      <c r="AM1472" s="1111"/>
      <c r="AN1472" s="1111"/>
      <c r="AO1472" s="1111"/>
      <c r="AP1472" s="1111"/>
      <c r="AQ1472" s="1111"/>
      <c r="AR1472" s="1111"/>
      <c r="AS1472" s="1111"/>
      <c r="AT1472" s="1111"/>
      <c r="AU1472" s="1111"/>
      <c r="AV1472" s="1111"/>
      <c r="AW1472" s="1111"/>
      <c r="AX1472" s="1111"/>
      <c r="AY1472" s="1111"/>
      <c r="AZ1472" s="1111"/>
      <c r="BA1472" s="1111"/>
      <c r="BB1472" s="1111"/>
      <c r="BC1472" s="1220">
        <v>1636.46</v>
      </c>
      <c r="BD1472" s="1220"/>
      <c r="BE1472" s="1220"/>
      <c r="BF1472" s="1220"/>
    </row>
    <row r="1473" spans="1:58" ht="9.9499999999999993" customHeight="1">
      <c r="A1473" s="1221">
        <v>43368</v>
      </c>
      <c r="B1473" s="1221"/>
      <c r="C1473" s="1221"/>
      <c r="D1473" s="1222" t="s">
        <v>7177</v>
      </c>
      <c r="E1473" s="1222"/>
      <c r="F1473" s="1220">
        <v>1873.89</v>
      </c>
      <c r="G1473" s="1220"/>
      <c r="H1473" s="1220"/>
      <c r="I1473" s="1220"/>
      <c r="J1473" s="1220"/>
      <c r="K1473" s="1220"/>
      <c r="L1473" s="1220"/>
      <c r="M1473" s="1220"/>
      <c r="N1473" s="1220">
        <v>1873.89</v>
      </c>
      <c r="O1473" s="1220"/>
      <c r="P1473" s="1220"/>
      <c r="Q1473" s="1220"/>
      <c r="R1473" s="1220"/>
      <c r="S1473" s="1220"/>
      <c r="T1473" s="1220"/>
      <c r="U1473" s="1220">
        <v>18470.02</v>
      </c>
      <c r="V1473" s="1220"/>
      <c r="W1473" s="1220"/>
      <c r="X1473" s="1220"/>
      <c r="Y1473" s="1220"/>
      <c r="Z1473" s="1220"/>
      <c r="AA1473" s="1220"/>
      <c r="AB1473" s="1220"/>
      <c r="AC1473" s="1220"/>
      <c r="AD1473" s="1220"/>
      <c r="AE1473" s="1220"/>
      <c r="AF1473" s="1220"/>
      <c r="AG1473" s="1220"/>
      <c r="AH1473" s="1220"/>
      <c r="AI1473" s="1220"/>
      <c r="AJ1473" s="1111"/>
      <c r="AK1473" s="1111"/>
      <c r="AL1473" s="1111"/>
      <c r="AM1473" s="1111"/>
      <c r="AN1473" s="1111"/>
      <c r="AO1473" s="1111"/>
      <c r="AP1473" s="1111"/>
      <c r="AQ1473" s="1111"/>
      <c r="AR1473" s="1111"/>
      <c r="AS1473" s="1111"/>
      <c r="AT1473" s="1111"/>
      <c r="AU1473" s="1111"/>
      <c r="AV1473" s="1111"/>
      <c r="AW1473" s="1111"/>
      <c r="AX1473" s="1111"/>
      <c r="AY1473" s="1111"/>
      <c r="AZ1473" s="1111"/>
      <c r="BA1473" s="1111"/>
      <c r="BB1473" s="1111"/>
      <c r="BC1473" s="1220">
        <v>1873.89</v>
      </c>
      <c r="BD1473" s="1220"/>
      <c r="BE1473" s="1220"/>
      <c r="BF1473" s="1220"/>
    </row>
    <row r="1474" spans="1:58" ht="9.9499999999999993" customHeight="1">
      <c r="A1474" s="1221">
        <v>43381</v>
      </c>
      <c r="B1474" s="1221"/>
      <c r="C1474" s="1221"/>
      <c r="D1474" s="1222" t="s">
        <v>7178</v>
      </c>
      <c r="E1474" s="1222"/>
      <c r="F1474" s="1220">
        <v>1568.62</v>
      </c>
      <c r="G1474" s="1220"/>
      <c r="H1474" s="1220"/>
      <c r="I1474" s="1220"/>
      <c r="J1474" s="1220"/>
      <c r="K1474" s="1220"/>
      <c r="L1474" s="1220"/>
      <c r="M1474" s="1220"/>
      <c r="N1474" s="1220">
        <v>1568.62</v>
      </c>
      <c r="O1474" s="1220"/>
      <c r="P1474" s="1220"/>
      <c r="Q1474" s="1220"/>
      <c r="R1474" s="1220"/>
      <c r="S1474" s="1220"/>
      <c r="T1474" s="1220"/>
      <c r="U1474" s="1220">
        <v>20038.64</v>
      </c>
      <c r="V1474" s="1220"/>
      <c r="W1474" s="1220"/>
      <c r="X1474" s="1220"/>
      <c r="Y1474" s="1220"/>
      <c r="Z1474" s="1220"/>
      <c r="AA1474" s="1220"/>
      <c r="AB1474" s="1220"/>
      <c r="AC1474" s="1220"/>
      <c r="AD1474" s="1220"/>
      <c r="AE1474" s="1220"/>
      <c r="AF1474" s="1220"/>
      <c r="AG1474" s="1220"/>
      <c r="AH1474" s="1220"/>
      <c r="AI1474" s="1220"/>
      <c r="AJ1474" s="1111"/>
      <c r="AK1474" s="1111"/>
      <c r="AL1474" s="1111"/>
      <c r="AM1474" s="1111"/>
      <c r="AN1474" s="1111"/>
      <c r="AO1474" s="1111"/>
      <c r="AP1474" s="1111"/>
      <c r="AQ1474" s="1111"/>
      <c r="AR1474" s="1111"/>
      <c r="AS1474" s="1111"/>
      <c r="AT1474" s="1111"/>
      <c r="AU1474" s="1111"/>
      <c r="AV1474" s="1111"/>
      <c r="AW1474" s="1111"/>
      <c r="AX1474" s="1111"/>
      <c r="AY1474" s="1111"/>
      <c r="AZ1474" s="1111"/>
      <c r="BA1474" s="1111"/>
      <c r="BB1474" s="1111"/>
      <c r="BC1474" s="1220">
        <v>1568.62</v>
      </c>
      <c r="BD1474" s="1220"/>
      <c r="BE1474" s="1220"/>
      <c r="BF1474" s="1220"/>
    </row>
    <row r="1475" spans="1:58" ht="9.9499999999999993" customHeight="1">
      <c r="A1475" s="1221">
        <v>43412</v>
      </c>
      <c r="B1475" s="1221"/>
      <c r="C1475" s="1221"/>
      <c r="D1475" s="1222" t="s">
        <v>7179</v>
      </c>
      <c r="E1475" s="1222"/>
      <c r="F1475" s="1220">
        <v>1602.54</v>
      </c>
      <c r="G1475" s="1220"/>
      <c r="H1475" s="1220"/>
      <c r="I1475" s="1220"/>
      <c r="J1475" s="1220"/>
      <c r="K1475" s="1220"/>
      <c r="L1475" s="1220"/>
      <c r="M1475" s="1220"/>
      <c r="N1475" s="1220">
        <v>1602.54</v>
      </c>
      <c r="O1475" s="1220"/>
      <c r="P1475" s="1220"/>
      <c r="Q1475" s="1220"/>
      <c r="R1475" s="1220"/>
      <c r="S1475" s="1220"/>
      <c r="T1475" s="1220"/>
      <c r="U1475" s="1220">
        <v>21641.18</v>
      </c>
      <c r="V1475" s="1220"/>
      <c r="W1475" s="1220"/>
      <c r="X1475" s="1220"/>
      <c r="Y1475" s="1220"/>
      <c r="Z1475" s="1220"/>
      <c r="AA1475" s="1220"/>
      <c r="AB1475" s="1220"/>
      <c r="AC1475" s="1220"/>
      <c r="AD1475" s="1220"/>
      <c r="AE1475" s="1220"/>
      <c r="AF1475" s="1220"/>
      <c r="AG1475" s="1220"/>
      <c r="AH1475" s="1220"/>
      <c r="AI1475" s="1220"/>
      <c r="AJ1475" s="1111"/>
      <c r="AK1475" s="1111"/>
      <c r="AL1475" s="1111"/>
      <c r="AM1475" s="1111"/>
      <c r="AN1475" s="1111"/>
      <c r="AO1475" s="1111"/>
      <c r="AP1475" s="1111"/>
      <c r="AQ1475" s="1111"/>
      <c r="AR1475" s="1111"/>
      <c r="AS1475" s="1111"/>
      <c r="AT1475" s="1111"/>
      <c r="AU1475" s="1111"/>
      <c r="AV1475" s="1111"/>
      <c r="AW1475" s="1111"/>
      <c r="AX1475" s="1111"/>
      <c r="AY1475" s="1111"/>
      <c r="AZ1475" s="1111"/>
      <c r="BA1475" s="1111"/>
      <c r="BB1475" s="1111"/>
      <c r="BC1475" s="1220">
        <v>1602.54</v>
      </c>
      <c r="BD1475" s="1220"/>
      <c r="BE1475" s="1220"/>
      <c r="BF1475" s="1220"/>
    </row>
    <row r="1476" spans="1:58" ht="9.9499999999999993" customHeight="1">
      <c r="A1476" s="1221">
        <v>43439</v>
      </c>
      <c r="B1476" s="1221"/>
      <c r="C1476" s="1221"/>
      <c r="D1476" s="1222" t="s">
        <v>7180</v>
      </c>
      <c r="E1476" s="1222"/>
      <c r="F1476" s="1220">
        <v>1941.73</v>
      </c>
      <c r="G1476" s="1220"/>
      <c r="H1476" s="1220"/>
      <c r="I1476" s="1220"/>
      <c r="J1476" s="1220"/>
      <c r="K1476" s="1220"/>
      <c r="L1476" s="1220"/>
      <c r="M1476" s="1220"/>
      <c r="N1476" s="1220">
        <v>1941.73</v>
      </c>
      <c r="O1476" s="1220"/>
      <c r="P1476" s="1220"/>
      <c r="Q1476" s="1220"/>
      <c r="R1476" s="1220"/>
      <c r="S1476" s="1220"/>
      <c r="T1476" s="1220"/>
      <c r="U1476" s="1220">
        <v>23582.91</v>
      </c>
      <c r="V1476" s="1220"/>
      <c r="W1476" s="1220"/>
      <c r="X1476" s="1220"/>
      <c r="Y1476" s="1220"/>
      <c r="Z1476" s="1220"/>
      <c r="AA1476" s="1220"/>
      <c r="AB1476" s="1220"/>
      <c r="AC1476" s="1220"/>
      <c r="AD1476" s="1220"/>
      <c r="AE1476" s="1220"/>
      <c r="AF1476" s="1220"/>
      <c r="AG1476" s="1220"/>
      <c r="AH1476" s="1220"/>
      <c r="AI1476" s="1220"/>
      <c r="AJ1476" s="1111"/>
      <c r="AK1476" s="1111"/>
      <c r="AL1476" s="1111"/>
      <c r="AM1476" s="1111"/>
      <c r="AN1476" s="1111"/>
      <c r="AO1476" s="1111"/>
      <c r="AP1476" s="1111"/>
      <c r="AQ1476" s="1111"/>
      <c r="AR1476" s="1111"/>
      <c r="AS1476" s="1111"/>
      <c r="AT1476" s="1111"/>
      <c r="AU1476" s="1111"/>
      <c r="AV1476" s="1111"/>
      <c r="AW1476" s="1111"/>
      <c r="AX1476" s="1111"/>
      <c r="AY1476" s="1111"/>
      <c r="AZ1476" s="1111"/>
      <c r="BA1476" s="1111"/>
      <c r="BB1476" s="1111"/>
      <c r="BC1476" s="1220">
        <v>1941.73</v>
      </c>
      <c r="BD1476" s="1220"/>
      <c r="BE1476" s="1220"/>
      <c r="BF1476" s="1220"/>
    </row>
    <row r="1477" spans="1:58" ht="9.9499999999999993" customHeight="1">
      <c r="A1477" s="1221">
        <v>43712</v>
      </c>
      <c r="B1477" s="1221"/>
      <c r="C1477" s="1221"/>
      <c r="D1477" s="1222" t="s">
        <v>7181</v>
      </c>
      <c r="E1477" s="1222"/>
      <c r="F1477" s="1220">
        <v>16101.91</v>
      </c>
      <c r="G1477" s="1220"/>
      <c r="H1477" s="1220"/>
      <c r="I1477" s="1220"/>
      <c r="J1477" s="1220"/>
      <c r="K1477" s="1220"/>
      <c r="L1477" s="1220"/>
      <c r="M1477" s="1220"/>
      <c r="N1477" s="1220">
        <v>16101.91</v>
      </c>
      <c r="O1477" s="1220"/>
      <c r="P1477" s="1220"/>
      <c r="Q1477" s="1220"/>
      <c r="R1477" s="1220"/>
      <c r="S1477" s="1220"/>
      <c r="T1477" s="1220"/>
      <c r="U1477" s="1220">
        <v>39684.82</v>
      </c>
      <c r="V1477" s="1220"/>
      <c r="W1477" s="1220"/>
      <c r="X1477" s="1220"/>
      <c r="Y1477" s="1220"/>
      <c r="Z1477" s="1220"/>
      <c r="AA1477" s="1220"/>
      <c r="AB1477" s="1220"/>
      <c r="AC1477" s="1220"/>
      <c r="AD1477" s="1220"/>
      <c r="AE1477" s="1220"/>
      <c r="AF1477" s="1220"/>
      <c r="AG1477" s="1220"/>
      <c r="AH1477" s="1220"/>
      <c r="AI1477" s="1220"/>
      <c r="AJ1477" s="1111"/>
      <c r="AK1477" s="1111"/>
      <c r="AL1477" s="1111"/>
      <c r="AM1477" s="1111"/>
      <c r="AN1477" s="1111"/>
      <c r="AO1477" s="1111"/>
      <c r="AP1477" s="1111"/>
      <c r="AQ1477" s="1111"/>
      <c r="AR1477" s="1111"/>
      <c r="AS1477" s="1111"/>
      <c r="AT1477" s="1111"/>
      <c r="AU1477" s="1111"/>
      <c r="AV1477" s="1111"/>
      <c r="AW1477" s="1111"/>
      <c r="AX1477" s="1111"/>
      <c r="AY1477" s="1111"/>
      <c r="AZ1477" s="1111"/>
      <c r="BA1477" s="1111"/>
      <c r="BB1477" s="1111"/>
      <c r="BC1477" s="1220">
        <v>16101.91</v>
      </c>
      <c r="BD1477" s="1220"/>
      <c r="BE1477" s="1220"/>
      <c r="BF1477" s="1220"/>
    </row>
    <row r="1478" spans="1:58" ht="9.9499999999999993" customHeight="1">
      <c r="A1478" s="1221">
        <v>43741</v>
      </c>
      <c r="B1478" s="1221"/>
      <c r="C1478" s="1221"/>
      <c r="D1478" s="1222" t="s">
        <v>7182</v>
      </c>
      <c r="E1478" s="1222"/>
      <c r="F1478" s="1220">
        <v>7537.93</v>
      </c>
      <c r="G1478" s="1220"/>
      <c r="H1478" s="1220"/>
      <c r="I1478" s="1220"/>
      <c r="J1478" s="1220"/>
      <c r="K1478" s="1220"/>
      <c r="L1478" s="1220"/>
      <c r="M1478" s="1220"/>
      <c r="N1478" s="1220">
        <v>7537.93</v>
      </c>
      <c r="O1478" s="1220"/>
      <c r="P1478" s="1220"/>
      <c r="Q1478" s="1220"/>
      <c r="R1478" s="1220"/>
      <c r="S1478" s="1220"/>
      <c r="T1478" s="1220"/>
      <c r="U1478" s="1220">
        <v>47222.75</v>
      </c>
      <c r="V1478" s="1220"/>
      <c r="W1478" s="1220"/>
      <c r="X1478" s="1220"/>
      <c r="Y1478" s="1220"/>
      <c r="Z1478" s="1220"/>
      <c r="AA1478" s="1220"/>
      <c r="AB1478" s="1220"/>
      <c r="AC1478" s="1220"/>
      <c r="AD1478" s="1220"/>
      <c r="AE1478" s="1220"/>
      <c r="AF1478" s="1220"/>
      <c r="AG1478" s="1220"/>
      <c r="AH1478" s="1220"/>
      <c r="AI1478" s="1220"/>
      <c r="AJ1478" s="1111"/>
      <c r="AK1478" s="1111"/>
      <c r="AL1478" s="1111"/>
      <c r="AM1478" s="1111"/>
      <c r="AN1478" s="1111"/>
      <c r="AO1478" s="1111"/>
      <c r="AP1478" s="1111"/>
      <c r="AQ1478" s="1111"/>
      <c r="AR1478" s="1111"/>
      <c r="AS1478" s="1111"/>
      <c r="AT1478" s="1111"/>
      <c r="AU1478" s="1111"/>
      <c r="AV1478" s="1111"/>
      <c r="AW1478" s="1111"/>
      <c r="AX1478" s="1111"/>
      <c r="AY1478" s="1111"/>
      <c r="AZ1478" s="1111"/>
      <c r="BA1478" s="1111"/>
      <c r="BB1478" s="1111"/>
      <c r="BC1478" s="1220">
        <v>7537.93</v>
      </c>
      <c r="BD1478" s="1220"/>
      <c r="BE1478" s="1220"/>
      <c r="BF1478" s="1220"/>
    </row>
    <row r="1479" spans="1:58" ht="9.9499999999999993" customHeight="1">
      <c r="A1479" s="1221">
        <v>43774</v>
      </c>
      <c r="B1479" s="1221"/>
      <c r="C1479" s="1221"/>
      <c r="D1479" s="1222" t="s">
        <v>7183</v>
      </c>
      <c r="E1479" s="1222"/>
      <c r="F1479" s="1220">
        <v>4711.3</v>
      </c>
      <c r="G1479" s="1220"/>
      <c r="H1479" s="1220"/>
      <c r="I1479" s="1220"/>
      <c r="J1479" s="1220"/>
      <c r="K1479" s="1220"/>
      <c r="L1479" s="1220"/>
      <c r="M1479" s="1220"/>
      <c r="N1479" s="1220">
        <v>4711.3</v>
      </c>
      <c r="O1479" s="1220"/>
      <c r="P1479" s="1220"/>
      <c r="Q1479" s="1220"/>
      <c r="R1479" s="1220"/>
      <c r="S1479" s="1220"/>
      <c r="T1479" s="1220"/>
      <c r="U1479" s="1220">
        <v>51934.05</v>
      </c>
      <c r="V1479" s="1220"/>
      <c r="W1479" s="1220"/>
      <c r="X1479" s="1220"/>
      <c r="Y1479" s="1220"/>
      <c r="Z1479" s="1220"/>
      <c r="AA1479" s="1220"/>
      <c r="AB1479" s="1220"/>
      <c r="AC1479" s="1220"/>
      <c r="AD1479" s="1220"/>
      <c r="AE1479" s="1220"/>
      <c r="AF1479" s="1220"/>
      <c r="AG1479" s="1220"/>
      <c r="AH1479" s="1220"/>
      <c r="AI1479" s="1220"/>
      <c r="AJ1479" s="1111"/>
      <c r="AK1479" s="1111"/>
      <c r="AL1479" s="1111"/>
      <c r="AM1479" s="1111"/>
      <c r="AN1479" s="1111"/>
      <c r="AO1479" s="1111"/>
      <c r="AP1479" s="1111"/>
      <c r="AQ1479" s="1111"/>
      <c r="AR1479" s="1111"/>
      <c r="AS1479" s="1111"/>
      <c r="AT1479" s="1111"/>
      <c r="AU1479" s="1111"/>
      <c r="AV1479" s="1111"/>
      <c r="AW1479" s="1111"/>
      <c r="AX1479" s="1111"/>
      <c r="AY1479" s="1111"/>
      <c r="AZ1479" s="1111"/>
      <c r="BA1479" s="1111"/>
      <c r="BB1479" s="1111"/>
      <c r="BC1479" s="1220">
        <v>4711.3</v>
      </c>
      <c r="BD1479" s="1220"/>
      <c r="BE1479" s="1220"/>
      <c r="BF1479" s="1220"/>
    </row>
    <row r="1480" spans="1:58" ht="9.9499999999999993" customHeight="1">
      <c r="A1480" s="1221">
        <v>43800</v>
      </c>
      <c r="B1480" s="1221"/>
      <c r="C1480" s="1221"/>
      <c r="D1480" s="1222" t="s">
        <v>7184</v>
      </c>
      <c r="E1480" s="1222"/>
      <c r="F1480" s="1220">
        <v>3919</v>
      </c>
      <c r="G1480" s="1220"/>
      <c r="H1480" s="1220"/>
      <c r="I1480" s="1220"/>
      <c r="J1480" s="1220"/>
      <c r="K1480" s="1220"/>
      <c r="L1480" s="1220"/>
      <c r="M1480" s="1220"/>
      <c r="N1480" s="1220">
        <v>3919</v>
      </c>
      <c r="O1480" s="1220"/>
      <c r="P1480" s="1220"/>
      <c r="Q1480" s="1220"/>
      <c r="R1480" s="1220"/>
      <c r="S1480" s="1220"/>
      <c r="T1480" s="1220"/>
      <c r="U1480" s="1220">
        <v>55853.05</v>
      </c>
      <c r="V1480" s="1220"/>
      <c r="W1480" s="1220"/>
      <c r="X1480" s="1220"/>
      <c r="Y1480" s="1220"/>
      <c r="Z1480" s="1220"/>
      <c r="AA1480" s="1220"/>
      <c r="AB1480" s="1220"/>
      <c r="AC1480" s="1220"/>
      <c r="AD1480" s="1220"/>
      <c r="AE1480" s="1220"/>
      <c r="AF1480" s="1220"/>
      <c r="AG1480" s="1220"/>
      <c r="AH1480" s="1220"/>
      <c r="AI1480" s="1220"/>
      <c r="AJ1480" s="1111"/>
      <c r="AK1480" s="1111"/>
      <c r="AL1480" s="1111"/>
      <c r="AM1480" s="1111"/>
      <c r="AN1480" s="1111"/>
      <c r="AO1480" s="1111"/>
      <c r="AP1480" s="1111"/>
      <c r="AQ1480" s="1111"/>
      <c r="AR1480" s="1111"/>
      <c r="AS1480" s="1111"/>
      <c r="AT1480" s="1111"/>
      <c r="AU1480" s="1111"/>
      <c r="AV1480" s="1111"/>
      <c r="AW1480" s="1111"/>
      <c r="AX1480" s="1111"/>
      <c r="AY1480" s="1111"/>
      <c r="AZ1480" s="1111"/>
      <c r="BA1480" s="1111"/>
      <c r="BB1480" s="1111"/>
      <c r="BC1480" s="1220">
        <v>3919</v>
      </c>
      <c r="BD1480" s="1220"/>
      <c r="BE1480" s="1220"/>
      <c r="BF1480" s="1220"/>
    </row>
    <row r="1481" spans="1:58" ht="9.9499999999999993" customHeight="1">
      <c r="A1481" s="1221">
        <v>43836</v>
      </c>
      <c r="B1481" s="1221"/>
      <c r="C1481" s="1221"/>
      <c r="D1481" s="1222" t="s">
        <v>7185</v>
      </c>
      <c r="E1481" s="1222"/>
      <c r="F1481" s="1220">
        <v>2678.06</v>
      </c>
      <c r="G1481" s="1220"/>
      <c r="H1481" s="1220"/>
      <c r="I1481" s="1220"/>
      <c r="J1481" s="1220"/>
      <c r="K1481" s="1220"/>
      <c r="L1481" s="1220"/>
      <c r="M1481" s="1220"/>
      <c r="N1481" s="1220">
        <v>2678.06</v>
      </c>
      <c r="O1481" s="1220"/>
      <c r="P1481" s="1220"/>
      <c r="Q1481" s="1220"/>
      <c r="R1481" s="1220"/>
      <c r="S1481" s="1220"/>
      <c r="T1481" s="1220"/>
      <c r="U1481" s="1220">
        <v>58531.11</v>
      </c>
      <c r="V1481" s="1220"/>
      <c r="W1481" s="1220"/>
      <c r="X1481" s="1220"/>
      <c r="Y1481" s="1220"/>
      <c r="Z1481" s="1220"/>
      <c r="AA1481" s="1220"/>
      <c r="AB1481" s="1220"/>
      <c r="AC1481" s="1220"/>
      <c r="AD1481" s="1220"/>
      <c r="AE1481" s="1220"/>
      <c r="AF1481" s="1220"/>
      <c r="AG1481" s="1220"/>
      <c r="AH1481" s="1220"/>
      <c r="AI1481" s="1220"/>
      <c r="AJ1481" s="1111"/>
      <c r="AK1481" s="1111"/>
      <c r="AL1481" s="1111"/>
      <c r="AM1481" s="1111"/>
      <c r="AN1481" s="1111"/>
      <c r="AO1481" s="1111"/>
      <c r="AP1481" s="1111"/>
      <c r="AQ1481" s="1111"/>
      <c r="AR1481" s="1111"/>
      <c r="AS1481" s="1111"/>
      <c r="AT1481" s="1111"/>
      <c r="AU1481" s="1111"/>
      <c r="AV1481" s="1111"/>
      <c r="AW1481" s="1111"/>
      <c r="AX1481" s="1111"/>
      <c r="AY1481" s="1111"/>
      <c r="AZ1481" s="1111"/>
      <c r="BA1481" s="1111"/>
      <c r="BB1481" s="1111"/>
      <c r="BC1481" s="1220">
        <v>2678.06</v>
      </c>
      <c r="BD1481" s="1220"/>
      <c r="BE1481" s="1220"/>
      <c r="BF1481" s="1220"/>
    </row>
    <row r="1482" spans="1:58" ht="9.9499999999999993" customHeight="1">
      <c r="A1482" s="1221">
        <v>43865</v>
      </c>
      <c r="B1482" s="1221"/>
      <c r="C1482" s="1221"/>
      <c r="D1482" s="1222" t="s">
        <v>7186</v>
      </c>
      <c r="E1482" s="1222"/>
      <c r="F1482" s="1220">
        <v>3220.29</v>
      </c>
      <c r="G1482" s="1220"/>
      <c r="H1482" s="1220"/>
      <c r="I1482" s="1220"/>
      <c r="J1482" s="1220"/>
      <c r="K1482" s="1220"/>
      <c r="L1482" s="1220"/>
      <c r="M1482" s="1220"/>
      <c r="N1482" s="1220">
        <v>3220.29</v>
      </c>
      <c r="O1482" s="1220"/>
      <c r="P1482" s="1220"/>
      <c r="Q1482" s="1220"/>
      <c r="R1482" s="1220"/>
      <c r="S1482" s="1220"/>
      <c r="T1482" s="1220"/>
      <c r="U1482" s="1220">
        <v>61751.4</v>
      </c>
      <c r="V1482" s="1220"/>
      <c r="W1482" s="1220"/>
      <c r="X1482" s="1220"/>
      <c r="Y1482" s="1220"/>
      <c r="Z1482" s="1220"/>
      <c r="AA1482" s="1220"/>
      <c r="AB1482" s="1220"/>
      <c r="AC1482" s="1220"/>
      <c r="AD1482" s="1220"/>
      <c r="AE1482" s="1220"/>
      <c r="AF1482" s="1220"/>
      <c r="AG1482" s="1220"/>
      <c r="AH1482" s="1220"/>
      <c r="AI1482" s="1220"/>
      <c r="AJ1482" s="1111"/>
      <c r="AK1482" s="1111"/>
      <c r="AL1482" s="1111"/>
      <c r="AM1482" s="1111"/>
      <c r="AN1482" s="1111"/>
      <c r="AO1482" s="1111"/>
      <c r="AP1482" s="1111"/>
      <c r="AQ1482" s="1111"/>
      <c r="AR1482" s="1111"/>
      <c r="AS1482" s="1111"/>
      <c r="AT1482" s="1111"/>
      <c r="AU1482" s="1111"/>
      <c r="AV1482" s="1111"/>
      <c r="AW1482" s="1111"/>
      <c r="AX1482" s="1111"/>
      <c r="AY1482" s="1111"/>
      <c r="AZ1482" s="1111"/>
      <c r="BA1482" s="1111"/>
      <c r="BB1482" s="1111"/>
      <c r="BC1482" s="1220">
        <v>3220.29</v>
      </c>
      <c r="BD1482" s="1220"/>
      <c r="BE1482" s="1220"/>
      <c r="BF1482" s="1220"/>
    </row>
    <row r="1483" spans="1:58" ht="9.9499999999999993" customHeight="1">
      <c r="A1483" s="1221">
        <v>43893</v>
      </c>
      <c r="B1483" s="1221"/>
      <c r="C1483" s="1221"/>
      <c r="D1483" s="1222" t="s">
        <v>7187</v>
      </c>
      <c r="E1483" s="1222"/>
      <c r="F1483" s="1220">
        <v>2947.76</v>
      </c>
      <c r="G1483" s="1220"/>
      <c r="H1483" s="1220"/>
      <c r="I1483" s="1220"/>
      <c r="J1483" s="1220"/>
      <c r="K1483" s="1220"/>
      <c r="L1483" s="1220"/>
      <c r="M1483" s="1220"/>
      <c r="N1483" s="1220">
        <v>2947.76</v>
      </c>
      <c r="O1483" s="1220"/>
      <c r="P1483" s="1220"/>
      <c r="Q1483" s="1220"/>
      <c r="R1483" s="1220"/>
      <c r="S1483" s="1220"/>
      <c r="T1483" s="1220"/>
      <c r="U1483" s="1220">
        <v>64699.16</v>
      </c>
      <c r="V1483" s="1220"/>
      <c r="W1483" s="1220"/>
      <c r="X1483" s="1220"/>
      <c r="Y1483" s="1220"/>
      <c r="Z1483" s="1220"/>
      <c r="AA1483" s="1220"/>
      <c r="AB1483" s="1220"/>
      <c r="AC1483" s="1220"/>
      <c r="AD1483" s="1220"/>
      <c r="AE1483" s="1220"/>
      <c r="AF1483" s="1220"/>
      <c r="AG1483" s="1220"/>
      <c r="AH1483" s="1220"/>
      <c r="AI1483" s="1220"/>
      <c r="AJ1483" s="1111"/>
      <c r="AK1483" s="1111"/>
      <c r="AL1483" s="1111"/>
      <c r="AM1483" s="1111"/>
      <c r="AN1483" s="1111"/>
      <c r="AO1483" s="1111"/>
      <c r="AP1483" s="1111"/>
      <c r="AQ1483" s="1111"/>
      <c r="AR1483" s="1111"/>
      <c r="AS1483" s="1111"/>
      <c r="AT1483" s="1111"/>
      <c r="AU1483" s="1111"/>
      <c r="AV1483" s="1111"/>
      <c r="AW1483" s="1111"/>
      <c r="AX1483" s="1111"/>
      <c r="AY1483" s="1111"/>
      <c r="AZ1483" s="1111"/>
      <c r="BA1483" s="1111"/>
      <c r="BB1483" s="1111"/>
      <c r="BC1483" s="1220">
        <v>2947.76</v>
      </c>
      <c r="BD1483" s="1220"/>
      <c r="BE1483" s="1220"/>
      <c r="BF1483" s="1220"/>
    </row>
    <row r="1484" spans="1:58" ht="9.9499999999999993" customHeight="1">
      <c r="A1484" s="1221">
        <v>43948</v>
      </c>
      <c r="B1484" s="1221"/>
      <c r="C1484" s="1221"/>
      <c r="D1484" s="1222" t="s">
        <v>7188</v>
      </c>
      <c r="E1484" s="1222"/>
      <c r="F1484" s="1220">
        <v>3310.89</v>
      </c>
      <c r="G1484" s="1220"/>
      <c r="H1484" s="1220"/>
      <c r="I1484" s="1220"/>
      <c r="J1484" s="1220"/>
      <c r="K1484" s="1220"/>
      <c r="L1484" s="1220"/>
      <c r="M1484" s="1220"/>
      <c r="N1484" s="1220">
        <v>3310.89</v>
      </c>
      <c r="O1484" s="1220"/>
      <c r="P1484" s="1220"/>
      <c r="Q1484" s="1220"/>
      <c r="R1484" s="1220"/>
      <c r="S1484" s="1220"/>
      <c r="T1484" s="1220"/>
      <c r="U1484" s="1220">
        <v>68010.05</v>
      </c>
      <c r="V1484" s="1220"/>
      <c r="W1484" s="1220"/>
      <c r="X1484" s="1220"/>
      <c r="Y1484" s="1220"/>
      <c r="Z1484" s="1220"/>
      <c r="AA1484" s="1220"/>
      <c r="AB1484" s="1220"/>
      <c r="AC1484" s="1220"/>
      <c r="AD1484" s="1220"/>
      <c r="AE1484" s="1220"/>
      <c r="AF1484" s="1220"/>
      <c r="AG1484" s="1220"/>
      <c r="AH1484" s="1220"/>
      <c r="AI1484" s="1220"/>
      <c r="AJ1484" s="1111"/>
      <c r="AK1484" s="1111"/>
      <c r="AL1484" s="1111"/>
      <c r="AM1484" s="1111"/>
      <c r="AN1484" s="1111"/>
      <c r="AO1484" s="1111"/>
      <c r="AP1484" s="1111"/>
      <c r="AQ1484" s="1111"/>
      <c r="AR1484" s="1111"/>
      <c r="AS1484" s="1111"/>
      <c r="AT1484" s="1111"/>
      <c r="AU1484" s="1111"/>
      <c r="AV1484" s="1111"/>
      <c r="AW1484" s="1111"/>
      <c r="AX1484" s="1111"/>
      <c r="AY1484" s="1111"/>
      <c r="AZ1484" s="1111"/>
      <c r="BA1484" s="1111"/>
      <c r="BB1484" s="1111"/>
      <c r="BC1484" s="1220">
        <v>3310.89</v>
      </c>
      <c r="BD1484" s="1220"/>
      <c r="BE1484" s="1220"/>
      <c r="BF1484" s="1220"/>
    </row>
    <row r="1485" spans="1:58" ht="9.9499999999999993" customHeight="1">
      <c r="A1485" s="1221">
        <v>43962</v>
      </c>
      <c r="B1485" s="1221"/>
      <c r="C1485" s="1221"/>
      <c r="D1485" s="1222" t="s">
        <v>7189</v>
      </c>
      <c r="E1485" s="1222"/>
      <c r="F1485" s="1220">
        <v>4346.6400000000003</v>
      </c>
      <c r="G1485" s="1220"/>
      <c r="H1485" s="1220"/>
      <c r="I1485" s="1220"/>
      <c r="J1485" s="1220"/>
      <c r="K1485" s="1220"/>
      <c r="L1485" s="1220"/>
      <c r="M1485" s="1220"/>
      <c r="N1485" s="1220">
        <v>4346.6400000000003</v>
      </c>
      <c r="O1485" s="1220"/>
      <c r="P1485" s="1220"/>
      <c r="Q1485" s="1220"/>
      <c r="R1485" s="1220"/>
      <c r="S1485" s="1220"/>
      <c r="T1485" s="1220"/>
      <c r="U1485" s="1220">
        <v>72356.69</v>
      </c>
      <c r="V1485" s="1220"/>
      <c r="W1485" s="1220"/>
      <c r="X1485" s="1220"/>
      <c r="Y1485" s="1220"/>
      <c r="Z1485" s="1220"/>
      <c r="AA1485" s="1220"/>
      <c r="AB1485" s="1220"/>
      <c r="AC1485" s="1220"/>
      <c r="AD1485" s="1220"/>
      <c r="AE1485" s="1220"/>
      <c r="AF1485" s="1220"/>
      <c r="AG1485" s="1220"/>
      <c r="AH1485" s="1220"/>
      <c r="AI1485" s="1220"/>
      <c r="AJ1485" s="1111"/>
      <c r="AK1485" s="1111"/>
      <c r="AL1485" s="1111"/>
      <c r="AM1485" s="1111"/>
      <c r="AN1485" s="1111"/>
      <c r="AO1485" s="1111"/>
      <c r="AP1485" s="1111"/>
      <c r="AQ1485" s="1111"/>
      <c r="AR1485" s="1111"/>
      <c r="AS1485" s="1111"/>
      <c r="AT1485" s="1111"/>
      <c r="AU1485" s="1111"/>
      <c r="AV1485" s="1111"/>
      <c r="AW1485" s="1111"/>
      <c r="AX1485" s="1111"/>
      <c r="AY1485" s="1111"/>
      <c r="AZ1485" s="1111"/>
      <c r="BA1485" s="1111"/>
      <c r="BB1485" s="1111"/>
      <c r="BC1485" s="1220">
        <v>4346.6400000000003</v>
      </c>
      <c r="BD1485" s="1220"/>
      <c r="BE1485" s="1220"/>
      <c r="BF1485" s="1220"/>
    </row>
    <row r="1486" spans="1:58" ht="9.9499999999999993" customHeight="1">
      <c r="A1486" s="1221">
        <v>43983</v>
      </c>
      <c r="B1486" s="1221"/>
      <c r="C1486" s="1221"/>
      <c r="D1486" s="1222" t="s">
        <v>7190</v>
      </c>
      <c r="E1486" s="1222"/>
      <c r="F1486" s="1220">
        <v>3130.45</v>
      </c>
      <c r="G1486" s="1220"/>
      <c r="H1486" s="1220"/>
      <c r="I1486" s="1220"/>
      <c r="J1486" s="1220"/>
      <c r="K1486" s="1220"/>
      <c r="L1486" s="1220"/>
      <c r="M1486" s="1220"/>
      <c r="N1486" s="1220">
        <v>3130.45</v>
      </c>
      <c r="O1486" s="1220"/>
      <c r="P1486" s="1220"/>
      <c r="Q1486" s="1220"/>
      <c r="R1486" s="1220"/>
      <c r="S1486" s="1220"/>
      <c r="T1486" s="1220"/>
      <c r="U1486" s="1220">
        <v>75487.14</v>
      </c>
      <c r="V1486" s="1220"/>
      <c r="W1486" s="1220"/>
      <c r="X1486" s="1220"/>
      <c r="Y1486" s="1220"/>
      <c r="Z1486" s="1220"/>
      <c r="AA1486" s="1220"/>
      <c r="AB1486" s="1220"/>
      <c r="AC1486" s="1220"/>
      <c r="AD1486" s="1220"/>
      <c r="AE1486" s="1220"/>
      <c r="AF1486" s="1220"/>
      <c r="AG1486" s="1220"/>
      <c r="AH1486" s="1220"/>
      <c r="AI1486" s="1220"/>
      <c r="AJ1486" s="1111"/>
      <c r="AK1486" s="1111"/>
      <c r="AL1486" s="1111"/>
      <c r="AM1486" s="1111"/>
      <c r="AN1486" s="1111"/>
      <c r="AO1486" s="1111"/>
      <c r="AP1486" s="1111"/>
      <c r="AQ1486" s="1111"/>
      <c r="AR1486" s="1111"/>
      <c r="AS1486" s="1111"/>
      <c r="AT1486" s="1111"/>
      <c r="AU1486" s="1111"/>
      <c r="AV1486" s="1111"/>
      <c r="AW1486" s="1111"/>
      <c r="AX1486" s="1111"/>
      <c r="AY1486" s="1111"/>
      <c r="AZ1486" s="1111"/>
      <c r="BA1486" s="1111"/>
      <c r="BB1486" s="1111"/>
      <c r="BC1486" s="1220">
        <v>3130.45</v>
      </c>
      <c r="BD1486" s="1220"/>
      <c r="BE1486" s="1220"/>
      <c r="BF1486" s="1220"/>
    </row>
    <row r="1487" spans="1:58" ht="14.1" customHeight="1">
      <c r="A1487" s="1221">
        <v>44014</v>
      </c>
      <c r="B1487" s="1221"/>
      <c r="C1487" s="1221"/>
      <c r="D1487" s="1222" t="s">
        <v>7191</v>
      </c>
      <c r="E1487" s="1222"/>
      <c r="F1487" s="1220">
        <v>2904.73</v>
      </c>
      <c r="G1487" s="1220"/>
      <c r="H1487" s="1220"/>
      <c r="I1487" s="1220"/>
      <c r="J1487" s="1220"/>
      <c r="K1487" s="1220"/>
      <c r="L1487" s="1220"/>
      <c r="M1487" s="1220"/>
      <c r="N1487" s="1220">
        <v>2904.73</v>
      </c>
      <c r="O1487" s="1220"/>
      <c r="P1487" s="1220"/>
      <c r="Q1487" s="1220"/>
      <c r="R1487" s="1220"/>
      <c r="S1487" s="1220"/>
      <c r="T1487" s="1220"/>
      <c r="U1487" s="1220">
        <v>78391.87</v>
      </c>
      <c r="V1487" s="1220"/>
      <c r="W1487" s="1220"/>
      <c r="X1487" s="1220"/>
      <c r="Y1487" s="1220"/>
      <c r="Z1487" s="1220"/>
      <c r="AA1487" s="1220"/>
      <c r="AB1487" s="1220"/>
      <c r="AC1487" s="1220"/>
      <c r="AD1487" s="1220"/>
      <c r="AE1487" s="1220"/>
      <c r="AF1487" s="1220"/>
      <c r="AG1487" s="1220"/>
      <c r="AH1487" s="1220"/>
      <c r="AI1487" s="1220"/>
      <c r="AJ1487" s="1224">
        <v>2904.73</v>
      </c>
      <c r="AK1487" s="1224"/>
      <c r="AL1487" s="1224"/>
      <c r="AM1487" s="1224"/>
      <c r="AN1487" s="1224"/>
      <c r="AO1487" s="1224"/>
      <c r="AP1487" s="1224"/>
      <c r="AQ1487" s="1224"/>
      <c r="AR1487" s="1224"/>
      <c r="AS1487" s="1224"/>
      <c r="AT1487" s="1224"/>
      <c r="AU1487" s="1224"/>
      <c r="AV1487" s="1224"/>
      <c r="AW1487" s="1224"/>
      <c r="AX1487" s="1224"/>
      <c r="AY1487" s="1224"/>
      <c r="AZ1487" s="1224"/>
      <c r="BA1487" s="1224"/>
      <c r="BB1487" s="1224"/>
      <c r="BC1487" s="1111"/>
      <c r="BD1487" s="1111"/>
      <c r="BE1487" s="1111"/>
      <c r="BF1487" s="1111"/>
    </row>
    <row r="1488" spans="1:58" ht="14.1" customHeight="1">
      <c r="A1488" s="1013" t="s">
        <v>7192</v>
      </c>
    </row>
    <row r="1489" spans="1:58" ht="14.1" customHeight="1">
      <c r="A1489" s="1013" t="s">
        <v>7193</v>
      </c>
    </row>
    <row r="1490" spans="1:58" ht="11.1" customHeight="1">
      <c r="A1490" s="1014" t="s">
        <v>7194</v>
      </c>
    </row>
    <row r="1491" spans="1:58" ht="12.95" customHeight="1">
      <c r="A1491" s="1111"/>
      <c r="B1491" s="1111"/>
      <c r="C1491" s="1111"/>
      <c r="D1491" s="1111"/>
      <c r="E1491" s="1111"/>
      <c r="F1491" s="1111"/>
      <c r="G1491" s="1111"/>
      <c r="H1491" s="1111"/>
      <c r="I1491" s="1111"/>
      <c r="J1491" s="1111"/>
      <c r="K1491" s="1111"/>
      <c r="L1491" s="1111"/>
      <c r="M1491" s="1111"/>
      <c r="N1491" s="1111"/>
      <c r="O1491" s="1111"/>
      <c r="P1491" s="1111"/>
      <c r="Q1491" s="1111"/>
      <c r="R1491" s="1111"/>
      <c r="S1491" s="1111"/>
      <c r="T1491" s="1111"/>
      <c r="U1491" s="1111"/>
      <c r="V1491" s="1111"/>
      <c r="W1491" s="1111"/>
      <c r="X1491" s="1111"/>
      <c r="Y1491" s="1111"/>
    </row>
    <row r="1492" spans="1:58" ht="11.1" customHeight="1">
      <c r="A1492" s="1012" t="s">
        <v>5815</v>
      </c>
    </row>
    <row r="1493" spans="1:58" ht="14.1" customHeight="1">
      <c r="A1493" s="1221">
        <v>43232</v>
      </c>
      <c r="B1493" s="1221"/>
      <c r="C1493" s="1221"/>
      <c r="D1493" s="1222" t="s">
        <v>7195</v>
      </c>
      <c r="E1493" s="1222"/>
      <c r="F1493" s="1222"/>
      <c r="G1493" s="1222"/>
      <c r="H1493" s="1223">
        <v>77.8</v>
      </c>
      <c r="I1493" s="1223"/>
      <c r="J1493" s="1223"/>
      <c r="K1493" s="1223"/>
      <c r="L1493" s="1223"/>
      <c r="M1493" s="1223"/>
      <c r="N1493" s="1223"/>
      <c r="O1493" s="1223"/>
      <c r="P1493" s="1223">
        <v>77.8</v>
      </c>
      <c r="Q1493" s="1223"/>
      <c r="R1493" s="1223"/>
      <c r="S1493" s="1223"/>
      <c r="T1493" s="1223"/>
      <c r="U1493" s="1223"/>
      <c r="V1493" s="1223">
        <v>152.62</v>
      </c>
      <c r="W1493" s="1223"/>
      <c r="X1493" s="1223"/>
      <c r="Y1493" s="1223"/>
      <c r="Z1493" s="1223"/>
      <c r="AA1493" s="1223"/>
      <c r="AB1493" s="1223"/>
      <c r="AC1493" s="1223"/>
      <c r="AD1493" s="1223"/>
      <c r="AE1493" s="1223"/>
      <c r="AF1493" s="1223"/>
      <c r="AG1493" s="1223"/>
      <c r="AH1493" s="1223"/>
      <c r="AI1493" s="1223"/>
      <c r="AJ1493" s="1223"/>
      <c r="AK1493" s="1223"/>
      <c r="AL1493" s="1223"/>
      <c r="AM1493" s="1223"/>
      <c r="AN1493" s="1225">
        <v>77.8</v>
      </c>
      <c r="AO1493" s="1225"/>
      <c r="AP1493" s="1225"/>
      <c r="AQ1493" s="1225"/>
      <c r="AR1493" s="1225"/>
      <c r="AS1493" s="1225"/>
      <c r="AT1493" s="1225"/>
      <c r="AU1493" s="1225"/>
      <c r="AV1493" s="1225"/>
      <c r="AW1493" s="1225"/>
      <c r="AX1493" s="1225"/>
      <c r="AY1493" s="1225"/>
      <c r="AZ1493" s="1225"/>
      <c r="BA1493" s="1225"/>
      <c r="BB1493" s="1225"/>
      <c r="BC1493" s="1225"/>
      <c r="BD1493" s="1225"/>
      <c r="BE1493" s="1225"/>
      <c r="BF1493" s="1225"/>
    </row>
    <row r="1494" spans="1:58" ht="9.9499999999999993" customHeight="1">
      <c r="A1494" s="1221">
        <v>43232</v>
      </c>
      <c r="B1494" s="1221"/>
      <c r="C1494" s="1221"/>
      <c r="D1494" s="1222" t="s">
        <v>7196</v>
      </c>
      <c r="E1494" s="1222"/>
      <c r="F1494" s="1222"/>
      <c r="G1494" s="1222"/>
      <c r="H1494" s="1223">
        <v>77.8</v>
      </c>
      <c r="I1494" s="1223"/>
      <c r="J1494" s="1223"/>
      <c r="K1494" s="1223"/>
      <c r="L1494" s="1223"/>
      <c r="M1494" s="1223"/>
      <c r="N1494" s="1223"/>
      <c r="O1494" s="1223"/>
      <c r="P1494" s="1223">
        <v>77.8</v>
      </c>
      <c r="Q1494" s="1223"/>
      <c r="R1494" s="1223"/>
      <c r="S1494" s="1223"/>
      <c r="T1494" s="1223"/>
      <c r="U1494" s="1223"/>
      <c r="V1494" s="1223">
        <v>230.42</v>
      </c>
      <c r="W1494" s="1223"/>
      <c r="X1494" s="1223"/>
      <c r="Y1494" s="1223"/>
      <c r="Z1494" s="1223"/>
      <c r="AA1494" s="1223"/>
      <c r="AB1494" s="1223"/>
      <c r="AC1494" s="1223"/>
      <c r="AD1494" s="1223"/>
      <c r="AE1494" s="1223"/>
      <c r="AF1494" s="1223"/>
      <c r="AG1494" s="1223"/>
      <c r="AH1494" s="1223"/>
      <c r="AI1494" s="1223"/>
      <c r="AJ1494" s="1223"/>
      <c r="AK1494" s="1223"/>
      <c r="AL1494" s="1223"/>
      <c r="AM1494" s="1223"/>
      <c r="AN1494" s="1225">
        <v>77.8</v>
      </c>
      <c r="AO1494" s="1225"/>
      <c r="AP1494" s="1225"/>
      <c r="AQ1494" s="1225"/>
      <c r="AR1494" s="1225"/>
      <c r="AS1494" s="1225"/>
      <c r="AT1494" s="1225"/>
      <c r="AU1494" s="1225"/>
      <c r="AV1494" s="1225"/>
      <c r="AW1494" s="1225"/>
      <c r="AX1494" s="1225"/>
      <c r="AY1494" s="1225"/>
      <c r="AZ1494" s="1225"/>
      <c r="BA1494" s="1225"/>
      <c r="BB1494" s="1225"/>
      <c r="BC1494" s="1225"/>
      <c r="BD1494" s="1225"/>
      <c r="BE1494" s="1225"/>
      <c r="BF1494" s="1225"/>
    </row>
    <row r="1495" spans="1:58" ht="14.1" customHeight="1">
      <c r="A1495" s="1221">
        <v>43364</v>
      </c>
      <c r="B1495" s="1221"/>
      <c r="C1495" s="1221"/>
      <c r="D1495" s="1222" t="s">
        <v>7197</v>
      </c>
      <c r="E1495" s="1222"/>
      <c r="F1495" s="1222"/>
      <c r="G1495" s="1222"/>
      <c r="H1495" s="1223">
        <v>95.48</v>
      </c>
      <c r="I1495" s="1223"/>
      <c r="J1495" s="1223"/>
      <c r="K1495" s="1223"/>
      <c r="L1495" s="1223"/>
      <c r="M1495" s="1223"/>
      <c r="N1495" s="1223"/>
      <c r="O1495" s="1223"/>
      <c r="P1495" s="1223">
        <v>95.48</v>
      </c>
      <c r="Q1495" s="1223"/>
      <c r="R1495" s="1223"/>
      <c r="S1495" s="1223"/>
      <c r="T1495" s="1223"/>
      <c r="U1495" s="1223"/>
      <c r="V1495" s="1223">
        <v>325.89999999999998</v>
      </c>
      <c r="W1495" s="1223"/>
      <c r="X1495" s="1223"/>
      <c r="Y1495" s="1223"/>
      <c r="Z1495" s="1223"/>
      <c r="AA1495" s="1223"/>
      <c r="AB1495" s="1223"/>
      <c r="AC1495" s="1223"/>
      <c r="AD1495" s="1223"/>
      <c r="AE1495" s="1223"/>
      <c r="AF1495" s="1223"/>
      <c r="AG1495" s="1223"/>
      <c r="AH1495" s="1223"/>
      <c r="AI1495" s="1223"/>
      <c r="AJ1495" s="1223"/>
      <c r="AK1495" s="1223"/>
      <c r="AL1495" s="1223"/>
      <c r="AM1495" s="1223"/>
      <c r="AN1495" s="1225">
        <v>95.48</v>
      </c>
      <c r="AO1495" s="1225"/>
      <c r="AP1495" s="1225"/>
      <c r="AQ1495" s="1225"/>
      <c r="AR1495" s="1225"/>
      <c r="AS1495" s="1225"/>
      <c r="AT1495" s="1225"/>
      <c r="AU1495" s="1225"/>
      <c r="AV1495" s="1225"/>
      <c r="AW1495" s="1225"/>
      <c r="AX1495" s="1225"/>
      <c r="AY1495" s="1225"/>
      <c r="AZ1495" s="1225"/>
      <c r="BA1495" s="1225"/>
      <c r="BB1495" s="1225"/>
      <c r="BC1495" s="1225"/>
      <c r="BD1495" s="1225"/>
      <c r="BE1495" s="1225"/>
      <c r="BF1495" s="1225"/>
    </row>
    <row r="1496" spans="1:58" ht="14.1" customHeight="1">
      <c r="A1496" s="1013" t="s">
        <v>7198</v>
      </c>
    </row>
    <row r="1497" spans="1:58" ht="14.1" customHeight="1">
      <c r="A1497" s="1013" t="s">
        <v>7199</v>
      </c>
    </row>
    <row r="1498" spans="1:58" ht="14.1" customHeight="1">
      <c r="A1498" s="1221">
        <v>43619</v>
      </c>
      <c r="B1498" s="1221"/>
      <c r="C1498" s="1221"/>
      <c r="D1498" s="1222" t="s">
        <v>7200</v>
      </c>
      <c r="E1498" s="1222"/>
      <c r="F1498" s="1222"/>
      <c r="G1498" s="1220">
        <v>5532.18</v>
      </c>
      <c r="H1498" s="1220"/>
      <c r="I1498" s="1220"/>
      <c r="J1498" s="1220"/>
      <c r="K1498" s="1220"/>
      <c r="L1498" s="1220"/>
      <c r="M1498" s="1220"/>
      <c r="N1498" s="1220"/>
      <c r="O1498" s="1220">
        <v>5532.18</v>
      </c>
      <c r="P1498" s="1220"/>
      <c r="Q1498" s="1220"/>
      <c r="R1498" s="1220"/>
      <c r="S1498" s="1220"/>
      <c r="T1498" s="1220"/>
      <c r="U1498" s="1220">
        <v>5532.18</v>
      </c>
      <c r="V1498" s="1220"/>
      <c r="W1498" s="1220"/>
      <c r="X1498" s="1220"/>
      <c r="Y1498" s="1220"/>
      <c r="Z1498" s="1220"/>
      <c r="AA1498" s="1220"/>
      <c r="AB1498" s="1220"/>
      <c r="AC1498" s="1220"/>
      <c r="AD1498" s="1220"/>
      <c r="AE1498" s="1220"/>
      <c r="AF1498" s="1220"/>
      <c r="AG1498" s="1220"/>
      <c r="AH1498" s="1220"/>
      <c r="AI1498" s="1220"/>
      <c r="AJ1498" s="1111"/>
      <c r="AK1498" s="1111"/>
      <c r="AL1498" s="1111"/>
      <c r="AM1498" s="1111"/>
      <c r="AN1498" s="1111"/>
      <c r="AO1498" s="1111"/>
      <c r="AP1498" s="1111"/>
      <c r="AQ1498" s="1111"/>
      <c r="AR1498" s="1111"/>
      <c r="AS1498" s="1111"/>
      <c r="AT1498" s="1111"/>
      <c r="AU1498" s="1111"/>
      <c r="AV1498" s="1111"/>
      <c r="AW1498" s="1111"/>
      <c r="AX1498" s="1111"/>
      <c r="AY1498" s="1111"/>
      <c r="AZ1498" s="1111"/>
      <c r="BA1498" s="1111"/>
      <c r="BB1498" s="1111"/>
      <c r="BC1498" s="1111"/>
      <c r="BD1498" s="1220">
        <v>5532.18</v>
      </c>
      <c r="BE1498" s="1220"/>
      <c r="BF1498" s="1220"/>
    </row>
    <row r="1499" spans="1:58" ht="14.1" customHeight="1">
      <c r="A1499" s="1221">
        <v>44015</v>
      </c>
      <c r="B1499" s="1221"/>
      <c r="C1499" s="1221"/>
      <c r="D1499" s="1222" t="s">
        <v>7201</v>
      </c>
      <c r="E1499" s="1222"/>
      <c r="F1499" s="1222"/>
      <c r="G1499" s="1220">
        <v>5917.16</v>
      </c>
      <c r="H1499" s="1220"/>
      <c r="I1499" s="1220"/>
      <c r="J1499" s="1220"/>
      <c r="K1499" s="1220"/>
      <c r="L1499" s="1220"/>
      <c r="M1499" s="1220"/>
      <c r="N1499" s="1220"/>
      <c r="O1499" s="1220">
        <v>5917.16</v>
      </c>
      <c r="P1499" s="1220"/>
      <c r="Q1499" s="1220"/>
      <c r="R1499" s="1220"/>
      <c r="S1499" s="1220"/>
      <c r="T1499" s="1220"/>
      <c r="U1499" s="1220">
        <v>11449.34</v>
      </c>
      <c r="V1499" s="1220"/>
      <c r="W1499" s="1220"/>
      <c r="X1499" s="1220"/>
      <c r="Y1499" s="1220"/>
      <c r="Z1499" s="1220"/>
      <c r="AA1499" s="1220"/>
      <c r="AB1499" s="1220"/>
      <c r="AC1499" s="1220"/>
      <c r="AD1499" s="1220"/>
      <c r="AE1499" s="1220"/>
      <c r="AF1499" s="1220"/>
      <c r="AG1499" s="1220"/>
      <c r="AH1499" s="1220"/>
      <c r="AI1499" s="1220"/>
      <c r="AJ1499" s="1220">
        <v>5917.16</v>
      </c>
      <c r="AK1499" s="1220"/>
      <c r="AL1499" s="1220"/>
      <c r="AM1499" s="1220"/>
      <c r="AN1499" s="1220"/>
      <c r="AO1499" s="1220"/>
      <c r="AP1499" s="1220"/>
      <c r="AQ1499" s="1220"/>
      <c r="AR1499" s="1220"/>
      <c r="AS1499" s="1220"/>
      <c r="AT1499" s="1220"/>
      <c r="AU1499" s="1220"/>
      <c r="AV1499" s="1220"/>
      <c r="AW1499" s="1220"/>
      <c r="AX1499" s="1220"/>
      <c r="AY1499" s="1220"/>
      <c r="AZ1499" s="1220"/>
      <c r="BA1499" s="1220"/>
      <c r="BB1499" s="1220"/>
      <c r="BC1499" s="1220"/>
      <c r="BD1499" s="1111"/>
      <c r="BE1499" s="1111"/>
      <c r="BF1499" s="1111"/>
    </row>
    <row r="1500" spans="1:58" ht="14.1" customHeight="1">
      <c r="A1500" s="1013" t="s">
        <v>7202</v>
      </c>
    </row>
    <row r="1501" spans="1:58" ht="14.1" customHeight="1">
      <c r="A1501" s="1013" t="s">
        <v>7203</v>
      </c>
    </row>
    <row r="1502" spans="1:58" ht="14.1" customHeight="1">
      <c r="A1502" s="1221">
        <v>43539</v>
      </c>
      <c r="B1502" s="1221"/>
      <c r="C1502" s="1221"/>
      <c r="D1502" s="1222" t="s">
        <v>7204</v>
      </c>
      <c r="E1502" s="1222"/>
      <c r="F1502" s="1222"/>
      <c r="G1502" s="1220">
        <v>4991.07</v>
      </c>
      <c r="H1502" s="1220"/>
      <c r="I1502" s="1220"/>
      <c r="J1502" s="1220"/>
      <c r="K1502" s="1220"/>
      <c r="L1502" s="1220"/>
      <c r="M1502" s="1220"/>
      <c r="N1502" s="1220"/>
      <c r="O1502" s="1220">
        <v>4991.07</v>
      </c>
      <c r="P1502" s="1220"/>
      <c r="Q1502" s="1220"/>
      <c r="R1502" s="1220"/>
      <c r="S1502" s="1220"/>
      <c r="T1502" s="1220"/>
      <c r="U1502" s="1220">
        <v>4991.07</v>
      </c>
      <c r="V1502" s="1220"/>
      <c r="W1502" s="1220"/>
      <c r="X1502" s="1220"/>
      <c r="Y1502" s="1220"/>
      <c r="Z1502" s="1220"/>
      <c r="AA1502" s="1220"/>
      <c r="AB1502" s="1220"/>
      <c r="AC1502" s="1220"/>
      <c r="AD1502" s="1111"/>
      <c r="AE1502" s="1111"/>
      <c r="AF1502" s="1111"/>
      <c r="AG1502" s="1111"/>
      <c r="AH1502" s="1111"/>
      <c r="AI1502" s="1111"/>
      <c r="AJ1502" s="1111"/>
      <c r="AK1502" s="1111"/>
      <c r="AL1502" s="1111"/>
      <c r="AM1502" s="1111"/>
      <c r="AN1502" s="1111"/>
      <c r="AO1502" s="1111"/>
      <c r="AP1502" s="1111"/>
      <c r="AQ1502" s="1111"/>
      <c r="AR1502" s="1111"/>
      <c r="AS1502" s="1111"/>
      <c r="AT1502" s="1111"/>
      <c r="AU1502" s="1111"/>
      <c r="AV1502" s="1111"/>
      <c r="AW1502" s="1111"/>
      <c r="AX1502" s="1111"/>
      <c r="AY1502" s="1111"/>
      <c r="AZ1502" s="1111"/>
      <c r="BA1502" s="1111"/>
      <c r="BB1502" s="1111"/>
      <c r="BC1502" s="1111"/>
      <c r="BD1502" s="1220">
        <v>4991.07</v>
      </c>
      <c r="BE1502" s="1220"/>
      <c r="BF1502" s="1220"/>
    </row>
    <row r="1503" spans="1:58" ht="9.9499999999999993" customHeight="1">
      <c r="A1503" s="1221">
        <v>43539</v>
      </c>
      <c r="B1503" s="1221"/>
      <c r="C1503" s="1221"/>
      <c r="D1503" s="1222" t="s">
        <v>7205</v>
      </c>
      <c r="E1503" s="1222"/>
      <c r="F1503" s="1222"/>
      <c r="G1503" s="1220">
        <v>6704.38</v>
      </c>
      <c r="H1503" s="1220"/>
      <c r="I1503" s="1220"/>
      <c r="J1503" s="1220"/>
      <c r="K1503" s="1220"/>
      <c r="L1503" s="1220"/>
      <c r="M1503" s="1220"/>
      <c r="N1503" s="1220"/>
      <c r="O1503" s="1220">
        <v>6704.38</v>
      </c>
      <c r="P1503" s="1220"/>
      <c r="Q1503" s="1220"/>
      <c r="R1503" s="1220"/>
      <c r="S1503" s="1220"/>
      <c r="T1503" s="1220"/>
      <c r="U1503" s="1220">
        <v>11695.45</v>
      </c>
      <c r="V1503" s="1220"/>
      <c r="W1503" s="1220"/>
      <c r="X1503" s="1220"/>
      <c r="Y1503" s="1220"/>
      <c r="Z1503" s="1220"/>
      <c r="AA1503" s="1220"/>
      <c r="AB1503" s="1220"/>
      <c r="AC1503" s="1220"/>
      <c r="AD1503" s="1111"/>
      <c r="AE1503" s="1111"/>
      <c r="AF1503" s="1111"/>
      <c r="AG1503" s="1111"/>
      <c r="AH1503" s="1111"/>
      <c r="AI1503" s="1111"/>
      <c r="AJ1503" s="1111"/>
      <c r="AK1503" s="1111"/>
      <c r="AL1503" s="1111"/>
      <c r="AM1503" s="1111"/>
      <c r="AN1503" s="1111"/>
      <c r="AO1503" s="1111"/>
      <c r="AP1503" s="1111"/>
      <c r="AQ1503" s="1111"/>
      <c r="AR1503" s="1111"/>
      <c r="AS1503" s="1111"/>
      <c r="AT1503" s="1111"/>
      <c r="AU1503" s="1111"/>
      <c r="AV1503" s="1111"/>
      <c r="AW1503" s="1111"/>
      <c r="AX1503" s="1111"/>
      <c r="AY1503" s="1111"/>
      <c r="AZ1503" s="1111"/>
      <c r="BA1503" s="1111"/>
      <c r="BB1503" s="1111"/>
      <c r="BC1503" s="1111"/>
      <c r="BD1503" s="1220">
        <v>6704.38</v>
      </c>
      <c r="BE1503" s="1220"/>
      <c r="BF1503" s="1220"/>
    </row>
    <row r="1504" spans="1:58" ht="9.9499999999999993" customHeight="1">
      <c r="A1504" s="1221">
        <v>43539</v>
      </c>
      <c r="B1504" s="1221"/>
      <c r="C1504" s="1221"/>
      <c r="D1504" s="1222" t="s">
        <v>7206</v>
      </c>
      <c r="E1504" s="1222"/>
      <c r="F1504" s="1222"/>
      <c r="G1504" s="1220">
        <v>5847.72</v>
      </c>
      <c r="H1504" s="1220"/>
      <c r="I1504" s="1220"/>
      <c r="J1504" s="1220"/>
      <c r="K1504" s="1220"/>
      <c r="L1504" s="1220"/>
      <c r="M1504" s="1220"/>
      <c r="N1504" s="1220"/>
      <c r="O1504" s="1220">
        <v>5847.72</v>
      </c>
      <c r="P1504" s="1220"/>
      <c r="Q1504" s="1220"/>
      <c r="R1504" s="1220"/>
      <c r="S1504" s="1220"/>
      <c r="T1504" s="1220"/>
      <c r="U1504" s="1220">
        <v>17543.169999999998</v>
      </c>
      <c r="V1504" s="1220"/>
      <c r="W1504" s="1220"/>
      <c r="X1504" s="1220"/>
      <c r="Y1504" s="1220"/>
      <c r="Z1504" s="1220"/>
      <c r="AA1504" s="1220"/>
      <c r="AB1504" s="1220"/>
      <c r="AC1504" s="1220"/>
      <c r="AD1504" s="1111"/>
      <c r="AE1504" s="1111"/>
      <c r="AF1504" s="1111"/>
      <c r="AG1504" s="1111"/>
      <c r="AH1504" s="1111"/>
      <c r="AI1504" s="1111"/>
      <c r="AJ1504" s="1111"/>
      <c r="AK1504" s="1111"/>
      <c r="AL1504" s="1111"/>
      <c r="AM1504" s="1111"/>
      <c r="AN1504" s="1111"/>
      <c r="AO1504" s="1111"/>
      <c r="AP1504" s="1111"/>
      <c r="AQ1504" s="1111"/>
      <c r="AR1504" s="1111"/>
      <c r="AS1504" s="1111"/>
      <c r="AT1504" s="1111"/>
      <c r="AU1504" s="1111"/>
      <c r="AV1504" s="1111"/>
      <c r="AW1504" s="1111"/>
      <c r="AX1504" s="1111"/>
      <c r="AY1504" s="1111"/>
      <c r="AZ1504" s="1111"/>
      <c r="BA1504" s="1111"/>
      <c r="BB1504" s="1111"/>
      <c r="BC1504" s="1111"/>
      <c r="BD1504" s="1220">
        <v>5847.72</v>
      </c>
      <c r="BE1504" s="1220"/>
      <c r="BF1504" s="1220"/>
    </row>
    <row r="1505" spans="1:58" ht="9.9499999999999993" customHeight="1">
      <c r="A1505" s="1221">
        <v>43539</v>
      </c>
      <c r="B1505" s="1221"/>
      <c r="C1505" s="1221"/>
      <c r="D1505" s="1222" t="s">
        <v>7207</v>
      </c>
      <c r="E1505" s="1222"/>
      <c r="F1505" s="1222"/>
      <c r="G1505" s="1220">
        <v>6712.28</v>
      </c>
      <c r="H1505" s="1220"/>
      <c r="I1505" s="1220"/>
      <c r="J1505" s="1220"/>
      <c r="K1505" s="1220"/>
      <c r="L1505" s="1220"/>
      <c r="M1505" s="1220"/>
      <c r="N1505" s="1220"/>
      <c r="O1505" s="1220">
        <v>6712.28</v>
      </c>
      <c r="P1505" s="1220"/>
      <c r="Q1505" s="1220"/>
      <c r="R1505" s="1220"/>
      <c r="S1505" s="1220"/>
      <c r="T1505" s="1220"/>
      <c r="U1505" s="1220">
        <v>24255.45</v>
      </c>
      <c r="V1505" s="1220"/>
      <c r="W1505" s="1220"/>
      <c r="X1505" s="1220"/>
      <c r="Y1505" s="1220"/>
      <c r="Z1505" s="1220"/>
      <c r="AA1505" s="1220"/>
      <c r="AB1505" s="1220"/>
      <c r="AC1505" s="1220"/>
      <c r="AD1505" s="1111"/>
      <c r="AE1505" s="1111"/>
      <c r="AF1505" s="1111"/>
      <c r="AG1505" s="1111"/>
      <c r="AH1505" s="1111"/>
      <c r="AI1505" s="1111"/>
      <c r="AJ1505" s="1111"/>
      <c r="AK1505" s="1111"/>
      <c r="AL1505" s="1111"/>
      <c r="AM1505" s="1111"/>
      <c r="AN1505" s="1111"/>
      <c r="AO1505" s="1111"/>
      <c r="AP1505" s="1111"/>
      <c r="AQ1505" s="1111"/>
      <c r="AR1505" s="1111"/>
      <c r="AS1505" s="1111"/>
      <c r="AT1505" s="1111"/>
      <c r="AU1505" s="1111"/>
      <c r="AV1505" s="1111"/>
      <c r="AW1505" s="1111"/>
      <c r="AX1505" s="1111"/>
      <c r="AY1505" s="1111"/>
      <c r="AZ1505" s="1111"/>
      <c r="BA1505" s="1111"/>
      <c r="BB1505" s="1111"/>
      <c r="BC1505" s="1111"/>
      <c r="BD1505" s="1220">
        <v>6712.28</v>
      </c>
      <c r="BE1505" s="1220"/>
      <c r="BF1505" s="1220"/>
    </row>
    <row r="1506" spans="1:58" ht="9.9499999999999993" customHeight="1">
      <c r="A1506" s="1221">
        <v>43997</v>
      </c>
      <c r="B1506" s="1221"/>
      <c r="C1506" s="1221"/>
      <c r="D1506" s="1222" t="s">
        <v>7208</v>
      </c>
      <c r="E1506" s="1222"/>
      <c r="F1506" s="1222"/>
      <c r="G1506" s="1220">
        <v>8971.57</v>
      </c>
      <c r="H1506" s="1220"/>
      <c r="I1506" s="1220"/>
      <c r="J1506" s="1220"/>
      <c r="K1506" s="1220"/>
      <c r="L1506" s="1220"/>
      <c r="M1506" s="1220"/>
      <c r="N1506" s="1220"/>
      <c r="O1506" s="1220">
        <v>8971.57</v>
      </c>
      <c r="P1506" s="1220"/>
      <c r="Q1506" s="1220"/>
      <c r="R1506" s="1220"/>
      <c r="S1506" s="1220"/>
      <c r="T1506" s="1220"/>
      <c r="U1506" s="1220">
        <v>33227.019999999997</v>
      </c>
      <c r="V1506" s="1220"/>
      <c r="W1506" s="1220"/>
      <c r="X1506" s="1220"/>
      <c r="Y1506" s="1220"/>
      <c r="Z1506" s="1220"/>
      <c r="AA1506" s="1220"/>
      <c r="AB1506" s="1220"/>
      <c r="AC1506" s="1220"/>
      <c r="AD1506" s="1111"/>
      <c r="AE1506" s="1111"/>
      <c r="AF1506" s="1111"/>
      <c r="AG1506" s="1111"/>
      <c r="AH1506" s="1111"/>
      <c r="AI1506" s="1111"/>
      <c r="AJ1506" s="1111"/>
      <c r="AK1506" s="1111"/>
      <c r="AL1506" s="1111"/>
      <c r="AM1506" s="1111"/>
      <c r="AN1506" s="1111"/>
      <c r="AO1506" s="1111"/>
      <c r="AP1506" s="1111"/>
      <c r="AQ1506" s="1111"/>
      <c r="AR1506" s="1111"/>
      <c r="AS1506" s="1232">
        <v>8971.57</v>
      </c>
      <c r="AT1506" s="1232"/>
      <c r="AU1506" s="1232"/>
      <c r="AV1506" s="1232"/>
      <c r="AW1506" s="1232"/>
      <c r="AX1506" s="1232"/>
      <c r="AY1506" s="1232"/>
      <c r="AZ1506" s="1232"/>
      <c r="BA1506" s="1232"/>
      <c r="BB1506" s="1232"/>
      <c r="BC1506" s="1232"/>
      <c r="BD1506" s="1111"/>
      <c r="BE1506" s="1111"/>
      <c r="BF1506" s="1111"/>
    </row>
    <row r="1507" spans="1:58" ht="9.9499999999999993" customHeight="1">
      <c r="A1507" s="1221">
        <v>43997</v>
      </c>
      <c r="B1507" s="1221"/>
      <c r="C1507" s="1221"/>
      <c r="D1507" s="1222" t="s">
        <v>7209</v>
      </c>
      <c r="E1507" s="1222"/>
      <c r="F1507" s="1222"/>
      <c r="G1507" s="1220">
        <v>2398.0300000000002</v>
      </c>
      <c r="H1507" s="1220"/>
      <c r="I1507" s="1220"/>
      <c r="J1507" s="1220"/>
      <c r="K1507" s="1220"/>
      <c r="L1507" s="1220"/>
      <c r="M1507" s="1220"/>
      <c r="N1507" s="1220"/>
      <c r="O1507" s="1220">
        <v>2398.0300000000002</v>
      </c>
      <c r="P1507" s="1220"/>
      <c r="Q1507" s="1220"/>
      <c r="R1507" s="1220"/>
      <c r="S1507" s="1220"/>
      <c r="T1507" s="1220"/>
      <c r="U1507" s="1220">
        <v>35625.050000000003</v>
      </c>
      <c r="V1507" s="1220"/>
      <c r="W1507" s="1220"/>
      <c r="X1507" s="1220"/>
      <c r="Y1507" s="1220"/>
      <c r="Z1507" s="1220"/>
      <c r="AA1507" s="1220"/>
      <c r="AB1507" s="1220"/>
      <c r="AC1507" s="1220"/>
      <c r="AD1507" s="1111"/>
      <c r="AE1507" s="1111"/>
      <c r="AF1507" s="1111"/>
      <c r="AG1507" s="1111"/>
      <c r="AH1507" s="1111"/>
      <c r="AI1507" s="1111"/>
      <c r="AJ1507" s="1111"/>
      <c r="AK1507" s="1111"/>
      <c r="AL1507" s="1111"/>
      <c r="AM1507" s="1111"/>
      <c r="AN1507" s="1111"/>
      <c r="AO1507" s="1111"/>
      <c r="AP1507" s="1111"/>
      <c r="AQ1507" s="1111"/>
      <c r="AR1507" s="1111"/>
      <c r="AS1507" s="1232">
        <v>2398.0300000000002</v>
      </c>
      <c r="AT1507" s="1232"/>
      <c r="AU1507" s="1232"/>
      <c r="AV1507" s="1232"/>
      <c r="AW1507" s="1232"/>
      <c r="AX1507" s="1232"/>
      <c r="AY1507" s="1232"/>
      <c r="AZ1507" s="1232"/>
      <c r="BA1507" s="1232"/>
      <c r="BB1507" s="1232"/>
      <c r="BC1507" s="1232"/>
      <c r="BD1507" s="1111"/>
      <c r="BE1507" s="1111"/>
      <c r="BF1507" s="1111"/>
    </row>
    <row r="1508" spans="1:58" ht="9.9499999999999993" customHeight="1">
      <c r="A1508" s="1221">
        <v>43997</v>
      </c>
      <c r="B1508" s="1221"/>
      <c r="C1508" s="1221"/>
      <c r="D1508" s="1222" t="s">
        <v>7210</v>
      </c>
      <c r="E1508" s="1222"/>
      <c r="F1508" s="1222"/>
      <c r="G1508" s="1220">
        <v>2852.5</v>
      </c>
      <c r="H1508" s="1220"/>
      <c r="I1508" s="1220"/>
      <c r="J1508" s="1220"/>
      <c r="K1508" s="1220"/>
      <c r="L1508" s="1220"/>
      <c r="M1508" s="1220"/>
      <c r="N1508" s="1220"/>
      <c r="O1508" s="1220">
        <v>2852.5</v>
      </c>
      <c r="P1508" s="1220"/>
      <c r="Q1508" s="1220"/>
      <c r="R1508" s="1220"/>
      <c r="S1508" s="1220"/>
      <c r="T1508" s="1220"/>
      <c r="U1508" s="1220">
        <v>38477.550000000003</v>
      </c>
      <c r="V1508" s="1220"/>
      <c r="W1508" s="1220"/>
      <c r="X1508" s="1220"/>
      <c r="Y1508" s="1220"/>
      <c r="Z1508" s="1220"/>
      <c r="AA1508" s="1220"/>
      <c r="AB1508" s="1220"/>
      <c r="AC1508" s="1220"/>
      <c r="AD1508" s="1111"/>
      <c r="AE1508" s="1111"/>
      <c r="AF1508" s="1111"/>
      <c r="AG1508" s="1111"/>
      <c r="AH1508" s="1111"/>
      <c r="AI1508" s="1111"/>
      <c r="AJ1508" s="1111"/>
      <c r="AK1508" s="1111"/>
      <c r="AL1508" s="1111"/>
      <c r="AM1508" s="1111"/>
      <c r="AN1508" s="1111"/>
      <c r="AO1508" s="1111"/>
      <c r="AP1508" s="1111"/>
      <c r="AQ1508" s="1111"/>
      <c r="AR1508" s="1111"/>
      <c r="AS1508" s="1232">
        <v>2852.5</v>
      </c>
      <c r="AT1508" s="1232"/>
      <c r="AU1508" s="1232"/>
      <c r="AV1508" s="1232"/>
      <c r="AW1508" s="1232"/>
      <c r="AX1508" s="1232"/>
      <c r="AY1508" s="1232"/>
      <c r="AZ1508" s="1232"/>
      <c r="BA1508" s="1232"/>
      <c r="BB1508" s="1232"/>
      <c r="BC1508" s="1232"/>
      <c r="BD1508" s="1111"/>
      <c r="BE1508" s="1111"/>
      <c r="BF1508" s="1111"/>
    </row>
    <row r="1509" spans="1:58" ht="14.1" customHeight="1">
      <c r="A1509" s="1221">
        <v>44026</v>
      </c>
      <c r="B1509" s="1221"/>
      <c r="C1509" s="1221"/>
      <c r="D1509" s="1222" t="s">
        <v>7211</v>
      </c>
      <c r="E1509" s="1222"/>
      <c r="F1509" s="1222"/>
      <c r="G1509" s="1220">
        <v>2238.36</v>
      </c>
      <c r="H1509" s="1220"/>
      <c r="I1509" s="1220"/>
      <c r="J1509" s="1220"/>
      <c r="K1509" s="1220"/>
      <c r="L1509" s="1220"/>
      <c r="M1509" s="1220"/>
      <c r="N1509" s="1220"/>
      <c r="O1509" s="1220">
        <v>2238.36</v>
      </c>
      <c r="P1509" s="1220"/>
      <c r="Q1509" s="1220"/>
      <c r="R1509" s="1220"/>
      <c r="S1509" s="1220"/>
      <c r="T1509" s="1220"/>
      <c r="U1509" s="1220">
        <v>40715.910000000003</v>
      </c>
      <c r="V1509" s="1220"/>
      <c r="W1509" s="1220"/>
      <c r="X1509" s="1220"/>
      <c r="Y1509" s="1220"/>
      <c r="Z1509" s="1220"/>
      <c r="AA1509" s="1220"/>
      <c r="AB1509" s="1220"/>
      <c r="AC1509" s="1220"/>
      <c r="AD1509" s="1220">
        <v>2238.36</v>
      </c>
      <c r="AE1509" s="1220"/>
      <c r="AF1509" s="1220"/>
      <c r="AG1509" s="1220"/>
      <c r="AH1509" s="1220"/>
      <c r="AI1509" s="1220"/>
      <c r="AJ1509" s="1220"/>
      <c r="AK1509" s="1220"/>
      <c r="AL1509" s="1220"/>
      <c r="AM1509" s="1220"/>
      <c r="AN1509" s="1220"/>
      <c r="AO1509" s="1220"/>
      <c r="AP1509" s="1220"/>
      <c r="AQ1509" s="1220"/>
      <c r="AR1509" s="1220"/>
      <c r="AS1509" s="1111"/>
      <c r="AT1509" s="1111"/>
      <c r="AU1509" s="1111"/>
      <c r="AV1509" s="1111"/>
      <c r="AW1509" s="1111"/>
      <c r="AX1509" s="1111"/>
      <c r="AY1509" s="1111"/>
      <c r="AZ1509" s="1111"/>
      <c r="BA1509" s="1111"/>
      <c r="BB1509" s="1111"/>
      <c r="BC1509" s="1111"/>
      <c r="BD1509" s="1111"/>
      <c r="BE1509" s="1111"/>
      <c r="BF1509" s="1111"/>
    </row>
    <row r="1510" spans="1:58" ht="14.1" customHeight="1">
      <c r="A1510" s="1013" t="s">
        <v>7212</v>
      </c>
    </row>
    <row r="1511" spans="1:58" ht="14.1" customHeight="1">
      <c r="A1511" s="1013" t="s">
        <v>7213</v>
      </c>
    </row>
    <row r="1512" spans="1:58" ht="14.1" customHeight="1">
      <c r="A1512" s="1221">
        <v>43232</v>
      </c>
      <c r="B1512" s="1221"/>
      <c r="C1512" s="1221"/>
      <c r="D1512" s="1222" t="s">
        <v>7214</v>
      </c>
      <c r="E1512" s="1222"/>
      <c r="F1512" s="1220">
        <v>7061.5</v>
      </c>
      <c r="G1512" s="1220"/>
      <c r="H1512" s="1220"/>
      <c r="I1512" s="1220"/>
      <c r="J1512" s="1220"/>
      <c r="K1512" s="1220"/>
      <c r="L1512" s="1220"/>
      <c r="M1512" s="1220"/>
      <c r="N1512" s="1220">
        <v>7061.5</v>
      </c>
      <c r="O1512" s="1220"/>
      <c r="P1512" s="1220"/>
      <c r="Q1512" s="1220"/>
      <c r="R1512" s="1220"/>
      <c r="S1512" s="1220"/>
      <c r="T1512" s="1220"/>
      <c r="U1512" s="1220">
        <v>7061.5</v>
      </c>
      <c r="V1512" s="1220"/>
      <c r="W1512" s="1220"/>
      <c r="X1512" s="1220"/>
      <c r="Y1512" s="1220"/>
      <c r="Z1512" s="1220"/>
      <c r="AA1512" s="1220"/>
      <c r="AB1512" s="1220"/>
      <c r="AC1512" s="1220"/>
      <c r="AD1512" s="1220"/>
      <c r="AE1512" s="1220"/>
      <c r="AF1512" s="1220"/>
      <c r="AG1512" s="1220"/>
      <c r="AH1512" s="1220"/>
      <c r="AI1512" s="1220"/>
      <c r="AJ1512" s="1220"/>
      <c r="AK1512" s="1220"/>
      <c r="AL1512" s="1224">
        <v>7061.5</v>
      </c>
      <c r="AM1512" s="1224"/>
      <c r="AN1512" s="1224"/>
      <c r="AO1512" s="1224"/>
      <c r="AP1512" s="1224"/>
      <c r="AQ1512" s="1224"/>
      <c r="AR1512" s="1224"/>
      <c r="AS1512" s="1224"/>
      <c r="AT1512" s="1224"/>
      <c r="AU1512" s="1224"/>
      <c r="AV1512" s="1224"/>
      <c r="AW1512" s="1224"/>
      <c r="AX1512" s="1224"/>
      <c r="AY1512" s="1224"/>
      <c r="AZ1512" s="1224"/>
      <c r="BA1512" s="1224"/>
      <c r="BB1512" s="1224"/>
      <c r="BC1512" s="1224"/>
      <c r="BD1512" s="1224"/>
      <c r="BE1512" s="1224"/>
      <c r="BF1512" s="1224"/>
    </row>
    <row r="1513" spans="1:58" ht="9.9499999999999993" customHeight="1">
      <c r="A1513" s="1221">
        <v>43232</v>
      </c>
      <c r="B1513" s="1221"/>
      <c r="C1513" s="1221"/>
      <c r="D1513" s="1222" t="s">
        <v>7215</v>
      </c>
      <c r="E1513" s="1222"/>
      <c r="F1513" s="1220">
        <v>3917.18</v>
      </c>
      <c r="G1513" s="1220"/>
      <c r="H1513" s="1220"/>
      <c r="I1513" s="1220"/>
      <c r="J1513" s="1220"/>
      <c r="K1513" s="1220"/>
      <c r="L1513" s="1220"/>
      <c r="M1513" s="1220"/>
      <c r="N1513" s="1220">
        <v>3917.18</v>
      </c>
      <c r="O1513" s="1220"/>
      <c r="P1513" s="1220"/>
      <c r="Q1513" s="1220"/>
      <c r="R1513" s="1220"/>
      <c r="S1513" s="1220"/>
      <c r="T1513" s="1220"/>
      <c r="U1513" s="1220">
        <v>10978.68</v>
      </c>
      <c r="V1513" s="1220"/>
      <c r="W1513" s="1220"/>
      <c r="X1513" s="1220"/>
      <c r="Y1513" s="1220"/>
      <c r="Z1513" s="1220"/>
      <c r="AA1513" s="1220"/>
      <c r="AB1513" s="1220"/>
      <c r="AC1513" s="1220"/>
      <c r="AD1513" s="1220"/>
      <c r="AE1513" s="1220"/>
      <c r="AF1513" s="1220"/>
      <c r="AG1513" s="1220"/>
      <c r="AH1513" s="1220"/>
      <c r="AI1513" s="1220"/>
      <c r="AJ1513" s="1220"/>
      <c r="AK1513" s="1220"/>
      <c r="AL1513" s="1224">
        <v>3917.18</v>
      </c>
      <c r="AM1513" s="1224"/>
      <c r="AN1513" s="1224"/>
      <c r="AO1513" s="1224"/>
      <c r="AP1513" s="1224"/>
      <c r="AQ1513" s="1224"/>
      <c r="AR1513" s="1224"/>
      <c r="AS1513" s="1224"/>
      <c r="AT1513" s="1224"/>
      <c r="AU1513" s="1224"/>
      <c r="AV1513" s="1224"/>
      <c r="AW1513" s="1224"/>
      <c r="AX1513" s="1224"/>
      <c r="AY1513" s="1224"/>
      <c r="AZ1513" s="1224"/>
      <c r="BA1513" s="1224"/>
      <c r="BB1513" s="1224"/>
      <c r="BC1513" s="1224"/>
      <c r="BD1513" s="1224"/>
      <c r="BE1513" s="1224"/>
      <c r="BF1513" s="1224"/>
    </row>
    <row r="1514" spans="1:58" ht="9.9499999999999993" customHeight="1">
      <c r="A1514" s="1221">
        <v>43232</v>
      </c>
      <c r="B1514" s="1221"/>
      <c r="C1514" s="1221"/>
      <c r="D1514" s="1222" t="s">
        <v>7216</v>
      </c>
      <c r="E1514" s="1222"/>
      <c r="F1514" s="1220">
        <v>4075.98</v>
      </c>
      <c r="G1514" s="1220"/>
      <c r="H1514" s="1220"/>
      <c r="I1514" s="1220"/>
      <c r="J1514" s="1220"/>
      <c r="K1514" s="1220"/>
      <c r="L1514" s="1220"/>
      <c r="M1514" s="1220"/>
      <c r="N1514" s="1220">
        <v>4075.98</v>
      </c>
      <c r="O1514" s="1220"/>
      <c r="P1514" s="1220"/>
      <c r="Q1514" s="1220"/>
      <c r="R1514" s="1220"/>
      <c r="S1514" s="1220"/>
      <c r="T1514" s="1220"/>
      <c r="U1514" s="1220">
        <v>15054.66</v>
      </c>
      <c r="V1514" s="1220"/>
      <c r="W1514" s="1220"/>
      <c r="X1514" s="1220"/>
      <c r="Y1514" s="1220"/>
      <c r="Z1514" s="1220"/>
      <c r="AA1514" s="1220"/>
      <c r="AB1514" s="1220"/>
      <c r="AC1514" s="1220"/>
      <c r="AD1514" s="1220"/>
      <c r="AE1514" s="1220"/>
      <c r="AF1514" s="1220"/>
      <c r="AG1514" s="1220"/>
      <c r="AH1514" s="1220"/>
      <c r="AI1514" s="1220"/>
      <c r="AJ1514" s="1220"/>
      <c r="AK1514" s="1220"/>
      <c r="AL1514" s="1224">
        <v>4075.98</v>
      </c>
      <c r="AM1514" s="1224"/>
      <c r="AN1514" s="1224"/>
      <c r="AO1514" s="1224"/>
      <c r="AP1514" s="1224"/>
      <c r="AQ1514" s="1224"/>
      <c r="AR1514" s="1224"/>
      <c r="AS1514" s="1224"/>
      <c r="AT1514" s="1224"/>
      <c r="AU1514" s="1224"/>
      <c r="AV1514" s="1224"/>
      <c r="AW1514" s="1224"/>
      <c r="AX1514" s="1224"/>
      <c r="AY1514" s="1224"/>
      <c r="AZ1514" s="1224"/>
      <c r="BA1514" s="1224"/>
      <c r="BB1514" s="1224"/>
      <c r="BC1514" s="1224"/>
      <c r="BD1514" s="1224"/>
      <c r="BE1514" s="1224"/>
      <c r="BF1514" s="1224"/>
    </row>
    <row r="1515" spans="1:58" ht="9.9499999999999993" customHeight="1">
      <c r="A1515" s="1221">
        <v>43232</v>
      </c>
      <c r="B1515" s="1221"/>
      <c r="C1515" s="1221"/>
      <c r="D1515" s="1222" t="s">
        <v>7217</v>
      </c>
      <c r="E1515" s="1222"/>
      <c r="F1515" s="1220">
        <v>4393.59</v>
      </c>
      <c r="G1515" s="1220"/>
      <c r="H1515" s="1220"/>
      <c r="I1515" s="1220"/>
      <c r="J1515" s="1220"/>
      <c r="K1515" s="1220"/>
      <c r="L1515" s="1220"/>
      <c r="M1515" s="1220"/>
      <c r="N1515" s="1220">
        <v>4393.59</v>
      </c>
      <c r="O1515" s="1220"/>
      <c r="P1515" s="1220"/>
      <c r="Q1515" s="1220"/>
      <c r="R1515" s="1220"/>
      <c r="S1515" s="1220"/>
      <c r="T1515" s="1220"/>
      <c r="U1515" s="1220">
        <v>19448.25</v>
      </c>
      <c r="V1515" s="1220"/>
      <c r="W1515" s="1220"/>
      <c r="X1515" s="1220"/>
      <c r="Y1515" s="1220"/>
      <c r="Z1515" s="1220"/>
      <c r="AA1515" s="1220"/>
      <c r="AB1515" s="1220"/>
      <c r="AC1515" s="1220"/>
      <c r="AD1515" s="1220"/>
      <c r="AE1515" s="1220"/>
      <c r="AF1515" s="1220"/>
      <c r="AG1515" s="1220"/>
      <c r="AH1515" s="1220"/>
      <c r="AI1515" s="1220"/>
      <c r="AJ1515" s="1220"/>
      <c r="AK1515" s="1220"/>
      <c r="AL1515" s="1224">
        <v>4393.59</v>
      </c>
      <c r="AM1515" s="1224"/>
      <c r="AN1515" s="1224"/>
      <c r="AO1515" s="1224"/>
      <c r="AP1515" s="1224"/>
      <c r="AQ1515" s="1224"/>
      <c r="AR1515" s="1224"/>
      <c r="AS1515" s="1224"/>
      <c r="AT1515" s="1224"/>
      <c r="AU1515" s="1224"/>
      <c r="AV1515" s="1224"/>
      <c r="AW1515" s="1224"/>
      <c r="AX1515" s="1224"/>
      <c r="AY1515" s="1224"/>
      <c r="AZ1515" s="1224"/>
      <c r="BA1515" s="1224"/>
      <c r="BB1515" s="1224"/>
      <c r="BC1515" s="1224"/>
      <c r="BD1515" s="1224"/>
      <c r="BE1515" s="1224"/>
      <c r="BF1515" s="1224"/>
    </row>
    <row r="1516" spans="1:58" ht="9.9499999999999993" customHeight="1">
      <c r="A1516" s="1221">
        <v>43232</v>
      </c>
      <c r="B1516" s="1221"/>
      <c r="C1516" s="1221"/>
      <c r="D1516" s="1222" t="s">
        <v>7218</v>
      </c>
      <c r="E1516" s="1222"/>
      <c r="F1516" s="1220">
        <v>4806.4799999999996</v>
      </c>
      <c r="G1516" s="1220"/>
      <c r="H1516" s="1220"/>
      <c r="I1516" s="1220"/>
      <c r="J1516" s="1220"/>
      <c r="K1516" s="1220"/>
      <c r="L1516" s="1220"/>
      <c r="M1516" s="1220"/>
      <c r="N1516" s="1220">
        <v>4806.4799999999996</v>
      </c>
      <c r="O1516" s="1220"/>
      <c r="P1516" s="1220"/>
      <c r="Q1516" s="1220"/>
      <c r="R1516" s="1220"/>
      <c r="S1516" s="1220"/>
      <c r="T1516" s="1220"/>
      <c r="U1516" s="1220">
        <v>24254.73</v>
      </c>
      <c r="V1516" s="1220"/>
      <c r="W1516" s="1220"/>
      <c r="X1516" s="1220"/>
      <c r="Y1516" s="1220"/>
      <c r="Z1516" s="1220"/>
      <c r="AA1516" s="1220"/>
      <c r="AB1516" s="1220"/>
      <c r="AC1516" s="1220"/>
      <c r="AD1516" s="1220"/>
      <c r="AE1516" s="1220"/>
      <c r="AF1516" s="1220"/>
      <c r="AG1516" s="1220"/>
      <c r="AH1516" s="1220"/>
      <c r="AI1516" s="1220"/>
      <c r="AJ1516" s="1220"/>
      <c r="AK1516" s="1220"/>
      <c r="AL1516" s="1224">
        <v>4806.4799999999996</v>
      </c>
      <c r="AM1516" s="1224"/>
      <c r="AN1516" s="1224"/>
      <c r="AO1516" s="1224"/>
      <c r="AP1516" s="1224"/>
      <c r="AQ1516" s="1224"/>
      <c r="AR1516" s="1224"/>
      <c r="AS1516" s="1224"/>
      <c r="AT1516" s="1224"/>
      <c r="AU1516" s="1224"/>
      <c r="AV1516" s="1224"/>
      <c r="AW1516" s="1224"/>
      <c r="AX1516" s="1224"/>
      <c r="AY1516" s="1224"/>
      <c r="AZ1516" s="1224"/>
      <c r="BA1516" s="1224"/>
      <c r="BB1516" s="1224"/>
      <c r="BC1516" s="1224"/>
      <c r="BD1516" s="1224"/>
      <c r="BE1516" s="1224"/>
      <c r="BF1516" s="1224"/>
    </row>
    <row r="1517" spans="1:58" ht="9.9499999999999993" customHeight="1">
      <c r="A1517" s="1221">
        <v>43292</v>
      </c>
      <c r="B1517" s="1221"/>
      <c r="C1517" s="1221"/>
      <c r="D1517" s="1222" t="s">
        <v>7219</v>
      </c>
      <c r="E1517" s="1222"/>
      <c r="F1517" s="1220">
        <v>6513.59</v>
      </c>
      <c r="G1517" s="1220"/>
      <c r="H1517" s="1220"/>
      <c r="I1517" s="1220"/>
      <c r="J1517" s="1220"/>
      <c r="K1517" s="1220"/>
      <c r="L1517" s="1220"/>
      <c r="M1517" s="1220"/>
      <c r="N1517" s="1220">
        <v>6513.59</v>
      </c>
      <c r="O1517" s="1220"/>
      <c r="P1517" s="1220"/>
      <c r="Q1517" s="1220"/>
      <c r="R1517" s="1220"/>
      <c r="S1517" s="1220"/>
      <c r="T1517" s="1220"/>
      <c r="U1517" s="1220">
        <v>30768.32</v>
      </c>
      <c r="V1517" s="1220"/>
      <c r="W1517" s="1220"/>
      <c r="X1517" s="1220"/>
      <c r="Y1517" s="1220"/>
      <c r="Z1517" s="1220"/>
      <c r="AA1517" s="1220"/>
      <c r="AB1517" s="1220"/>
      <c r="AC1517" s="1220"/>
      <c r="AD1517" s="1220"/>
      <c r="AE1517" s="1220"/>
      <c r="AF1517" s="1220"/>
      <c r="AG1517" s="1220"/>
      <c r="AH1517" s="1220"/>
      <c r="AI1517" s="1220"/>
      <c r="AJ1517" s="1220"/>
      <c r="AK1517" s="1220"/>
      <c r="AL1517" s="1224">
        <v>6513.59</v>
      </c>
      <c r="AM1517" s="1224"/>
      <c r="AN1517" s="1224"/>
      <c r="AO1517" s="1224"/>
      <c r="AP1517" s="1224"/>
      <c r="AQ1517" s="1224"/>
      <c r="AR1517" s="1224"/>
      <c r="AS1517" s="1224"/>
      <c r="AT1517" s="1224"/>
      <c r="AU1517" s="1224"/>
      <c r="AV1517" s="1224"/>
      <c r="AW1517" s="1224"/>
      <c r="AX1517" s="1224"/>
      <c r="AY1517" s="1224"/>
      <c r="AZ1517" s="1224"/>
      <c r="BA1517" s="1224"/>
      <c r="BB1517" s="1224"/>
      <c r="BC1517" s="1224"/>
      <c r="BD1517" s="1224"/>
      <c r="BE1517" s="1224"/>
      <c r="BF1517" s="1224"/>
    </row>
    <row r="1518" spans="1:58" ht="9.9499999999999993" customHeight="1">
      <c r="A1518" s="1221">
        <v>43368</v>
      </c>
      <c r="B1518" s="1221"/>
      <c r="C1518" s="1221"/>
      <c r="D1518" s="1222" t="s">
        <v>7220</v>
      </c>
      <c r="E1518" s="1222"/>
      <c r="F1518" s="1220">
        <v>7395.46</v>
      </c>
      <c r="G1518" s="1220"/>
      <c r="H1518" s="1220"/>
      <c r="I1518" s="1220"/>
      <c r="J1518" s="1220"/>
      <c r="K1518" s="1220"/>
      <c r="L1518" s="1220"/>
      <c r="M1518" s="1220"/>
      <c r="N1518" s="1220">
        <v>7395.46</v>
      </c>
      <c r="O1518" s="1220"/>
      <c r="P1518" s="1220"/>
      <c r="Q1518" s="1220"/>
      <c r="R1518" s="1220"/>
      <c r="S1518" s="1220"/>
      <c r="T1518" s="1220"/>
      <c r="U1518" s="1220">
        <v>38163.78</v>
      </c>
      <c r="V1518" s="1220"/>
      <c r="W1518" s="1220"/>
      <c r="X1518" s="1220"/>
      <c r="Y1518" s="1220"/>
      <c r="Z1518" s="1220"/>
      <c r="AA1518" s="1220"/>
      <c r="AB1518" s="1220"/>
      <c r="AC1518" s="1220"/>
      <c r="AD1518" s="1220"/>
      <c r="AE1518" s="1220"/>
      <c r="AF1518" s="1220"/>
      <c r="AG1518" s="1220"/>
      <c r="AH1518" s="1220"/>
      <c r="AI1518" s="1220"/>
      <c r="AJ1518" s="1220"/>
      <c r="AK1518" s="1220"/>
      <c r="AL1518" s="1224">
        <v>7395.46</v>
      </c>
      <c r="AM1518" s="1224"/>
      <c r="AN1518" s="1224"/>
      <c r="AO1518" s="1224"/>
      <c r="AP1518" s="1224"/>
      <c r="AQ1518" s="1224"/>
      <c r="AR1518" s="1224"/>
      <c r="AS1518" s="1224"/>
      <c r="AT1518" s="1224"/>
      <c r="AU1518" s="1224"/>
      <c r="AV1518" s="1224"/>
      <c r="AW1518" s="1224"/>
      <c r="AX1518" s="1224"/>
      <c r="AY1518" s="1224"/>
      <c r="AZ1518" s="1224"/>
      <c r="BA1518" s="1224"/>
      <c r="BB1518" s="1224"/>
      <c r="BC1518" s="1224"/>
      <c r="BD1518" s="1224"/>
      <c r="BE1518" s="1224"/>
      <c r="BF1518" s="1224"/>
    </row>
    <row r="1519" spans="1:58" ht="9.9499999999999993" customHeight="1">
      <c r="A1519" s="1221">
        <v>43368</v>
      </c>
      <c r="B1519" s="1221"/>
      <c r="C1519" s="1221"/>
      <c r="D1519" s="1222" t="s">
        <v>7221</v>
      </c>
      <c r="E1519" s="1222"/>
      <c r="F1519" s="1220">
        <v>7923.09</v>
      </c>
      <c r="G1519" s="1220"/>
      <c r="H1519" s="1220"/>
      <c r="I1519" s="1220"/>
      <c r="J1519" s="1220"/>
      <c r="K1519" s="1220"/>
      <c r="L1519" s="1220"/>
      <c r="M1519" s="1220"/>
      <c r="N1519" s="1220">
        <v>7923.09</v>
      </c>
      <c r="O1519" s="1220"/>
      <c r="P1519" s="1220"/>
      <c r="Q1519" s="1220"/>
      <c r="R1519" s="1220"/>
      <c r="S1519" s="1220"/>
      <c r="T1519" s="1220"/>
      <c r="U1519" s="1220">
        <v>46086.87</v>
      </c>
      <c r="V1519" s="1220"/>
      <c r="W1519" s="1220"/>
      <c r="X1519" s="1220"/>
      <c r="Y1519" s="1220"/>
      <c r="Z1519" s="1220"/>
      <c r="AA1519" s="1220"/>
      <c r="AB1519" s="1220"/>
      <c r="AC1519" s="1220"/>
      <c r="AD1519" s="1220"/>
      <c r="AE1519" s="1220"/>
      <c r="AF1519" s="1220"/>
      <c r="AG1519" s="1220"/>
      <c r="AH1519" s="1220"/>
      <c r="AI1519" s="1220"/>
      <c r="AJ1519" s="1220"/>
      <c r="AK1519" s="1220"/>
      <c r="AL1519" s="1224">
        <v>7923.09</v>
      </c>
      <c r="AM1519" s="1224"/>
      <c r="AN1519" s="1224"/>
      <c r="AO1519" s="1224"/>
      <c r="AP1519" s="1224"/>
      <c r="AQ1519" s="1224"/>
      <c r="AR1519" s="1224"/>
      <c r="AS1519" s="1224"/>
      <c r="AT1519" s="1224"/>
      <c r="AU1519" s="1224"/>
      <c r="AV1519" s="1224"/>
      <c r="AW1519" s="1224"/>
      <c r="AX1519" s="1224"/>
      <c r="AY1519" s="1224"/>
      <c r="AZ1519" s="1224"/>
      <c r="BA1519" s="1224"/>
      <c r="BB1519" s="1224"/>
      <c r="BC1519" s="1224"/>
      <c r="BD1519" s="1224"/>
      <c r="BE1519" s="1224"/>
      <c r="BF1519" s="1224"/>
    </row>
    <row r="1520" spans="1:58" ht="9.9499999999999993" customHeight="1">
      <c r="A1520" s="1221">
        <v>43382</v>
      </c>
      <c r="B1520" s="1221"/>
      <c r="C1520" s="1221"/>
      <c r="D1520" s="1222" t="s">
        <v>7222</v>
      </c>
      <c r="E1520" s="1222"/>
      <c r="F1520" s="1220">
        <v>13670.91</v>
      </c>
      <c r="G1520" s="1220"/>
      <c r="H1520" s="1220"/>
      <c r="I1520" s="1220"/>
      <c r="J1520" s="1220"/>
      <c r="K1520" s="1220"/>
      <c r="L1520" s="1220"/>
      <c r="M1520" s="1220"/>
      <c r="N1520" s="1220">
        <v>13670.91</v>
      </c>
      <c r="O1520" s="1220"/>
      <c r="P1520" s="1220"/>
      <c r="Q1520" s="1220"/>
      <c r="R1520" s="1220"/>
      <c r="S1520" s="1220"/>
      <c r="T1520" s="1220"/>
      <c r="U1520" s="1220">
        <v>59757.78</v>
      </c>
      <c r="V1520" s="1220"/>
      <c r="W1520" s="1220"/>
      <c r="X1520" s="1220"/>
      <c r="Y1520" s="1220"/>
      <c r="Z1520" s="1220"/>
      <c r="AA1520" s="1220"/>
      <c r="AB1520" s="1220"/>
      <c r="AC1520" s="1220"/>
      <c r="AD1520" s="1220"/>
      <c r="AE1520" s="1220"/>
      <c r="AF1520" s="1220"/>
      <c r="AG1520" s="1220"/>
      <c r="AH1520" s="1220"/>
      <c r="AI1520" s="1220"/>
      <c r="AJ1520" s="1220"/>
      <c r="AK1520" s="1220"/>
      <c r="AL1520" s="1224">
        <v>13670.91</v>
      </c>
      <c r="AM1520" s="1224"/>
      <c r="AN1520" s="1224"/>
      <c r="AO1520" s="1224"/>
      <c r="AP1520" s="1224"/>
      <c r="AQ1520" s="1224"/>
      <c r="AR1520" s="1224"/>
      <c r="AS1520" s="1224"/>
      <c r="AT1520" s="1224"/>
      <c r="AU1520" s="1224"/>
      <c r="AV1520" s="1224"/>
      <c r="AW1520" s="1224"/>
      <c r="AX1520" s="1224"/>
      <c r="AY1520" s="1224"/>
      <c r="AZ1520" s="1224"/>
      <c r="BA1520" s="1224"/>
      <c r="BB1520" s="1224"/>
      <c r="BC1520" s="1224"/>
      <c r="BD1520" s="1224"/>
      <c r="BE1520" s="1224"/>
      <c r="BF1520" s="1224"/>
    </row>
    <row r="1521" spans="1:58" ht="9.9499999999999993" customHeight="1">
      <c r="A1521" s="1221">
        <v>43412</v>
      </c>
      <c r="B1521" s="1221"/>
      <c r="C1521" s="1221"/>
      <c r="D1521" s="1222" t="s">
        <v>7223</v>
      </c>
      <c r="E1521" s="1222"/>
      <c r="F1521" s="1220">
        <v>14620.62</v>
      </c>
      <c r="G1521" s="1220"/>
      <c r="H1521" s="1220"/>
      <c r="I1521" s="1220"/>
      <c r="J1521" s="1220"/>
      <c r="K1521" s="1220"/>
      <c r="L1521" s="1220"/>
      <c r="M1521" s="1220"/>
      <c r="N1521" s="1220">
        <v>14620.62</v>
      </c>
      <c r="O1521" s="1220"/>
      <c r="P1521" s="1220"/>
      <c r="Q1521" s="1220"/>
      <c r="R1521" s="1220"/>
      <c r="S1521" s="1220"/>
      <c r="T1521" s="1220"/>
      <c r="U1521" s="1220">
        <v>74378.399999999994</v>
      </c>
      <c r="V1521" s="1220"/>
      <c r="W1521" s="1220"/>
      <c r="X1521" s="1220"/>
      <c r="Y1521" s="1220"/>
      <c r="Z1521" s="1220"/>
      <c r="AA1521" s="1220"/>
      <c r="AB1521" s="1220"/>
      <c r="AC1521" s="1220"/>
      <c r="AD1521" s="1220"/>
      <c r="AE1521" s="1220"/>
      <c r="AF1521" s="1220"/>
      <c r="AG1521" s="1220"/>
      <c r="AH1521" s="1220"/>
      <c r="AI1521" s="1220"/>
      <c r="AJ1521" s="1220"/>
      <c r="AK1521" s="1220"/>
      <c r="AL1521" s="1224">
        <v>14620.62</v>
      </c>
      <c r="AM1521" s="1224"/>
      <c r="AN1521" s="1224"/>
      <c r="AO1521" s="1224"/>
      <c r="AP1521" s="1224"/>
      <c r="AQ1521" s="1224"/>
      <c r="AR1521" s="1224"/>
      <c r="AS1521" s="1224"/>
      <c r="AT1521" s="1224"/>
      <c r="AU1521" s="1224"/>
      <c r="AV1521" s="1224"/>
      <c r="AW1521" s="1224"/>
      <c r="AX1521" s="1224"/>
      <c r="AY1521" s="1224"/>
      <c r="AZ1521" s="1224"/>
      <c r="BA1521" s="1224"/>
      <c r="BB1521" s="1224"/>
      <c r="BC1521" s="1224"/>
      <c r="BD1521" s="1224"/>
      <c r="BE1521" s="1224"/>
      <c r="BF1521" s="1224"/>
    </row>
    <row r="1522" spans="1:58" ht="9.9499999999999993" customHeight="1">
      <c r="A1522" s="1221">
        <v>43439</v>
      </c>
      <c r="B1522" s="1221"/>
      <c r="C1522" s="1221"/>
      <c r="D1522" s="1222" t="s">
        <v>7224</v>
      </c>
      <c r="E1522" s="1222"/>
      <c r="F1522" s="1220">
        <v>8431.8700000000008</v>
      </c>
      <c r="G1522" s="1220"/>
      <c r="H1522" s="1220"/>
      <c r="I1522" s="1220"/>
      <c r="J1522" s="1220"/>
      <c r="K1522" s="1220"/>
      <c r="L1522" s="1220"/>
      <c r="M1522" s="1220"/>
      <c r="N1522" s="1220">
        <v>8431.8700000000008</v>
      </c>
      <c r="O1522" s="1220"/>
      <c r="P1522" s="1220"/>
      <c r="Q1522" s="1220"/>
      <c r="R1522" s="1220"/>
      <c r="S1522" s="1220"/>
      <c r="T1522" s="1220"/>
      <c r="U1522" s="1220">
        <v>82810.27</v>
      </c>
      <c r="V1522" s="1220"/>
      <c r="W1522" s="1220"/>
      <c r="X1522" s="1220"/>
      <c r="Y1522" s="1220"/>
      <c r="Z1522" s="1220"/>
      <c r="AA1522" s="1220"/>
      <c r="AB1522" s="1220"/>
      <c r="AC1522" s="1220"/>
      <c r="AD1522" s="1220"/>
      <c r="AE1522" s="1220"/>
      <c r="AF1522" s="1220"/>
      <c r="AG1522" s="1220"/>
      <c r="AH1522" s="1220"/>
      <c r="AI1522" s="1220"/>
      <c r="AJ1522" s="1220"/>
      <c r="AK1522" s="1220"/>
      <c r="AL1522" s="1224">
        <v>8431.8700000000008</v>
      </c>
      <c r="AM1522" s="1224"/>
      <c r="AN1522" s="1224"/>
      <c r="AO1522" s="1224"/>
      <c r="AP1522" s="1224"/>
      <c r="AQ1522" s="1224"/>
      <c r="AR1522" s="1224"/>
      <c r="AS1522" s="1224"/>
      <c r="AT1522" s="1224"/>
      <c r="AU1522" s="1224"/>
      <c r="AV1522" s="1224"/>
      <c r="AW1522" s="1224"/>
      <c r="AX1522" s="1224"/>
      <c r="AY1522" s="1224"/>
      <c r="AZ1522" s="1224"/>
      <c r="BA1522" s="1224"/>
      <c r="BB1522" s="1224"/>
      <c r="BC1522" s="1224"/>
      <c r="BD1522" s="1224"/>
      <c r="BE1522" s="1224"/>
      <c r="BF1522" s="1224"/>
    </row>
    <row r="1523" spans="1:58" ht="14.1" customHeight="1">
      <c r="A1523" s="1221">
        <v>43480</v>
      </c>
      <c r="B1523" s="1221"/>
      <c r="C1523" s="1221"/>
      <c r="D1523" s="1222" t="s">
        <v>7225</v>
      </c>
      <c r="E1523" s="1222"/>
      <c r="F1523" s="1220">
        <v>10568.73</v>
      </c>
      <c r="G1523" s="1220"/>
      <c r="H1523" s="1220"/>
      <c r="I1523" s="1220"/>
      <c r="J1523" s="1220"/>
      <c r="K1523" s="1220"/>
      <c r="L1523" s="1220"/>
      <c r="M1523" s="1220"/>
      <c r="N1523" s="1220">
        <v>10568.73</v>
      </c>
      <c r="O1523" s="1220"/>
      <c r="P1523" s="1220"/>
      <c r="Q1523" s="1220"/>
      <c r="R1523" s="1220"/>
      <c r="S1523" s="1220"/>
      <c r="T1523" s="1220"/>
      <c r="U1523" s="1220">
        <v>93379</v>
      </c>
      <c r="V1523" s="1220"/>
      <c r="W1523" s="1220"/>
      <c r="X1523" s="1220"/>
      <c r="Y1523" s="1220"/>
      <c r="Z1523" s="1220"/>
      <c r="AA1523" s="1220"/>
      <c r="AB1523" s="1220"/>
      <c r="AC1523" s="1220"/>
      <c r="AD1523" s="1220"/>
      <c r="AE1523" s="1220"/>
      <c r="AF1523" s="1220"/>
      <c r="AG1523" s="1220"/>
      <c r="AH1523" s="1220"/>
      <c r="AI1523" s="1220"/>
      <c r="AJ1523" s="1220"/>
      <c r="AK1523" s="1220"/>
      <c r="AL1523" s="1224">
        <v>10568.73</v>
      </c>
      <c r="AM1523" s="1224"/>
      <c r="AN1523" s="1224"/>
      <c r="AO1523" s="1224"/>
      <c r="AP1523" s="1224"/>
      <c r="AQ1523" s="1224"/>
      <c r="AR1523" s="1224"/>
      <c r="AS1523" s="1224"/>
      <c r="AT1523" s="1224"/>
      <c r="AU1523" s="1224"/>
      <c r="AV1523" s="1224"/>
      <c r="AW1523" s="1224"/>
      <c r="AX1523" s="1224"/>
      <c r="AY1523" s="1224"/>
      <c r="AZ1523" s="1224"/>
      <c r="BA1523" s="1224"/>
      <c r="BB1523" s="1224"/>
      <c r="BC1523" s="1224"/>
      <c r="BD1523" s="1224"/>
      <c r="BE1523" s="1224"/>
      <c r="BF1523" s="1224"/>
    </row>
    <row r="1524" spans="1:58" ht="14.1" customHeight="1">
      <c r="A1524" s="1013" t="s">
        <v>7226</v>
      </c>
    </row>
    <row r="1525" spans="1:58" ht="14.1" customHeight="1">
      <c r="A1525" s="1013" t="s">
        <v>7227</v>
      </c>
    </row>
    <row r="1526" spans="1:58" ht="11.1" customHeight="1">
      <c r="A1526" s="1014" t="s">
        <v>7228</v>
      </c>
    </row>
    <row r="1527" spans="1:58" ht="12.95" customHeight="1">
      <c r="A1527" s="1111"/>
      <c r="B1527" s="1111"/>
      <c r="C1527" s="1111"/>
      <c r="D1527" s="1111"/>
      <c r="E1527" s="1111"/>
      <c r="F1527" s="1111"/>
      <c r="G1527" s="1111"/>
      <c r="H1527" s="1111"/>
      <c r="I1527" s="1111"/>
      <c r="J1527" s="1111"/>
      <c r="K1527" s="1111"/>
      <c r="L1527" s="1111"/>
      <c r="M1527" s="1111"/>
      <c r="N1527" s="1111"/>
      <c r="O1527" s="1111"/>
      <c r="P1527" s="1111"/>
      <c r="Q1527" s="1111"/>
      <c r="R1527" s="1111"/>
      <c r="S1527" s="1111"/>
      <c r="T1527" s="1111"/>
      <c r="U1527" s="1111"/>
      <c r="V1527" s="1111"/>
      <c r="W1527" s="1111"/>
      <c r="X1527" s="1111"/>
      <c r="Y1527" s="1111"/>
    </row>
    <row r="1528" spans="1:58" ht="14.1" customHeight="1">
      <c r="A1528" s="1221">
        <v>44008</v>
      </c>
      <c r="B1528" s="1221"/>
      <c r="C1528" s="1221"/>
      <c r="D1528" s="1222" t="s">
        <v>7229</v>
      </c>
      <c r="E1528" s="1222"/>
      <c r="F1528" s="1220">
        <v>32750</v>
      </c>
      <c r="G1528" s="1220"/>
      <c r="H1528" s="1220"/>
      <c r="I1528" s="1220"/>
      <c r="J1528" s="1220"/>
      <c r="K1528" s="1220"/>
      <c r="L1528" s="1220"/>
      <c r="M1528" s="1220"/>
      <c r="N1528" s="1220">
        <v>32750</v>
      </c>
      <c r="O1528" s="1220"/>
      <c r="P1528" s="1220"/>
      <c r="Q1528" s="1220"/>
      <c r="R1528" s="1220"/>
      <c r="S1528" s="1220"/>
      <c r="T1528" s="1220"/>
      <c r="U1528" s="1220">
        <v>58303</v>
      </c>
      <c r="V1528" s="1220"/>
      <c r="W1528" s="1220"/>
      <c r="X1528" s="1220"/>
      <c r="Y1528" s="1220"/>
      <c r="Z1528" s="1220"/>
      <c r="AA1528" s="1220"/>
      <c r="AB1528" s="1220"/>
      <c r="AC1528" s="1111"/>
      <c r="AD1528" s="1111"/>
      <c r="AE1528" s="1111"/>
      <c r="AF1528" s="1111"/>
      <c r="AG1528" s="1111"/>
      <c r="AH1528" s="1111"/>
      <c r="AI1528" s="1111"/>
      <c r="AJ1528" s="1111"/>
      <c r="AK1528" s="1111"/>
      <c r="AL1528" s="1111"/>
      <c r="AM1528" s="1111"/>
      <c r="AN1528" s="1111"/>
      <c r="AO1528" s="1111"/>
      <c r="AP1528" s="1111"/>
      <c r="AQ1528" s="1111"/>
      <c r="AR1528" s="1220">
        <v>32750</v>
      </c>
      <c r="AS1528" s="1220"/>
      <c r="AT1528" s="1220"/>
      <c r="AU1528" s="1220"/>
      <c r="AV1528" s="1220"/>
      <c r="AW1528" s="1220"/>
      <c r="AX1528" s="1220"/>
    </row>
    <row r="1529" spans="1:58" ht="14.1" customHeight="1">
      <c r="A1529" s="1221">
        <v>44039</v>
      </c>
      <c r="B1529" s="1221"/>
      <c r="C1529" s="1221"/>
      <c r="D1529" s="1222" t="s">
        <v>7230</v>
      </c>
      <c r="E1529" s="1222"/>
      <c r="F1529" s="1220">
        <v>32512.2</v>
      </c>
      <c r="G1529" s="1220"/>
      <c r="H1529" s="1220"/>
      <c r="I1529" s="1220"/>
      <c r="J1529" s="1220"/>
      <c r="K1529" s="1220"/>
      <c r="L1529" s="1220"/>
      <c r="M1529" s="1220"/>
      <c r="N1529" s="1220">
        <v>32512.2</v>
      </c>
      <c r="O1529" s="1220"/>
      <c r="P1529" s="1220"/>
      <c r="Q1529" s="1220"/>
      <c r="R1529" s="1220"/>
      <c r="S1529" s="1220"/>
      <c r="T1529" s="1220"/>
      <c r="U1529" s="1220">
        <v>90815.2</v>
      </c>
      <c r="V1529" s="1220"/>
      <c r="W1529" s="1220"/>
      <c r="X1529" s="1220"/>
      <c r="Y1529" s="1220"/>
      <c r="Z1529" s="1220"/>
      <c r="AA1529" s="1220"/>
      <c r="AB1529" s="1220"/>
      <c r="AC1529" s="1220">
        <v>32512.2</v>
      </c>
      <c r="AD1529" s="1220"/>
      <c r="AE1529" s="1220"/>
      <c r="AF1529" s="1220"/>
      <c r="AG1529" s="1220"/>
      <c r="AH1529" s="1220"/>
      <c r="AI1529" s="1220"/>
      <c r="AJ1529" s="1220"/>
      <c r="AK1529" s="1220"/>
      <c r="AL1529" s="1220"/>
      <c r="AM1529" s="1220"/>
      <c r="AN1529" s="1220"/>
      <c r="AO1529" s="1220"/>
      <c r="AP1529" s="1220"/>
      <c r="AQ1529" s="1220"/>
      <c r="AR1529" s="1111"/>
      <c r="AS1529" s="1111"/>
      <c r="AT1529" s="1111"/>
      <c r="AU1529" s="1111"/>
      <c r="AV1529" s="1111"/>
      <c r="AW1529" s="1111"/>
      <c r="AX1529" s="1111"/>
    </row>
    <row r="1530" spans="1:58" ht="14.1" customHeight="1">
      <c r="A1530" s="1013" t="s">
        <v>7231</v>
      </c>
    </row>
    <row r="1531" spans="1:58" ht="14.1" customHeight="1">
      <c r="A1531" s="1013" t="s">
        <v>7232</v>
      </c>
    </row>
    <row r="1532" spans="1:58" ht="14.1" customHeight="1">
      <c r="A1532" s="1221">
        <v>43232</v>
      </c>
      <c r="B1532" s="1221"/>
      <c r="C1532" s="1221"/>
      <c r="D1532" s="1222" t="s">
        <v>7233</v>
      </c>
      <c r="E1532" s="1222"/>
      <c r="F1532" s="1222"/>
      <c r="G1532" s="1220">
        <v>1177.0999999999999</v>
      </c>
      <c r="H1532" s="1220"/>
      <c r="I1532" s="1220"/>
      <c r="J1532" s="1220"/>
      <c r="K1532" s="1220"/>
      <c r="L1532" s="1220"/>
      <c r="M1532" s="1220"/>
      <c r="N1532" s="1220"/>
      <c r="O1532" s="1220">
        <v>1177.0999999999999</v>
      </c>
      <c r="P1532" s="1220"/>
      <c r="Q1532" s="1220"/>
      <c r="R1532" s="1220"/>
      <c r="S1532" s="1220"/>
      <c r="T1532" s="1220"/>
      <c r="U1532" s="1220">
        <v>1177.0999999999999</v>
      </c>
      <c r="V1532" s="1220"/>
      <c r="W1532" s="1220"/>
      <c r="X1532" s="1220"/>
      <c r="Y1532" s="1220"/>
      <c r="Z1532" s="1220"/>
      <c r="AA1532" s="1220"/>
      <c r="AB1532" s="1220"/>
      <c r="AC1532" s="1220"/>
      <c r="AD1532" s="1220"/>
      <c r="AE1532" s="1220"/>
      <c r="AF1532" s="1220"/>
      <c r="AG1532" s="1220"/>
      <c r="AH1532" s="1220"/>
      <c r="AI1532" s="1220"/>
      <c r="AJ1532" s="1111"/>
      <c r="AK1532" s="1111"/>
      <c r="AL1532" s="1111"/>
      <c r="AM1532" s="1111"/>
      <c r="AN1532" s="1111"/>
      <c r="AO1532" s="1111"/>
      <c r="AP1532" s="1111"/>
      <c r="AQ1532" s="1111"/>
      <c r="AR1532" s="1111"/>
      <c r="AS1532" s="1111"/>
      <c r="AT1532" s="1111"/>
      <c r="AU1532" s="1111"/>
      <c r="AV1532" s="1111"/>
      <c r="AW1532" s="1111"/>
      <c r="AX1532" s="1111"/>
      <c r="AY1532" s="1111"/>
      <c r="AZ1532" s="1111"/>
      <c r="BA1532" s="1111"/>
      <c r="BB1532" s="1111"/>
      <c r="BC1532" s="1111"/>
      <c r="BD1532" s="1220">
        <v>1177.0999999999999</v>
      </c>
      <c r="BE1532" s="1220"/>
      <c r="BF1532" s="1220"/>
    </row>
    <row r="1533" spans="1:58" ht="9.9499999999999993" customHeight="1">
      <c r="A1533" s="1221">
        <v>43838</v>
      </c>
      <c r="B1533" s="1221"/>
      <c r="C1533" s="1221"/>
      <c r="D1533" s="1222" t="s">
        <v>7234</v>
      </c>
      <c r="E1533" s="1222"/>
      <c r="F1533" s="1222"/>
      <c r="G1533" s="1220">
        <v>1659.59</v>
      </c>
      <c r="H1533" s="1220"/>
      <c r="I1533" s="1220"/>
      <c r="J1533" s="1220"/>
      <c r="K1533" s="1220"/>
      <c r="L1533" s="1220"/>
      <c r="M1533" s="1220"/>
      <c r="N1533" s="1220"/>
      <c r="O1533" s="1220">
        <v>1659.59</v>
      </c>
      <c r="P1533" s="1220"/>
      <c r="Q1533" s="1220"/>
      <c r="R1533" s="1220"/>
      <c r="S1533" s="1220"/>
      <c r="T1533" s="1220"/>
      <c r="U1533" s="1220">
        <v>2836.69</v>
      </c>
      <c r="V1533" s="1220"/>
      <c r="W1533" s="1220"/>
      <c r="X1533" s="1220"/>
      <c r="Y1533" s="1220"/>
      <c r="Z1533" s="1220"/>
      <c r="AA1533" s="1220"/>
      <c r="AB1533" s="1220"/>
      <c r="AC1533" s="1220"/>
      <c r="AD1533" s="1220"/>
      <c r="AE1533" s="1220"/>
      <c r="AF1533" s="1220"/>
      <c r="AG1533" s="1220"/>
      <c r="AH1533" s="1220"/>
      <c r="AI1533" s="1220"/>
      <c r="AJ1533" s="1111"/>
      <c r="AK1533" s="1111"/>
      <c r="AL1533" s="1111"/>
      <c r="AM1533" s="1111"/>
      <c r="AN1533" s="1111"/>
      <c r="AO1533" s="1111"/>
      <c r="AP1533" s="1111"/>
      <c r="AQ1533" s="1111"/>
      <c r="AR1533" s="1111"/>
      <c r="AS1533" s="1111"/>
      <c r="AT1533" s="1111"/>
      <c r="AU1533" s="1111"/>
      <c r="AV1533" s="1111"/>
      <c r="AW1533" s="1111"/>
      <c r="AX1533" s="1111"/>
      <c r="AY1533" s="1111"/>
      <c r="AZ1533" s="1111"/>
      <c r="BA1533" s="1111"/>
      <c r="BB1533" s="1111"/>
      <c r="BC1533" s="1111"/>
      <c r="BD1533" s="1220">
        <v>1659.59</v>
      </c>
      <c r="BE1533" s="1220"/>
      <c r="BF1533" s="1220"/>
    </row>
    <row r="1534" spans="1:58" ht="9.9499999999999993" customHeight="1">
      <c r="A1534" s="1221">
        <v>43865</v>
      </c>
      <c r="B1534" s="1221"/>
      <c r="C1534" s="1221"/>
      <c r="D1534" s="1222" t="s">
        <v>7235</v>
      </c>
      <c r="E1534" s="1222"/>
      <c r="F1534" s="1222"/>
      <c r="G1534" s="1220">
        <v>1875.41</v>
      </c>
      <c r="H1534" s="1220"/>
      <c r="I1534" s="1220"/>
      <c r="J1534" s="1220"/>
      <c r="K1534" s="1220"/>
      <c r="L1534" s="1220"/>
      <c r="M1534" s="1220"/>
      <c r="N1534" s="1220"/>
      <c r="O1534" s="1220">
        <v>1875.41</v>
      </c>
      <c r="P1534" s="1220"/>
      <c r="Q1534" s="1220"/>
      <c r="R1534" s="1220"/>
      <c r="S1534" s="1220"/>
      <c r="T1534" s="1220"/>
      <c r="U1534" s="1220">
        <v>4712.1000000000004</v>
      </c>
      <c r="V1534" s="1220"/>
      <c r="W1534" s="1220"/>
      <c r="X1534" s="1220"/>
      <c r="Y1534" s="1220"/>
      <c r="Z1534" s="1220"/>
      <c r="AA1534" s="1220"/>
      <c r="AB1534" s="1220"/>
      <c r="AC1534" s="1220"/>
      <c r="AD1534" s="1220"/>
      <c r="AE1534" s="1220"/>
      <c r="AF1534" s="1220"/>
      <c r="AG1534" s="1220"/>
      <c r="AH1534" s="1220"/>
      <c r="AI1534" s="1220"/>
      <c r="AJ1534" s="1111"/>
      <c r="AK1534" s="1111"/>
      <c r="AL1534" s="1111"/>
      <c r="AM1534" s="1111"/>
      <c r="AN1534" s="1111"/>
      <c r="AO1534" s="1111"/>
      <c r="AP1534" s="1111"/>
      <c r="AQ1534" s="1111"/>
      <c r="AR1534" s="1111"/>
      <c r="AS1534" s="1111"/>
      <c r="AT1534" s="1111"/>
      <c r="AU1534" s="1111"/>
      <c r="AV1534" s="1111"/>
      <c r="AW1534" s="1111"/>
      <c r="AX1534" s="1111"/>
      <c r="AY1534" s="1111"/>
      <c r="AZ1534" s="1111"/>
      <c r="BA1534" s="1111"/>
      <c r="BB1534" s="1111"/>
      <c r="BC1534" s="1111"/>
      <c r="BD1534" s="1220">
        <v>1875.41</v>
      </c>
      <c r="BE1534" s="1220"/>
      <c r="BF1534" s="1220"/>
    </row>
    <row r="1535" spans="1:58" ht="9.9499999999999993" customHeight="1">
      <c r="A1535" s="1221">
        <v>43942</v>
      </c>
      <c r="B1535" s="1221"/>
      <c r="C1535" s="1221"/>
      <c r="D1535" s="1222" t="s">
        <v>7236</v>
      </c>
      <c r="E1535" s="1222"/>
      <c r="F1535" s="1222"/>
      <c r="G1535" s="1220">
        <v>1875.41</v>
      </c>
      <c r="H1535" s="1220"/>
      <c r="I1535" s="1220"/>
      <c r="J1535" s="1220"/>
      <c r="K1535" s="1220"/>
      <c r="L1535" s="1220"/>
      <c r="M1535" s="1220"/>
      <c r="N1535" s="1220"/>
      <c r="O1535" s="1220">
        <v>1875.41</v>
      </c>
      <c r="P1535" s="1220"/>
      <c r="Q1535" s="1220"/>
      <c r="R1535" s="1220"/>
      <c r="S1535" s="1220"/>
      <c r="T1535" s="1220"/>
      <c r="U1535" s="1220">
        <v>6587.51</v>
      </c>
      <c r="V1535" s="1220"/>
      <c r="W1535" s="1220"/>
      <c r="X1535" s="1220"/>
      <c r="Y1535" s="1220"/>
      <c r="Z1535" s="1220"/>
      <c r="AA1535" s="1220"/>
      <c r="AB1535" s="1220"/>
      <c r="AC1535" s="1220"/>
      <c r="AD1535" s="1220"/>
      <c r="AE1535" s="1220"/>
      <c r="AF1535" s="1220"/>
      <c r="AG1535" s="1220"/>
      <c r="AH1535" s="1220"/>
      <c r="AI1535" s="1220"/>
      <c r="AJ1535" s="1111"/>
      <c r="AK1535" s="1111"/>
      <c r="AL1535" s="1111"/>
      <c r="AM1535" s="1111"/>
      <c r="AN1535" s="1111"/>
      <c r="AO1535" s="1111"/>
      <c r="AP1535" s="1111"/>
      <c r="AQ1535" s="1111"/>
      <c r="AR1535" s="1111"/>
      <c r="AS1535" s="1111"/>
      <c r="AT1535" s="1111"/>
      <c r="AU1535" s="1111"/>
      <c r="AV1535" s="1111"/>
      <c r="AW1535" s="1111"/>
      <c r="AX1535" s="1111"/>
      <c r="AY1535" s="1111"/>
      <c r="AZ1535" s="1111"/>
      <c r="BA1535" s="1111"/>
      <c r="BB1535" s="1111"/>
      <c r="BC1535" s="1111"/>
      <c r="BD1535" s="1220">
        <v>1875.41</v>
      </c>
      <c r="BE1535" s="1220"/>
      <c r="BF1535" s="1220"/>
    </row>
    <row r="1536" spans="1:58" ht="9.9499999999999993" customHeight="1">
      <c r="A1536" s="1221">
        <v>43957</v>
      </c>
      <c r="B1536" s="1221"/>
      <c r="C1536" s="1221"/>
      <c r="D1536" s="1222" t="s">
        <v>7237</v>
      </c>
      <c r="E1536" s="1222"/>
      <c r="F1536" s="1222"/>
      <c r="G1536" s="1220">
        <v>1799.92</v>
      </c>
      <c r="H1536" s="1220"/>
      <c r="I1536" s="1220"/>
      <c r="J1536" s="1220"/>
      <c r="K1536" s="1220"/>
      <c r="L1536" s="1220"/>
      <c r="M1536" s="1220"/>
      <c r="N1536" s="1220"/>
      <c r="O1536" s="1220">
        <v>1799.92</v>
      </c>
      <c r="P1536" s="1220"/>
      <c r="Q1536" s="1220"/>
      <c r="R1536" s="1220"/>
      <c r="S1536" s="1220"/>
      <c r="T1536" s="1220"/>
      <c r="U1536" s="1220">
        <v>8387.43</v>
      </c>
      <c r="V1536" s="1220"/>
      <c r="W1536" s="1220"/>
      <c r="X1536" s="1220"/>
      <c r="Y1536" s="1220"/>
      <c r="Z1536" s="1220"/>
      <c r="AA1536" s="1220"/>
      <c r="AB1536" s="1220"/>
      <c r="AC1536" s="1220"/>
      <c r="AD1536" s="1220"/>
      <c r="AE1536" s="1220"/>
      <c r="AF1536" s="1220"/>
      <c r="AG1536" s="1220"/>
      <c r="AH1536" s="1220"/>
      <c r="AI1536" s="1220"/>
      <c r="AJ1536" s="1111"/>
      <c r="AK1536" s="1111"/>
      <c r="AL1536" s="1111"/>
      <c r="AM1536" s="1111"/>
      <c r="AN1536" s="1111"/>
      <c r="AO1536" s="1111"/>
      <c r="AP1536" s="1111"/>
      <c r="AQ1536" s="1111"/>
      <c r="AR1536" s="1111"/>
      <c r="AS1536" s="1111"/>
      <c r="AT1536" s="1111"/>
      <c r="AU1536" s="1111"/>
      <c r="AV1536" s="1111"/>
      <c r="AW1536" s="1111"/>
      <c r="AX1536" s="1111"/>
      <c r="AY1536" s="1111"/>
      <c r="AZ1536" s="1111"/>
      <c r="BA1536" s="1111"/>
      <c r="BB1536" s="1111"/>
      <c r="BC1536" s="1111"/>
      <c r="BD1536" s="1220">
        <v>1799.92</v>
      </c>
      <c r="BE1536" s="1220"/>
      <c r="BF1536" s="1220"/>
    </row>
    <row r="1537" spans="1:58" ht="9.9499999999999993" customHeight="1">
      <c r="A1537" s="1221">
        <v>43984</v>
      </c>
      <c r="B1537" s="1221"/>
      <c r="C1537" s="1221"/>
      <c r="D1537" s="1222" t="s">
        <v>7238</v>
      </c>
      <c r="E1537" s="1222"/>
      <c r="F1537" s="1222"/>
      <c r="G1537" s="1220">
        <v>1611.19</v>
      </c>
      <c r="H1537" s="1220"/>
      <c r="I1537" s="1220"/>
      <c r="J1537" s="1220"/>
      <c r="K1537" s="1220"/>
      <c r="L1537" s="1220"/>
      <c r="M1537" s="1220"/>
      <c r="N1537" s="1220"/>
      <c r="O1537" s="1220">
        <v>1611.19</v>
      </c>
      <c r="P1537" s="1220"/>
      <c r="Q1537" s="1220"/>
      <c r="R1537" s="1220"/>
      <c r="S1537" s="1220"/>
      <c r="T1537" s="1220"/>
      <c r="U1537" s="1220">
        <v>9998.6200000000008</v>
      </c>
      <c r="V1537" s="1220"/>
      <c r="W1537" s="1220"/>
      <c r="X1537" s="1220"/>
      <c r="Y1537" s="1220"/>
      <c r="Z1537" s="1220"/>
      <c r="AA1537" s="1220"/>
      <c r="AB1537" s="1220"/>
      <c r="AC1537" s="1220"/>
      <c r="AD1537" s="1220"/>
      <c r="AE1537" s="1220"/>
      <c r="AF1537" s="1220"/>
      <c r="AG1537" s="1220"/>
      <c r="AH1537" s="1220"/>
      <c r="AI1537" s="1220"/>
      <c r="AJ1537" s="1111"/>
      <c r="AK1537" s="1111"/>
      <c r="AL1537" s="1111"/>
      <c r="AM1537" s="1111"/>
      <c r="AN1537" s="1111"/>
      <c r="AO1537" s="1111"/>
      <c r="AP1537" s="1111"/>
      <c r="AQ1537" s="1111"/>
      <c r="AR1537" s="1111"/>
      <c r="AS1537" s="1111"/>
      <c r="AT1537" s="1111"/>
      <c r="AU1537" s="1111"/>
      <c r="AV1537" s="1111"/>
      <c r="AW1537" s="1111"/>
      <c r="AX1537" s="1111"/>
      <c r="AY1537" s="1111"/>
      <c r="AZ1537" s="1111"/>
      <c r="BA1537" s="1111"/>
      <c r="BB1537" s="1111"/>
      <c r="BC1537" s="1111"/>
      <c r="BD1537" s="1220">
        <v>1611.19</v>
      </c>
      <c r="BE1537" s="1220"/>
      <c r="BF1537" s="1220"/>
    </row>
    <row r="1538" spans="1:58" ht="14.1" customHeight="1">
      <c r="A1538" s="1221">
        <v>44015</v>
      </c>
      <c r="B1538" s="1221"/>
      <c r="C1538" s="1221"/>
      <c r="D1538" s="1222" t="s">
        <v>7239</v>
      </c>
      <c r="E1538" s="1222"/>
      <c r="F1538" s="1222"/>
      <c r="G1538" s="1220">
        <v>1799.92</v>
      </c>
      <c r="H1538" s="1220"/>
      <c r="I1538" s="1220"/>
      <c r="J1538" s="1220"/>
      <c r="K1538" s="1220"/>
      <c r="L1538" s="1220"/>
      <c r="M1538" s="1220"/>
      <c r="N1538" s="1220"/>
      <c r="O1538" s="1220">
        <v>1799.92</v>
      </c>
      <c r="P1538" s="1220"/>
      <c r="Q1538" s="1220"/>
      <c r="R1538" s="1220"/>
      <c r="S1538" s="1220"/>
      <c r="T1538" s="1220"/>
      <c r="U1538" s="1220">
        <v>11798.54</v>
      </c>
      <c r="V1538" s="1220"/>
      <c r="W1538" s="1220"/>
      <c r="X1538" s="1220"/>
      <c r="Y1538" s="1220"/>
      <c r="Z1538" s="1220"/>
      <c r="AA1538" s="1220"/>
      <c r="AB1538" s="1220"/>
      <c r="AC1538" s="1220"/>
      <c r="AD1538" s="1220"/>
      <c r="AE1538" s="1220"/>
      <c r="AF1538" s="1220"/>
      <c r="AG1538" s="1220"/>
      <c r="AH1538" s="1220"/>
      <c r="AI1538" s="1220"/>
      <c r="AJ1538" s="1220">
        <v>1799.92</v>
      </c>
      <c r="AK1538" s="1220"/>
      <c r="AL1538" s="1220"/>
      <c r="AM1538" s="1220"/>
      <c r="AN1538" s="1220"/>
      <c r="AO1538" s="1220"/>
      <c r="AP1538" s="1220"/>
      <c r="AQ1538" s="1220"/>
      <c r="AR1538" s="1220"/>
      <c r="AS1538" s="1220"/>
      <c r="AT1538" s="1220"/>
      <c r="AU1538" s="1220"/>
      <c r="AV1538" s="1220"/>
      <c r="AW1538" s="1220"/>
      <c r="AX1538" s="1220"/>
      <c r="AY1538" s="1220"/>
      <c r="AZ1538" s="1220"/>
      <c r="BA1538" s="1220"/>
      <c r="BB1538" s="1220"/>
      <c r="BC1538" s="1220"/>
      <c r="BD1538" s="1111"/>
      <c r="BE1538" s="1111"/>
      <c r="BF1538" s="1111"/>
    </row>
    <row r="1539" spans="1:58" ht="14.1" customHeight="1">
      <c r="A1539" s="1013" t="s">
        <v>7240</v>
      </c>
    </row>
    <row r="1540" spans="1:58" ht="14.1" customHeight="1">
      <c r="A1540" s="1013" t="s">
        <v>7241</v>
      </c>
    </row>
    <row r="1541" spans="1:58" ht="14.1" customHeight="1">
      <c r="A1541" s="1221">
        <v>43711</v>
      </c>
      <c r="B1541" s="1221"/>
      <c r="C1541" s="1221"/>
      <c r="D1541" s="1222" t="s">
        <v>7242</v>
      </c>
      <c r="E1541" s="1222"/>
      <c r="F1541" s="1222"/>
      <c r="G1541" s="1223">
        <v>306.42</v>
      </c>
      <c r="H1541" s="1223"/>
      <c r="I1541" s="1223"/>
      <c r="J1541" s="1223"/>
      <c r="K1541" s="1223"/>
      <c r="L1541" s="1223"/>
      <c r="M1541" s="1223"/>
      <c r="N1541" s="1223"/>
      <c r="O1541" s="1223">
        <v>306.42</v>
      </c>
      <c r="P1541" s="1223"/>
      <c r="Q1541" s="1223"/>
      <c r="R1541" s="1223"/>
      <c r="S1541" s="1223"/>
      <c r="T1541" s="1223"/>
      <c r="U1541" s="1223"/>
      <c r="V1541" s="1223">
        <v>306.42</v>
      </c>
      <c r="W1541" s="1223"/>
      <c r="X1541" s="1223"/>
      <c r="Y1541" s="1223"/>
      <c r="Z1541" s="1223"/>
      <c r="AA1541" s="1223"/>
      <c r="AB1541" s="1223"/>
      <c r="AC1541" s="1223"/>
      <c r="AD1541" s="1223"/>
      <c r="AE1541" s="1223"/>
      <c r="AF1541" s="1223"/>
      <c r="AG1541" s="1223"/>
      <c r="AH1541" s="1223"/>
      <c r="AI1541" s="1223"/>
      <c r="AJ1541" s="1111"/>
      <c r="AK1541" s="1111"/>
      <c r="AL1541" s="1111"/>
      <c r="AM1541" s="1111"/>
      <c r="AN1541" s="1111"/>
      <c r="AO1541" s="1111"/>
      <c r="AP1541" s="1111"/>
      <c r="AQ1541" s="1111"/>
      <c r="AR1541" s="1111"/>
      <c r="AS1541" s="1111"/>
      <c r="AT1541" s="1111"/>
      <c r="AU1541" s="1111"/>
      <c r="AV1541" s="1111"/>
      <c r="AW1541" s="1111"/>
      <c r="AX1541" s="1111"/>
      <c r="AY1541" s="1111"/>
      <c r="AZ1541" s="1111"/>
      <c r="BA1541" s="1111"/>
      <c r="BB1541" s="1111"/>
      <c r="BC1541" s="1111"/>
      <c r="BD1541" s="1223">
        <v>306.42</v>
      </c>
      <c r="BE1541" s="1223"/>
      <c r="BF1541" s="1223"/>
    </row>
    <row r="1542" spans="1:58" ht="9.9499999999999993" customHeight="1">
      <c r="A1542" s="1221">
        <v>43774</v>
      </c>
      <c r="B1542" s="1221"/>
      <c r="C1542" s="1221"/>
      <c r="D1542" s="1222" t="s">
        <v>7243</v>
      </c>
      <c r="E1542" s="1222"/>
      <c r="F1542" s="1222"/>
      <c r="G1542" s="1223">
        <v>127.39</v>
      </c>
      <c r="H1542" s="1223"/>
      <c r="I1542" s="1223"/>
      <c r="J1542" s="1223"/>
      <c r="K1542" s="1223"/>
      <c r="L1542" s="1223"/>
      <c r="M1542" s="1223"/>
      <c r="N1542" s="1223"/>
      <c r="O1542" s="1223">
        <v>127.39</v>
      </c>
      <c r="P1542" s="1223"/>
      <c r="Q1542" s="1223"/>
      <c r="R1542" s="1223"/>
      <c r="S1542" s="1223"/>
      <c r="T1542" s="1223"/>
      <c r="U1542" s="1223"/>
      <c r="V1542" s="1223">
        <v>433.81</v>
      </c>
      <c r="W1542" s="1223"/>
      <c r="X1542" s="1223"/>
      <c r="Y1542" s="1223"/>
      <c r="Z1542" s="1223"/>
      <c r="AA1542" s="1223"/>
      <c r="AB1542" s="1223"/>
      <c r="AC1542" s="1223"/>
      <c r="AD1542" s="1223"/>
      <c r="AE1542" s="1223"/>
      <c r="AF1542" s="1223"/>
      <c r="AG1542" s="1223"/>
      <c r="AH1542" s="1223"/>
      <c r="AI1542" s="1223"/>
      <c r="AJ1542" s="1111"/>
      <c r="AK1542" s="1111"/>
      <c r="AL1542" s="1111"/>
      <c r="AM1542" s="1111"/>
      <c r="AN1542" s="1111"/>
      <c r="AO1542" s="1111"/>
      <c r="AP1542" s="1111"/>
      <c r="AQ1542" s="1111"/>
      <c r="AR1542" s="1111"/>
      <c r="AS1542" s="1111"/>
      <c r="AT1542" s="1111"/>
      <c r="AU1542" s="1111"/>
      <c r="AV1542" s="1111"/>
      <c r="AW1542" s="1111"/>
      <c r="AX1542" s="1111"/>
      <c r="AY1542" s="1111"/>
      <c r="AZ1542" s="1111"/>
      <c r="BA1542" s="1111"/>
      <c r="BB1542" s="1111"/>
      <c r="BC1542" s="1111"/>
      <c r="BD1542" s="1223">
        <v>127.39</v>
      </c>
      <c r="BE1542" s="1223"/>
      <c r="BF1542" s="1223"/>
    </row>
    <row r="1543" spans="1:58" ht="14.1" customHeight="1">
      <c r="A1543" s="1221">
        <v>44014</v>
      </c>
      <c r="B1543" s="1221"/>
      <c r="C1543" s="1221"/>
      <c r="D1543" s="1222" t="s">
        <v>7244</v>
      </c>
      <c r="E1543" s="1222"/>
      <c r="F1543" s="1222"/>
      <c r="G1543" s="1223">
        <v>104.88</v>
      </c>
      <c r="H1543" s="1223"/>
      <c r="I1543" s="1223"/>
      <c r="J1543" s="1223"/>
      <c r="K1543" s="1223"/>
      <c r="L1543" s="1223"/>
      <c r="M1543" s="1223"/>
      <c r="N1543" s="1223"/>
      <c r="O1543" s="1223">
        <v>104.88</v>
      </c>
      <c r="P1543" s="1223"/>
      <c r="Q1543" s="1223"/>
      <c r="R1543" s="1223"/>
      <c r="S1543" s="1223"/>
      <c r="T1543" s="1223"/>
      <c r="U1543" s="1223"/>
      <c r="V1543" s="1223">
        <v>538.69000000000005</v>
      </c>
      <c r="W1543" s="1223"/>
      <c r="X1543" s="1223"/>
      <c r="Y1543" s="1223"/>
      <c r="Z1543" s="1223"/>
      <c r="AA1543" s="1223"/>
      <c r="AB1543" s="1223"/>
      <c r="AC1543" s="1223"/>
      <c r="AD1543" s="1223"/>
      <c r="AE1543" s="1223"/>
      <c r="AF1543" s="1223"/>
      <c r="AG1543" s="1223"/>
      <c r="AH1543" s="1223"/>
      <c r="AI1543" s="1223"/>
      <c r="AJ1543" s="1225">
        <v>104.88</v>
      </c>
      <c r="AK1543" s="1225"/>
      <c r="AL1543" s="1225"/>
      <c r="AM1543" s="1225"/>
      <c r="AN1543" s="1225"/>
      <c r="AO1543" s="1225"/>
      <c r="AP1543" s="1225"/>
      <c r="AQ1543" s="1225"/>
      <c r="AR1543" s="1225"/>
      <c r="AS1543" s="1225"/>
      <c r="AT1543" s="1225"/>
      <c r="AU1543" s="1225"/>
      <c r="AV1543" s="1225"/>
      <c r="AW1543" s="1225"/>
      <c r="AX1543" s="1225"/>
      <c r="AY1543" s="1225"/>
      <c r="AZ1543" s="1225"/>
      <c r="BA1543" s="1225"/>
      <c r="BB1543" s="1225"/>
      <c r="BC1543" s="1225"/>
      <c r="BD1543" s="1111"/>
      <c r="BE1543" s="1111"/>
      <c r="BF1543" s="1111"/>
    </row>
    <row r="1544" spans="1:58" ht="14.1" customHeight="1">
      <c r="A1544" s="1013" t="s">
        <v>7245</v>
      </c>
    </row>
    <row r="1545" spans="1:58" ht="14.1" customHeight="1">
      <c r="A1545" s="1013" t="s">
        <v>7246</v>
      </c>
    </row>
    <row r="1546" spans="1:58" ht="14.1" customHeight="1">
      <c r="A1546" s="1221">
        <v>43232</v>
      </c>
      <c r="B1546" s="1221"/>
      <c r="C1546" s="1221"/>
      <c r="D1546" s="1222" t="s">
        <v>7247</v>
      </c>
      <c r="E1546" s="1222"/>
      <c r="F1546" s="1222"/>
      <c r="G1546" s="1220">
        <v>2209.9699999999998</v>
      </c>
      <c r="H1546" s="1220"/>
      <c r="I1546" s="1220"/>
      <c r="J1546" s="1220"/>
      <c r="K1546" s="1220"/>
      <c r="L1546" s="1220"/>
      <c r="M1546" s="1220"/>
      <c r="N1546" s="1220"/>
      <c r="O1546" s="1220">
        <v>2209.9699999999998</v>
      </c>
      <c r="P1546" s="1220"/>
      <c r="Q1546" s="1220"/>
      <c r="R1546" s="1220"/>
      <c r="S1546" s="1220"/>
      <c r="T1546" s="1220"/>
      <c r="U1546" s="1220">
        <v>2209.9699999999998</v>
      </c>
      <c r="V1546" s="1220"/>
      <c r="W1546" s="1220"/>
      <c r="X1546" s="1220"/>
      <c r="Y1546" s="1220"/>
      <c r="Z1546" s="1220"/>
      <c r="AA1546" s="1220"/>
      <c r="AB1546" s="1220"/>
      <c r="AC1546" s="1220"/>
      <c r="AD1546" s="1220"/>
      <c r="AE1546" s="1220"/>
      <c r="AF1546" s="1220"/>
      <c r="AG1546" s="1220"/>
      <c r="AH1546" s="1220"/>
      <c r="AI1546" s="1220"/>
      <c r="AJ1546" s="1111"/>
      <c r="AK1546" s="1111"/>
      <c r="AL1546" s="1111"/>
      <c r="AM1546" s="1111"/>
      <c r="AN1546" s="1111"/>
      <c r="AO1546" s="1111"/>
      <c r="AP1546" s="1111"/>
      <c r="AQ1546" s="1111"/>
      <c r="AR1546" s="1111"/>
      <c r="AS1546" s="1111"/>
      <c r="AT1546" s="1111"/>
      <c r="AU1546" s="1111"/>
      <c r="AV1546" s="1111"/>
      <c r="AW1546" s="1111"/>
      <c r="AX1546" s="1111"/>
      <c r="AY1546" s="1111"/>
      <c r="AZ1546" s="1111"/>
      <c r="BA1546" s="1111"/>
      <c r="BB1546" s="1111"/>
      <c r="BC1546" s="1111"/>
      <c r="BD1546" s="1220">
        <v>2209.9699999999998</v>
      </c>
      <c r="BE1546" s="1220"/>
      <c r="BF1546" s="1220"/>
    </row>
    <row r="1547" spans="1:58" ht="9.9499999999999993" customHeight="1">
      <c r="A1547" s="1221">
        <v>43232</v>
      </c>
      <c r="B1547" s="1221"/>
      <c r="C1547" s="1221"/>
      <c r="D1547" s="1222" t="s">
        <v>7248</v>
      </c>
      <c r="E1547" s="1222"/>
      <c r="F1547" s="1222"/>
      <c r="G1547" s="1220">
        <v>2209.9699999999998</v>
      </c>
      <c r="H1547" s="1220"/>
      <c r="I1547" s="1220"/>
      <c r="J1547" s="1220"/>
      <c r="K1547" s="1220"/>
      <c r="L1547" s="1220"/>
      <c r="M1547" s="1220"/>
      <c r="N1547" s="1220"/>
      <c r="O1547" s="1220">
        <v>2209.9699999999998</v>
      </c>
      <c r="P1547" s="1220"/>
      <c r="Q1547" s="1220"/>
      <c r="R1547" s="1220"/>
      <c r="S1547" s="1220"/>
      <c r="T1547" s="1220"/>
      <c r="U1547" s="1220">
        <v>4419.9399999999996</v>
      </c>
      <c r="V1547" s="1220"/>
      <c r="W1547" s="1220"/>
      <c r="X1547" s="1220"/>
      <c r="Y1547" s="1220"/>
      <c r="Z1547" s="1220"/>
      <c r="AA1547" s="1220"/>
      <c r="AB1547" s="1220"/>
      <c r="AC1547" s="1220"/>
      <c r="AD1547" s="1220"/>
      <c r="AE1547" s="1220"/>
      <c r="AF1547" s="1220"/>
      <c r="AG1547" s="1220"/>
      <c r="AH1547" s="1220"/>
      <c r="AI1547" s="1220"/>
      <c r="AJ1547" s="1111"/>
      <c r="AK1547" s="1111"/>
      <c r="AL1547" s="1111"/>
      <c r="AM1547" s="1111"/>
      <c r="AN1547" s="1111"/>
      <c r="AO1547" s="1111"/>
      <c r="AP1547" s="1111"/>
      <c r="AQ1547" s="1111"/>
      <c r="AR1547" s="1111"/>
      <c r="AS1547" s="1111"/>
      <c r="AT1547" s="1111"/>
      <c r="AU1547" s="1111"/>
      <c r="AV1547" s="1111"/>
      <c r="AW1547" s="1111"/>
      <c r="AX1547" s="1111"/>
      <c r="AY1547" s="1111"/>
      <c r="AZ1547" s="1111"/>
      <c r="BA1547" s="1111"/>
      <c r="BB1547" s="1111"/>
      <c r="BC1547" s="1111"/>
      <c r="BD1547" s="1220">
        <v>2209.9699999999998</v>
      </c>
      <c r="BE1547" s="1220"/>
      <c r="BF1547" s="1220"/>
    </row>
    <row r="1548" spans="1:58" ht="9.9499999999999993" customHeight="1">
      <c r="A1548" s="1221">
        <v>43368</v>
      </c>
      <c r="B1548" s="1221"/>
      <c r="C1548" s="1221"/>
      <c r="D1548" s="1222" t="s">
        <v>7249</v>
      </c>
      <c r="E1548" s="1222"/>
      <c r="F1548" s="1222"/>
      <c r="G1548" s="1220">
        <v>2954.67</v>
      </c>
      <c r="H1548" s="1220"/>
      <c r="I1548" s="1220"/>
      <c r="J1548" s="1220"/>
      <c r="K1548" s="1220"/>
      <c r="L1548" s="1220"/>
      <c r="M1548" s="1220"/>
      <c r="N1548" s="1220"/>
      <c r="O1548" s="1220">
        <v>2954.67</v>
      </c>
      <c r="P1548" s="1220"/>
      <c r="Q1548" s="1220"/>
      <c r="R1548" s="1220"/>
      <c r="S1548" s="1220"/>
      <c r="T1548" s="1220"/>
      <c r="U1548" s="1220">
        <v>7374.61</v>
      </c>
      <c r="V1548" s="1220"/>
      <c r="W1548" s="1220"/>
      <c r="X1548" s="1220"/>
      <c r="Y1548" s="1220"/>
      <c r="Z1548" s="1220"/>
      <c r="AA1548" s="1220"/>
      <c r="AB1548" s="1220"/>
      <c r="AC1548" s="1220"/>
      <c r="AD1548" s="1220"/>
      <c r="AE1548" s="1220"/>
      <c r="AF1548" s="1220"/>
      <c r="AG1548" s="1220"/>
      <c r="AH1548" s="1220"/>
      <c r="AI1548" s="1220"/>
      <c r="AJ1548" s="1111"/>
      <c r="AK1548" s="1111"/>
      <c r="AL1548" s="1111"/>
      <c r="AM1548" s="1111"/>
      <c r="AN1548" s="1111"/>
      <c r="AO1548" s="1111"/>
      <c r="AP1548" s="1111"/>
      <c r="AQ1548" s="1111"/>
      <c r="AR1548" s="1111"/>
      <c r="AS1548" s="1111"/>
      <c r="AT1548" s="1111"/>
      <c r="AU1548" s="1111"/>
      <c r="AV1548" s="1111"/>
      <c r="AW1548" s="1111"/>
      <c r="AX1548" s="1111"/>
      <c r="AY1548" s="1111"/>
      <c r="AZ1548" s="1111"/>
      <c r="BA1548" s="1111"/>
      <c r="BB1548" s="1111"/>
      <c r="BC1548" s="1111"/>
      <c r="BD1548" s="1220">
        <v>2954.67</v>
      </c>
      <c r="BE1548" s="1220"/>
      <c r="BF1548" s="1220"/>
    </row>
    <row r="1549" spans="1:58" ht="9.9499999999999993" customHeight="1">
      <c r="A1549" s="1221">
        <v>43850</v>
      </c>
      <c r="B1549" s="1221"/>
      <c r="C1549" s="1221"/>
      <c r="D1549" s="1222" t="s">
        <v>7250</v>
      </c>
      <c r="E1549" s="1222"/>
      <c r="F1549" s="1222"/>
      <c r="G1549" s="1220">
        <v>4108.16</v>
      </c>
      <c r="H1549" s="1220"/>
      <c r="I1549" s="1220"/>
      <c r="J1549" s="1220"/>
      <c r="K1549" s="1220"/>
      <c r="L1549" s="1220"/>
      <c r="M1549" s="1220"/>
      <c r="N1549" s="1220"/>
      <c r="O1549" s="1220">
        <v>4108.16</v>
      </c>
      <c r="P1549" s="1220"/>
      <c r="Q1549" s="1220"/>
      <c r="R1549" s="1220"/>
      <c r="S1549" s="1220"/>
      <c r="T1549" s="1220"/>
      <c r="U1549" s="1220">
        <v>11482.77</v>
      </c>
      <c r="V1549" s="1220"/>
      <c r="W1549" s="1220"/>
      <c r="X1549" s="1220"/>
      <c r="Y1549" s="1220"/>
      <c r="Z1549" s="1220"/>
      <c r="AA1549" s="1220"/>
      <c r="AB1549" s="1220"/>
      <c r="AC1549" s="1220"/>
      <c r="AD1549" s="1220"/>
      <c r="AE1549" s="1220"/>
      <c r="AF1549" s="1220"/>
      <c r="AG1549" s="1220"/>
      <c r="AH1549" s="1220"/>
      <c r="AI1549" s="1220"/>
      <c r="AJ1549" s="1111"/>
      <c r="AK1549" s="1111"/>
      <c r="AL1549" s="1111"/>
      <c r="AM1549" s="1111"/>
      <c r="AN1549" s="1111"/>
      <c r="AO1549" s="1111"/>
      <c r="AP1549" s="1111"/>
      <c r="AQ1549" s="1111"/>
      <c r="AR1549" s="1111"/>
      <c r="AS1549" s="1111"/>
      <c r="AT1549" s="1111"/>
      <c r="AU1549" s="1111"/>
      <c r="AV1549" s="1111"/>
      <c r="AW1549" s="1111"/>
      <c r="AX1549" s="1111"/>
      <c r="AY1549" s="1111"/>
      <c r="AZ1549" s="1111"/>
      <c r="BA1549" s="1111"/>
      <c r="BB1549" s="1111"/>
      <c r="BC1549" s="1111"/>
      <c r="BD1549" s="1220">
        <v>4108.16</v>
      </c>
      <c r="BE1549" s="1220"/>
      <c r="BF1549" s="1220"/>
    </row>
    <row r="1550" spans="1:58" ht="9.9499999999999993" customHeight="1">
      <c r="A1550" s="1221">
        <v>43944</v>
      </c>
      <c r="B1550" s="1221"/>
      <c r="C1550" s="1221"/>
      <c r="D1550" s="1222" t="s">
        <v>7251</v>
      </c>
      <c r="E1550" s="1222"/>
      <c r="F1550" s="1222"/>
      <c r="G1550" s="1220">
        <v>5310.73</v>
      </c>
      <c r="H1550" s="1220"/>
      <c r="I1550" s="1220"/>
      <c r="J1550" s="1220"/>
      <c r="K1550" s="1220"/>
      <c r="L1550" s="1220"/>
      <c r="M1550" s="1220"/>
      <c r="N1550" s="1220"/>
      <c r="O1550" s="1220">
        <v>5310.73</v>
      </c>
      <c r="P1550" s="1220"/>
      <c r="Q1550" s="1220"/>
      <c r="R1550" s="1220"/>
      <c r="S1550" s="1220"/>
      <c r="T1550" s="1220"/>
      <c r="U1550" s="1220">
        <v>16793.5</v>
      </c>
      <c r="V1550" s="1220"/>
      <c r="W1550" s="1220"/>
      <c r="X1550" s="1220"/>
      <c r="Y1550" s="1220"/>
      <c r="Z1550" s="1220"/>
      <c r="AA1550" s="1220"/>
      <c r="AB1550" s="1220"/>
      <c r="AC1550" s="1220"/>
      <c r="AD1550" s="1220"/>
      <c r="AE1550" s="1220"/>
      <c r="AF1550" s="1220"/>
      <c r="AG1550" s="1220"/>
      <c r="AH1550" s="1220"/>
      <c r="AI1550" s="1220"/>
      <c r="AJ1550" s="1111"/>
      <c r="AK1550" s="1111"/>
      <c r="AL1550" s="1111"/>
      <c r="AM1550" s="1111"/>
      <c r="AN1550" s="1111"/>
      <c r="AO1550" s="1111"/>
      <c r="AP1550" s="1111"/>
      <c r="AQ1550" s="1111"/>
      <c r="AR1550" s="1111"/>
      <c r="AS1550" s="1111"/>
      <c r="AT1550" s="1111"/>
      <c r="AU1550" s="1111"/>
      <c r="AV1550" s="1111"/>
      <c r="AW1550" s="1111"/>
      <c r="AX1550" s="1111"/>
      <c r="AY1550" s="1111"/>
      <c r="AZ1550" s="1111"/>
      <c r="BA1550" s="1111"/>
      <c r="BB1550" s="1111"/>
      <c r="BC1550" s="1111"/>
      <c r="BD1550" s="1220">
        <v>5310.73</v>
      </c>
      <c r="BE1550" s="1220"/>
      <c r="BF1550" s="1220"/>
    </row>
    <row r="1551" spans="1:58" ht="9.9499999999999993" customHeight="1">
      <c r="A1551" s="1221">
        <v>43962</v>
      </c>
      <c r="B1551" s="1221"/>
      <c r="C1551" s="1221"/>
      <c r="D1551" s="1222" t="s">
        <v>7252</v>
      </c>
      <c r="E1551" s="1222"/>
      <c r="F1551" s="1222"/>
      <c r="G1551" s="1220">
        <v>5952.41</v>
      </c>
      <c r="H1551" s="1220"/>
      <c r="I1551" s="1220"/>
      <c r="J1551" s="1220"/>
      <c r="K1551" s="1220"/>
      <c r="L1551" s="1220"/>
      <c r="M1551" s="1220"/>
      <c r="N1551" s="1220"/>
      <c r="O1551" s="1220">
        <v>5952.41</v>
      </c>
      <c r="P1551" s="1220"/>
      <c r="Q1551" s="1220"/>
      <c r="R1551" s="1220"/>
      <c r="S1551" s="1220"/>
      <c r="T1551" s="1220"/>
      <c r="U1551" s="1220">
        <v>22745.91</v>
      </c>
      <c r="V1551" s="1220"/>
      <c r="W1551" s="1220"/>
      <c r="X1551" s="1220"/>
      <c r="Y1551" s="1220"/>
      <c r="Z1551" s="1220"/>
      <c r="AA1551" s="1220"/>
      <c r="AB1551" s="1220"/>
      <c r="AC1551" s="1220"/>
      <c r="AD1551" s="1220"/>
      <c r="AE1551" s="1220"/>
      <c r="AF1551" s="1220"/>
      <c r="AG1551" s="1220"/>
      <c r="AH1551" s="1220"/>
      <c r="AI1551" s="1220"/>
      <c r="AJ1551" s="1111"/>
      <c r="AK1551" s="1111"/>
      <c r="AL1551" s="1111"/>
      <c r="AM1551" s="1111"/>
      <c r="AN1551" s="1111"/>
      <c r="AO1551" s="1111"/>
      <c r="AP1551" s="1111"/>
      <c r="AQ1551" s="1111"/>
      <c r="AR1551" s="1111"/>
      <c r="AS1551" s="1111"/>
      <c r="AT1551" s="1111"/>
      <c r="AU1551" s="1111"/>
      <c r="AV1551" s="1111"/>
      <c r="AW1551" s="1111"/>
      <c r="AX1551" s="1111"/>
      <c r="AY1551" s="1111"/>
      <c r="AZ1551" s="1111"/>
      <c r="BA1551" s="1111"/>
      <c r="BB1551" s="1111"/>
      <c r="BC1551" s="1111"/>
      <c r="BD1551" s="1220">
        <v>5952.41</v>
      </c>
      <c r="BE1551" s="1220"/>
      <c r="BF1551" s="1220"/>
    </row>
    <row r="1552" spans="1:58" ht="9.9499999999999993" customHeight="1">
      <c r="A1552" s="1221">
        <v>43983</v>
      </c>
      <c r="B1552" s="1221"/>
      <c r="C1552" s="1221"/>
      <c r="D1552" s="1222" t="s">
        <v>7253</v>
      </c>
      <c r="E1552" s="1222"/>
      <c r="F1552" s="1222"/>
      <c r="G1552" s="1220">
        <v>5348.47</v>
      </c>
      <c r="H1552" s="1220"/>
      <c r="I1552" s="1220"/>
      <c r="J1552" s="1220"/>
      <c r="K1552" s="1220"/>
      <c r="L1552" s="1220"/>
      <c r="M1552" s="1220"/>
      <c r="N1552" s="1220"/>
      <c r="O1552" s="1220">
        <v>5348.47</v>
      </c>
      <c r="P1552" s="1220"/>
      <c r="Q1552" s="1220"/>
      <c r="R1552" s="1220"/>
      <c r="S1552" s="1220"/>
      <c r="T1552" s="1220"/>
      <c r="U1552" s="1220">
        <v>28094.38</v>
      </c>
      <c r="V1552" s="1220"/>
      <c r="W1552" s="1220"/>
      <c r="X1552" s="1220"/>
      <c r="Y1552" s="1220"/>
      <c r="Z1552" s="1220"/>
      <c r="AA1552" s="1220"/>
      <c r="AB1552" s="1220"/>
      <c r="AC1552" s="1220"/>
      <c r="AD1552" s="1220"/>
      <c r="AE1552" s="1220"/>
      <c r="AF1552" s="1220"/>
      <c r="AG1552" s="1220"/>
      <c r="AH1552" s="1220"/>
      <c r="AI1552" s="1220"/>
      <c r="AJ1552" s="1111"/>
      <c r="AK1552" s="1111"/>
      <c r="AL1552" s="1111"/>
      <c r="AM1552" s="1111"/>
      <c r="AN1552" s="1111"/>
      <c r="AO1552" s="1111"/>
      <c r="AP1552" s="1111"/>
      <c r="AQ1552" s="1111"/>
      <c r="AR1552" s="1111"/>
      <c r="AS1552" s="1111"/>
      <c r="AT1552" s="1111"/>
      <c r="AU1552" s="1111"/>
      <c r="AV1552" s="1111"/>
      <c r="AW1552" s="1111"/>
      <c r="AX1552" s="1111"/>
      <c r="AY1552" s="1111"/>
      <c r="AZ1552" s="1111"/>
      <c r="BA1552" s="1111"/>
      <c r="BB1552" s="1111"/>
      <c r="BC1552" s="1111"/>
      <c r="BD1552" s="1220">
        <v>5348.47</v>
      </c>
      <c r="BE1552" s="1220"/>
      <c r="BF1552" s="1220"/>
    </row>
    <row r="1553" spans="1:58" ht="14.1" customHeight="1">
      <c r="A1553" s="1221">
        <v>44014</v>
      </c>
      <c r="B1553" s="1221"/>
      <c r="C1553" s="1221"/>
      <c r="D1553" s="1222" t="s">
        <v>7254</v>
      </c>
      <c r="E1553" s="1222"/>
      <c r="F1553" s="1222"/>
      <c r="G1553" s="1220">
        <v>5235.2299999999996</v>
      </c>
      <c r="H1553" s="1220"/>
      <c r="I1553" s="1220"/>
      <c r="J1553" s="1220"/>
      <c r="K1553" s="1220"/>
      <c r="L1553" s="1220"/>
      <c r="M1553" s="1220"/>
      <c r="N1553" s="1220"/>
      <c r="O1553" s="1220">
        <v>5235.2299999999996</v>
      </c>
      <c r="P1553" s="1220"/>
      <c r="Q1553" s="1220"/>
      <c r="R1553" s="1220"/>
      <c r="S1553" s="1220"/>
      <c r="T1553" s="1220"/>
      <c r="U1553" s="1220">
        <v>33329.61</v>
      </c>
      <c r="V1553" s="1220"/>
      <c r="W1553" s="1220"/>
      <c r="X1553" s="1220"/>
      <c r="Y1553" s="1220"/>
      <c r="Z1553" s="1220"/>
      <c r="AA1553" s="1220"/>
      <c r="AB1553" s="1220"/>
      <c r="AC1553" s="1220"/>
      <c r="AD1553" s="1220"/>
      <c r="AE1553" s="1220"/>
      <c r="AF1553" s="1220"/>
      <c r="AG1553" s="1220"/>
      <c r="AH1553" s="1220"/>
      <c r="AI1553" s="1220"/>
      <c r="AJ1553" s="1220">
        <v>5235.2299999999996</v>
      </c>
      <c r="AK1553" s="1220"/>
      <c r="AL1553" s="1220"/>
      <c r="AM1553" s="1220"/>
      <c r="AN1553" s="1220"/>
      <c r="AO1553" s="1220"/>
      <c r="AP1553" s="1220"/>
      <c r="AQ1553" s="1220"/>
      <c r="AR1553" s="1220"/>
      <c r="AS1553" s="1220"/>
      <c r="AT1553" s="1220"/>
      <c r="AU1553" s="1220"/>
      <c r="AV1553" s="1220"/>
      <c r="AW1553" s="1220"/>
      <c r="AX1553" s="1220"/>
      <c r="AY1553" s="1220"/>
      <c r="AZ1553" s="1220"/>
      <c r="BA1553" s="1220"/>
      <c r="BB1553" s="1220"/>
      <c r="BC1553" s="1220"/>
      <c r="BD1553" s="1111"/>
      <c r="BE1553" s="1111"/>
      <c r="BF1553" s="1111"/>
    </row>
    <row r="1554" spans="1:58" ht="14.1" customHeight="1">
      <c r="A1554" s="1013" t="s">
        <v>7255</v>
      </c>
    </row>
    <row r="1555" spans="1:58" ht="14.1" customHeight="1">
      <c r="A1555" s="1013" t="s">
        <v>7256</v>
      </c>
    </row>
    <row r="1556" spans="1:58" ht="11.1" customHeight="1">
      <c r="A1556" s="1014" t="s">
        <v>7257</v>
      </c>
    </row>
    <row r="1557" spans="1:58" ht="12.95" customHeight="1">
      <c r="A1557" s="1111"/>
      <c r="B1557" s="1111"/>
      <c r="C1557" s="1111"/>
      <c r="D1557" s="1111"/>
      <c r="E1557" s="1111"/>
      <c r="F1557" s="1111"/>
      <c r="G1557" s="1111"/>
      <c r="H1557" s="1111"/>
      <c r="I1557" s="1111"/>
      <c r="J1557" s="1111"/>
      <c r="K1557" s="1111"/>
      <c r="L1557" s="1111"/>
      <c r="M1557" s="1111"/>
      <c r="N1557" s="1111"/>
      <c r="O1557" s="1111"/>
      <c r="P1557" s="1111"/>
      <c r="Q1557" s="1111"/>
      <c r="R1557" s="1111"/>
      <c r="S1557" s="1111"/>
      <c r="T1557" s="1111"/>
      <c r="U1557" s="1111"/>
      <c r="V1557" s="1111"/>
      <c r="W1557" s="1111"/>
      <c r="X1557" s="1111"/>
      <c r="Y1557" s="1111"/>
    </row>
    <row r="1558" spans="1:58" ht="14.1" customHeight="1">
      <c r="A1558" s="1013" t="s">
        <v>7258</v>
      </c>
    </row>
    <row r="1559" spans="1:58" ht="14.1" customHeight="1">
      <c r="A1559" s="1013" t="s">
        <v>7259</v>
      </c>
    </row>
    <row r="1560" spans="1:58" ht="14.1" customHeight="1">
      <c r="A1560" s="1221">
        <v>43232</v>
      </c>
      <c r="B1560" s="1221"/>
      <c r="C1560" s="1221"/>
      <c r="D1560" s="1222" t="s">
        <v>7260</v>
      </c>
      <c r="E1560" s="1222"/>
      <c r="F1560" s="1222"/>
      <c r="G1560" s="1223">
        <v>959.38</v>
      </c>
      <c r="H1560" s="1223"/>
      <c r="I1560" s="1223"/>
      <c r="J1560" s="1223"/>
      <c r="K1560" s="1223"/>
      <c r="L1560" s="1223"/>
      <c r="M1560" s="1223"/>
      <c r="N1560" s="1223"/>
      <c r="O1560" s="1223">
        <v>16.38</v>
      </c>
      <c r="P1560" s="1223"/>
      <c r="Q1560" s="1223"/>
      <c r="R1560" s="1223"/>
      <c r="S1560" s="1223"/>
      <c r="T1560" s="1223"/>
      <c r="U1560" s="1223"/>
      <c r="V1560" s="1223">
        <v>16.38</v>
      </c>
      <c r="W1560" s="1223"/>
      <c r="X1560" s="1223"/>
      <c r="Y1560" s="1223"/>
      <c r="Z1560" s="1223"/>
      <c r="AA1560" s="1223"/>
      <c r="AB1560" s="1223"/>
      <c r="AC1560" s="1223"/>
      <c r="AD1560" s="1223"/>
      <c r="AE1560" s="1223"/>
      <c r="AF1560" s="1223"/>
      <c r="AG1560" s="1223"/>
      <c r="AH1560" s="1223"/>
      <c r="AI1560" s="1223"/>
      <c r="AJ1560" s="1223"/>
      <c r="AK1560" s="1223"/>
      <c r="AL1560" s="1223"/>
      <c r="AM1560" s="1225">
        <v>16.38</v>
      </c>
      <c r="AN1560" s="1225"/>
      <c r="AO1560" s="1225"/>
      <c r="AP1560" s="1225"/>
      <c r="AQ1560" s="1225"/>
      <c r="AR1560" s="1225"/>
      <c r="AS1560" s="1225"/>
      <c r="AT1560" s="1225"/>
      <c r="AU1560" s="1225"/>
      <c r="AV1560" s="1225"/>
      <c r="AW1560" s="1225"/>
      <c r="AX1560" s="1225"/>
      <c r="AY1560" s="1225"/>
      <c r="AZ1560" s="1225"/>
      <c r="BA1560" s="1225"/>
      <c r="BB1560" s="1225"/>
      <c r="BC1560" s="1225"/>
      <c r="BD1560" s="1225"/>
      <c r="BE1560" s="1225"/>
      <c r="BF1560" s="1225"/>
    </row>
    <row r="1561" spans="1:58" ht="9.9499999999999993" customHeight="1">
      <c r="A1561" s="1221">
        <v>43232</v>
      </c>
      <c r="B1561" s="1221"/>
      <c r="C1561" s="1221"/>
      <c r="D1561" s="1222" t="s">
        <v>7261</v>
      </c>
      <c r="E1561" s="1222"/>
      <c r="F1561" s="1222"/>
      <c r="G1561" s="1223">
        <v>380.7</v>
      </c>
      <c r="H1561" s="1223"/>
      <c r="I1561" s="1223"/>
      <c r="J1561" s="1223"/>
      <c r="K1561" s="1223"/>
      <c r="L1561" s="1223"/>
      <c r="M1561" s="1223"/>
      <c r="N1561" s="1223"/>
      <c r="O1561" s="1223">
        <v>380.7</v>
      </c>
      <c r="P1561" s="1223"/>
      <c r="Q1561" s="1223"/>
      <c r="R1561" s="1223"/>
      <c r="S1561" s="1223"/>
      <c r="T1561" s="1223"/>
      <c r="U1561" s="1223"/>
      <c r="V1561" s="1223">
        <v>397.08</v>
      </c>
      <c r="W1561" s="1223"/>
      <c r="X1561" s="1223"/>
      <c r="Y1561" s="1223"/>
      <c r="Z1561" s="1223"/>
      <c r="AA1561" s="1223"/>
      <c r="AB1561" s="1223"/>
      <c r="AC1561" s="1223"/>
      <c r="AD1561" s="1223"/>
      <c r="AE1561" s="1223"/>
      <c r="AF1561" s="1223"/>
      <c r="AG1561" s="1223"/>
      <c r="AH1561" s="1223"/>
      <c r="AI1561" s="1223"/>
      <c r="AJ1561" s="1223"/>
      <c r="AK1561" s="1223"/>
      <c r="AL1561" s="1223"/>
      <c r="AM1561" s="1225">
        <v>380.7</v>
      </c>
      <c r="AN1561" s="1225"/>
      <c r="AO1561" s="1225"/>
      <c r="AP1561" s="1225"/>
      <c r="AQ1561" s="1225"/>
      <c r="AR1561" s="1225"/>
      <c r="AS1561" s="1225"/>
      <c r="AT1561" s="1225"/>
      <c r="AU1561" s="1225"/>
      <c r="AV1561" s="1225"/>
      <c r="AW1561" s="1225"/>
      <c r="AX1561" s="1225"/>
      <c r="AY1561" s="1225"/>
      <c r="AZ1561" s="1225"/>
      <c r="BA1561" s="1225"/>
      <c r="BB1561" s="1225"/>
      <c r="BC1561" s="1225"/>
      <c r="BD1561" s="1225"/>
      <c r="BE1561" s="1225"/>
      <c r="BF1561" s="1225"/>
    </row>
    <row r="1562" spans="1:58" ht="9.9499999999999993" customHeight="1">
      <c r="A1562" s="1221">
        <v>43232</v>
      </c>
      <c r="B1562" s="1221"/>
      <c r="C1562" s="1221"/>
      <c r="D1562" s="1222" t="s">
        <v>7262</v>
      </c>
      <c r="E1562" s="1222"/>
      <c r="F1562" s="1222"/>
      <c r="G1562" s="1223">
        <v>407.06</v>
      </c>
      <c r="H1562" s="1223"/>
      <c r="I1562" s="1223"/>
      <c r="J1562" s="1223"/>
      <c r="K1562" s="1223"/>
      <c r="L1562" s="1223"/>
      <c r="M1562" s="1223"/>
      <c r="N1562" s="1223"/>
      <c r="O1562" s="1223">
        <v>407.06</v>
      </c>
      <c r="P1562" s="1223"/>
      <c r="Q1562" s="1223"/>
      <c r="R1562" s="1223"/>
      <c r="S1562" s="1223"/>
      <c r="T1562" s="1223"/>
      <c r="U1562" s="1223"/>
      <c r="V1562" s="1223">
        <v>804.14</v>
      </c>
      <c r="W1562" s="1223"/>
      <c r="X1562" s="1223"/>
      <c r="Y1562" s="1223"/>
      <c r="Z1562" s="1223"/>
      <c r="AA1562" s="1223"/>
      <c r="AB1562" s="1223"/>
      <c r="AC1562" s="1223"/>
      <c r="AD1562" s="1223"/>
      <c r="AE1562" s="1223"/>
      <c r="AF1562" s="1223"/>
      <c r="AG1562" s="1223"/>
      <c r="AH1562" s="1223"/>
      <c r="AI1562" s="1223"/>
      <c r="AJ1562" s="1223"/>
      <c r="AK1562" s="1223"/>
      <c r="AL1562" s="1223"/>
      <c r="AM1562" s="1225">
        <v>407.06</v>
      </c>
      <c r="AN1562" s="1225"/>
      <c r="AO1562" s="1225"/>
      <c r="AP1562" s="1225"/>
      <c r="AQ1562" s="1225"/>
      <c r="AR1562" s="1225"/>
      <c r="AS1562" s="1225"/>
      <c r="AT1562" s="1225"/>
      <c r="AU1562" s="1225"/>
      <c r="AV1562" s="1225"/>
      <c r="AW1562" s="1225"/>
      <c r="AX1562" s="1225"/>
      <c r="AY1562" s="1225"/>
      <c r="AZ1562" s="1225"/>
      <c r="BA1562" s="1225"/>
      <c r="BB1562" s="1225"/>
      <c r="BC1562" s="1225"/>
      <c r="BD1562" s="1225"/>
      <c r="BE1562" s="1225"/>
      <c r="BF1562" s="1225"/>
    </row>
    <row r="1563" spans="1:58" ht="9.9499999999999993" customHeight="1">
      <c r="A1563" s="1221">
        <v>43232</v>
      </c>
      <c r="B1563" s="1221"/>
      <c r="C1563" s="1221"/>
      <c r="D1563" s="1222" t="s">
        <v>7263</v>
      </c>
      <c r="E1563" s="1222"/>
      <c r="F1563" s="1222"/>
      <c r="G1563" s="1223">
        <v>336.24</v>
      </c>
      <c r="H1563" s="1223"/>
      <c r="I1563" s="1223"/>
      <c r="J1563" s="1223"/>
      <c r="K1563" s="1223"/>
      <c r="L1563" s="1223"/>
      <c r="M1563" s="1223"/>
      <c r="N1563" s="1223"/>
      <c r="O1563" s="1223">
        <v>336.24</v>
      </c>
      <c r="P1563" s="1223"/>
      <c r="Q1563" s="1223"/>
      <c r="R1563" s="1223"/>
      <c r="S1563" s="1223"/>
      <c r="T1563" s="1223"/>
      <c r="U1563" s="1223"/>
      <c r="V1563" s="1220">
        <v>1140.3800000000001</v>
      </c>
      <c r="W1563" s="1220"/>
      <c r="X1563" s="1220"/>
      <c r="Y1563" s="1220"/>
      <c r="Z1563" s="1220"/>
      <c r="AA1563" s="1220"/>
      <c r="AB1563" s="1220"/>
      <c r="AC1563" s="1220"/>
      <c r="AD1563" s="1220"/>
      <c r="AE1563" s="1220"/>
      <c r="AF1563" s="1220"/>
      <c r="AG1563" s="1220"/>
      <c r="AH1563" s="1220"/>
      <c r="AI1563" s="1220"/>
      <c r="AJ1563" s="1220"/>
      <c r="AK1563" s="1220"/>
      <c r="AL1563" s="1220"/>
      <c r="AM1563" s="1225">
        <v>336.24</v>
      </c>
      <c r="AN1563" s="1225"/>
      <c r="AO1563" s="1225"/>
      <c r="AP1563" s="1225"/>
      <c r="AQ1563" s="1225"/>
      <c r="AR1563" s="1225"/>
      <c r="AS1563" s="1225"/>
      <c r="AT1563" s="1225"/>
      <c r="AU1563" s="1225"/>
      <c r="AV1563" s="1225"/>
      <c r="AW1563" s="1225"/>
      <c r="AX1563" s="1225"/>
      <c r="AY1563" s="1225"/>
      <c r="AZ1563" s="1225"/>
      <c r="BA1563" s="1225"/>
      <c r="BB1563" s="1225"/>
      <c r="BC1563" s="1225"/>
      <c r="BD1563" s="1225"/>
      <c r="BE1563" s="1225"/>
      <c r="BF1563" s="1225"/>
    </row>
    <row r="1564" spans="1:58" ht="9.9499999999999993" customHeight="1">
      <c r="A1564" s="1221">
        <v>43232</v>
      </c>
      <c r="B1564" s="1221"/>
      <c r="C1564" s="1221"/>
      <c r="D1564" s="1222" t="s">
        <v>7264</v>
      </c>
      <c r="E1564" s="1222"/>
      <c r="F1564" s="1222"/>
      <c r="G1564" s="1223">
        <v>354.97</v>
      </c>
      <c r="H1564" s="1223"/>
      <c r="I1564" s="1223"/>
      <c r="J1564" s="1223"/>
      <c r="K1564" s="1223"/>
      <c r="L1564" s="1223"/>
      <c r="M1564" s="1223"/>
      <c r="N1564" s="1223"/>
      <c r="O1564" s="1223">
        <v>354.97</v>
      </c>
      <c r="P1564" s="1223"/>
      <c r="Q1564" s="1223"/>
      <c r="R1564" s="1223"/>
      <c r="S1564" s="1223"/>
      <c r="T1564" s="1223"/>
      <c r="U1564" s="1223"/>
      <c r="V1564" s="1220">
        <v>1495.35</v>
      </c>
      <c r="W1564" s="1220"/>
      <c r="X1564" s="1220"/>
      <c r="Y1564" s="1220"/>
      <c r="Z1564" s="1220"/>
      <c r="AA1564" s="1220"/>
      <c r="AB1564" s="1220"/>
      <c r="AC1564" s="1220"/>
      <c r="AD1564" s="1220"/>
      <c r="AE1564" s="1220"/>
      <c r="AF1564" s="1220"/>
      <c r="AG1564" s="1220"/>
      <c r="AH1564" s="1220"/>
      <c r="AI1564" s="1220"/>
      <c r="AJ1564" s="1220"/>
      <c r="AK1564" s="1220"/>
      <c r="AL1564" s="1220"/>
      <c r="AM1564" s="1225">
        <v>354.97</v>
      </c>
      <c r="AN1564" s="1225"/>
      <c r="AO1564" s="1225"/>
      <c r="AP1564" s="1225"/>
      <c r="AQ1564" s="1225"/>
      <c r="AR1564" s="1225"/>
      <c r="AS1564" s="1225"/>
      <c r="AT1564" s="1225"/>
      <c r="AU1564" s="1225"/>
      <c r="AV1564" s="1225"/>
      <c r="AW1564" s="1225"/>
      <c r="AX1564" s="1225"/>
      <c r="AY1564" s="1225"/>
      <c r="AZ1564" s="1225"/>
      <c r="BA1564" s="1225"/>
      <c r="BB1564" s="1225"/>
      <c r="BC1564" s="1225"/>
      <c r="BD1564" s="1225"/>
      <c r="BE1564" s="1225"/>
      <c r="BF1564" s="1225"/>
    </row>
    <row r="1565" spans="1:58" ht="9.9499999999999993" customHeight="1">
      <c r="A1565" s="1221">
        <v>43232</v>
      </c>
      <c r="B1565" s="1221"/>
      <c r="C1565" s="1221"/>
      <c r="D1565" s="1222" t="s">
        <v>7265</v>
      </c>
      <c r="E1565" s="1222"/>
      <c r="F1565" s="1222"/>
      <c r="G1565" s="1223">
        <v>308.92</v>
      </c>
      <c r="H1565" s="1223"/>
      <c r="I1565" s="1223"/>
      <c r="J1565" s="1223"/>
      <c r="K1565" s="1223"/>
      <c r="L1565" s="1223"/>
      <c r="M1565" s="1223"/>
      <c r="N1565" s="1223"/>
      <c r="O1565" s="1223">
        <v>308.92</v>
      </c>
      <c r="P1565" s="1223"/>
      <c r="Q1565" s="1223"/>
      <c r="R1565" s="1223"/>
      <c r="S1565" s="1223"/>
      <c r="T1565" s="1223"/>
      <c r="U1565" s="1223"/>
      <c r="V1565" s="1220">
        <v>1804.27</v>
      </c>
      <c r="W1565" s="1220"/>
      <c r="X1565" s="1220"/>
      <c r="Y1565" s="1220"/>
      <c r="Z1565" s="1220"/>
      <c r="AA1565" s="1220"/>
      <c r="AB1565" s="1220"/>
      <c r="AC1565" s="1220"/>
      <c r="AD1565" s="1220"/>
      <c r="AE1565" s="1220"/>
      <c r="AF1565" s="1220"/>
      <c r="AG1565" s="1220"/>
      <c r="AH1565" s="1220"/>
      <c r="AI1565" s="1220"/>
      <c r="AJ1565" s="1220"/>
      <c r="AK1565" s="1220"/>
      <c r="AL1565" s="1220"/>
      <c r="AM1565" s="1225">
        <v>308.92</v>
      </c>
      <c r="AN1565" s="1225"/>
      <c r="AO1565" s="1225"/>
      <c r="AP1565" s="1225"/>
      <c r="AQ1565" s="1225"/>
      <c r="AR1565" s="1225"/>
      <c r="AS1565" s="1225"/>
      <c r="AT1565" s="1225"/>
      <c r="AU1565" s="1225"/>
      <c r="AV1565" s="1225"/>
      <c r="AW1565" s="1225"/>
      <c r="AX1565" s="1225"/>
      <c r="AY1565" s="1225"/>
      <c r="AZ1565" s="1225"/>
      <c r="BA1565" s="1225"/>
      <c r="BB1565" s="1225"/>
      <c r="BC1565" s="1225"/>
      <c r="BD1565" s="1225"/>
      <c r="BE1565" s="1225"/>
      <c r="BF1565" s="1225"/>
    </row>
    <row r="1566" spans="1:58" ht="14.1" customHeight="1">
      <c r="A1566" s="1221">
        <v>43232</v>
      </c>
      <c r="B1566" s="1221"/>
      <c r="C1566" s="1221"/>
      <c r="D1566" s="1222" t="s">
        <v>7266</v>
      </c>
      <c r="E1566" s="1222"/>
      <c r="F1566" s="1222"/>
      <c r="G1566" s="1223">
        <v>515.55999999999995</v>
      </c>
      <c r="H1566" s="1223"/>
      <c r="I1566" s="1223"/>
      <c r="J1566" s="1223"/>
      <c r="K1566" s="1223"/>
      <c r="L1566" s="1223"/>
      <c r="M1566" s="1223"/>
      <c r="N1566" s="1223"/>
      <c r="O1566" s="1223">
        <v>515.55999999999995</v>
      </c>
      <c r="P1566" s="1223"/>
      <c r="Q1566" s="1223"/>
      <c r="R1566" s="1223"/>
      <c r="S1566" s="1223"/>
      <c r="T1566" s="1223"/>
      <c r="U1566" s="1223"/>
      <c r="V1566" s="1220">
        <v>2319.83</v>
      </c>
      <c r="W1566" s="1220"/>
      <c r="X1566" s="1220"/>
      <c r="Y1566" s="1220"/>
      <c r="Z1566" s="1220"/>
      <c r="AA1566" s="1220"/>
      <c r="AB1566" s="1220"/>
      <c r="AC1566" s="1220"/>
      <c r="AD1566" s="1220"/>
      <c r="AE1566" s="1220"/>
      <c r="AF1566" s="1220"/>
      <c r="AG1566" s="1220"/>
      <c r="AH1566" s="1220"/>
      <c r="AI1566" s="1220"/>
      <c r="AJ1566" s="1220"/>
      <c r="AK1566" s="1220"/>
      <c r="AL1566" s="1220"/>
      <c r="AM1566" s="1225">
        <v>515.55999999999995</v>
      </c>
      <c r="AN1566" s="1225"/>
      <c r="AO1566" s="1225"/>
      <c r="AP1566" s="1225"/>
      <c r="AQ1566" s="1225"/>
      <c r="AR1566" s="1225"/>
      <c r="AS1566" s="1225"/>
      <c r="AT1566" s="1225"/>
      <c r="AU1566" s="1225"/>
      <c r="AV1566" s="1225"/>
      <c r="AW1566" s="1225"/>
      <c r="AX1566" s="1225"/>
      <c r="AY1566" s="1225"/>
      <c r="AZ1566" s="1225"/>
      <c r="BA1566" s="1225"/>
      <c r="BB1566" s="1225"/>
      <c r="BC1566" s="1225"/>
      <c r="BD1566" s="1225"/>
      <c r="BE1566" s="1225"/>
      <c r="BF1566" s="1225"/>
    </row>
    <row r="1567" spans="1:58" ht="14.1" customHeight="1">
      <c r="A1567" s="1013" t="s">
        <v>7267</v>
      </c>
    </row>
    <row r="1568" spans="1:58" ht="14.1" customHeight="1">
      <c r="A1568" s="1013" t="s">
        <v>7268</v>
      </c>
    </row>
    <row r="1569" spans="1:58" ht="14.1" customHeight="1">
      <c r="A1569" s="1221">
        <v>43971</v>
      </c>
      <c r="B1569" s="1221"/>
      <c r="C1569" s="1221"/>
      <c r="D1569" s="1222" t="s">
        <v>7269</v>
      </c>
      <c r="E1569" s="1222"/>
      <c r="F1569" s="1222"/>
      <c r="G1569" s="1220">
        <v>1407.4</v>
      </c>
      <c r="H1569" s="1220"/>
      <c r="I1569" s="1220"/>
      <c r="J1569" s="1220"/>
      <c r="K1569" s="1220"/>
      <c r="L1569" s="1220"/>
      <c r="M1569" s="1220"/>
      <c r="N1569" s="1220"/>
      <c r="O1569" s="1220">
        <v>1407.4</v>
      </c>
      <c r="P1569" s="1220"/>
      <c r="Q1569" s="1220"/>
      <c r="R1569" s="1220"/>
      <c r="S1569" s="1220"/>
      <c r="T1569" s="1220"/>
      <c r="U1569" s="1220"/>
      <c r="V1569" s="1220">
        <v>1407.4</v>
      </c>
      <c r="W1569" s="1220"/>
      <c r="X1569" s="1220"/>
      <c r="Y1569" s="1220"/>
      <c r="Z1569" s="1220"/>
      <c r="AA1569" s="1220"/>
      <c r="AB1569" s="1220"/>
      <c r="AC1569" s="1220"/>
      <c r="AD1569" s="1111"/>
      <c r="AE1569" s="1111"/>
      <c r="AF1569" s="1111"/>
      <c r="AG1569" s="1111"/>
      <c r="AH1569" s="1111"/>
      <c r="AI1569" s="1111"/>
      <c r="AJ1569" s="1111"/>
      <c r="AK1569" s="1111"/>
      <c r="AL1569" s="1111"/>
      <c r="AM1569" s="1111"/>
      <c r="AN1569" s="1111"/>
      <c r="AO1569" s="1111"/>
      <c r="AP1569" s="1111"/>
      <c r="AQ1569" s="1111"/>
      <c r="AR1569" s="1111"/>
      <c r="AS1569" s="1111"/>
      <c r="AT1569" s="1111"/>
      <c r="AU1569" s="1111"/>
      <c r="AV1569" s="1111"/>
      <c r="AW1569" s="1224">
        <v>1407.4</v>
      </c>
      <c r="AX1569" s="1224"/>
      <c r="AY1569" s="1224"/>
      <c r="AZ1569" s="1224"/>
      <c r="BA1569" s="1224"/>
      <c r="BB1569" s="1224"/>
      <c r="BC1569" s="1224"/>
      <c r="BD1569" s="1224"/>
      <c r="BE1569" s="1224"/>
      <c r="BF1569" s="1224"/>
    </row>
    <row r="1570" spans="1:58" ht="9.9499999999999993" customHeight="1">
      <c r="A1570" s="1221">
        <v>43983</v>
      </c>
      <c r="B1570" s="1221"/>
      <c r="C1570" s="1221"/>
      <c r="D1570" s="1222" t="s">
        <v>7270</v>
      </c>
      <c r="E1570" s="1222"/>
      <c r="F1570" s="1222"/>
      <c r="G1570" s="1220">
        <v>1831.3</v>
      </c>
      <c r="H1570" s="1220"/>
      <c r="I1570" s="1220"/>
      <c r="J1570" s="1220"/>
      <c r="K1570" s="1220"/>
      <c r="L1570" s="1220"/>
      <c r="M1570" s="1220"/>
      <c r="N1570" s="1220"/>
      <c r="O1570" s="1220">
        <v>1831.3</v>
      </c>
      <c r="P1570" s="1220"/>
      <c r="Q1570" s="1220"/>
      <c r="R1570" s="1220"/>
      <c r="S1570" s="1220"/>
      <c r="T1570" s="1220"/>
      <c r="U1570" s="1220"/>
      <c r="V1570" s="1220">
        <v>3238.7</v>
      </c>
      <c r="W1570" s="1220"/>
      <c r="X1570" s="1220"/>
      <c r="Y1570" s="1220"/>
      <c r="Z1570" s="1220"/>
      <c r="AA1570" s="1220"/>
      <c r="AB1570" s="1220"/>
      <c r="AC1570" s="1220"/>
      <c r="AD1570" s="1111"/>
      <c r="AE1570" s="1111"/>
      <c r="AF1570" s="1111"/>
      <c r="AG1570" s="1111"/>
      <c r="AH1570" s="1111"/>
      <c r="AI1570" s="1111"/>
      <c r="AJ1570" s="1111"/>
      <c r="AK1570" s="1111"/>
      <c r="AL1570" s="1111"/>
      <c r="AM1570" s="1111"/>
      <c r="AN1570" s="1111"/>
      <c r="AO1570" s="1111"/>
      <c r="AP1570" s="1111"/>
      <c r="AQ1570" s="1111"/>
      <c r="AR1570" s="1111"/>
      <c r="AS1570" s="1111"/>
      <c r="AT1570" s="1111"/>
      <c r="AU1570" s="1111"/>
      <c r="AV1570" s="1111"/>
      <c r="AW1570" s="1224">
        <v>1831.3</v>
      </c>
      <c r="AX1570" s="1224"/>
      <c r="AY1570" s="1224"/>
      <c r="AZ1570" s="1224"/>
      <c r="BA1570" s="1224"/>
      <c r="BB1570" s="1224"/>
      <c r="BC1570" s="1224"/>
      <c r="BD1570" s="1224"/>
      <c r="BE1570" s="1224"/>
      <c r="BF1570" s="1224"/>
    </row>
    <row r="1571" spans="1:58" ht="14.1" customHeight="1">
      <c r="A1571" s="1221">
        <v>44041</v>
      </c>
      <c r="B1571" s="1221"/>
      <c r="C1571" s="1221"/>
      <c r="D1571" s="1222" t="s">
        <v>7271</v>
      </c>
      <c r="E1571" s="1222"/>
      <c r="F1571" s="1222"/>
      <c r="G1571" s="1220">
        <v>1268.49</v>
      </c>
      <c r="H1571" s="1220"/>
      <c r="I1571" s="1220"/>
      <c r="J1571" s="1220"/>
      <c r="K1571" s="1220"/>
      <c r="L1571" s="1220"/>
      <c r="M1571" s="1220"/>
      <c r="N1571" s="1220"/>
      <c r="O1571" s="1220">
        <v>1268.49</v>
      </c>
      <c r="P1571" s="1220"/>
      <c r="Q1571" s="1220"/>
      <c r="R1571" s="1220"/>
      <c r="S1571" s="1220"/>
      <c r="T1571" s="1220"/>
      <c r="U1571" s="1220"/>
      <c r="V1571" s="1220">
        <v>4507.1899999999996</v>
      </c>
      <c r="W1571" s="1220"/>
      <c r="X1571" s="1220"/>
      <c r="Y1571" s="1220"/>
      <c r="Z1571" s="1220"/>
      <c r="AA1571" s="1220"/>
      <c r="AB1571" s="1220"/>
      <c r="AC1571" s="1220"/>
      <c r="AD1571" s="1232">
        <v>1268.49</v>
      </c>
      <c r="AE1571" s="1232"/>
      <c r="AF1571" s="1232"/>
      <c r="AG1571" s="1232"/>
      <c r="AH1571" s="1232"/>
      <c r="AI1571" s="1232"/>
      <c r="AJ1571" s="1232"/>
      <c r="AK1571" s="1232"/>
      <c r="AL1571" s="1232"/>
      <c r="AM1571" s="1232"/>
      <c r="AN1571" s="1232"/>
      <c r="AO1571" s="1232"/>
      <c r="AP1571" s="1232"/>
      <c r="AQ1571" s="1232"/>
      <c r="AR1571" s="1232"/>
      <c r="AS1571" s="1232"/>
      <c r="AT1571" s="1232"/>
      <c r="AU1571" s="1232"/>
      <c r="AV1571" s="1232"/>
      <c r="AW1571" s="1111"/>
      <c r="AX1571" s="1111"/>
      <c r="AY1571" s="1111"/>
      <c r="AZ1571" s="1111"/>
      <c r="BA1571" s="1111"/>
      <c r="BB1571" s="1111"/>
      <c r="BC1571" s="1111"/>
      <c r="BD1571" s="1111"/>
      <c r="BE1571" s="1111"/>
      <c r="BF1571" s="1111"/>
    </row>
    <row r="1572" spans="1:58" ht="14.1" customHeight="1">
      <c r="A1572" s="1013" t="s">
        <v>7272</v>
      </c>
    </row>
    <row r="1573" spans="1:58" ht="14.1" customHeight="1">
      <c r="A1573" s="1013" t="s">
        <v>7273</v>
      </c>
    </row>
    <row r="1574" spans="1:58" ht="14.1" customHeight="1">
      <c r="A1574" s="1221">
        <v>43971</v>
      </c>
      <c r="B1574" s="1221"/>
      <c r="C1574" s="1221"/>
      <c r="D1574" s="1222" t="s">
        <v>7274</v>
      </c>
      <c r="E1574" s="1222"/>
      <c r="F1574" s="1222"/>
      <c r="G1574" s="1220">
        <v>1886.23</v>
      </c>
      <c r="H1574" s="1220"/>
      <c r="I1574" s="1220"/>
      <c r="J1574" s="1220"/>
      <c r="K1574" s="1220"/>
      <c r="L1574" s="1220"/>
      <c r="M1574" s="1220"/>
      <c r="N1574" s="1220"/>
      <c r="O1574" s="1220">
        <v>1886.23</v>
      </c>
      <c r="P1574" s="1220"/>
      <c r="Q1574" s="1220"/>
      <c r="R1574" s="1220"/>
      <c r="S1574" s="1220"/>
      <c r="T1574" s="1220"/>
      <c r="U1574" s="1220"/>
      <c r="V1574" s="1220">
        <v>1886.23</v>
      </c>
      <c r="W1574" s="1220"/>
      <c r="X1574" s="1220"/>
      <c r="Y1574" s="1220"/>
      <c r="Z1574" s="1220"/>
      <c r="AA1574" s="1220"/>
      <c r="AB1574" s="1220"/>
      <c r="AC1574" s="1220"/>
      <c r="AD1574" s="1220"/>
      <c r="AE1574" s="1220"/>
      <c r="AF1574" s="1220"/>
      <c r="AG1574" s="1220"/>
      <c r="AH1574" s="1220"/>
      <c r="AI1574" s="1220"/>
      <c r="AJ1574" s="1111"/>
      <c r="AK1574" s="1111"/>
      <c r="AL1574" s="1111"/>
      <c r="AM1574" s="1111"/>
      <c r="AN1574" s="1111"/>
      <c r="AO1574" s="1111"/>
      <c r="AP1574" s="1111"/>
      <c r="AQ1574" s="1111"/>
      <c r="AR1574" s="1111"/>
      <c r="AS1574" s="1111"/>
      <c r="AT1574" s="1111"/>
      <c r="AU1574" s="1111"/>
      <c r="AV1574" s="1111"/>
      <c r="AW1574" s="1111"/>
      <c r="AX1574" s="1111"/>
      <c r="AY1574" s="1111"/>
      <c r="AZ1574" s="1111"/>
      <c r="BA1574" s="1111"/>
      <c r="BB1574" s="1111"/>
      <c r="BC1574" s="1111"/>
      <c r="BD1574" s="1220">
        <v>1886.23</v>
      </c>
      <c r="BE1574" s="1220"/>
      <c r="BF1574" s="1220"/>
    </row>
    <row r="1575" spans="1:58" ht="9.9499999999999993" customHeight="1">
      <c r="A1575" s="1221">
        <v>43983</v>
      </c>
      <c r="B1575" s="1221"/>
      <c r="C1575" s="1221"/>
      <c r="D1575" s="1222" t="s">
        <v>7275</v>
      </c>
      <c r="E1575" s="1222"/>
      <c r="F1575" s="1222"/>
      <c r="G1575" s="1220">
        <v>3131.85</v>
      </c>
      <c r="H1575" s="1220"/>
      <c r="I1575" s="1220"/>
      <c r="J1575" s="1220"/>
      <c r="K1575" s="1220"/>
      <c r="L1575" s="1220"/>
      <c r="M1575" s="1220"/>
      <c r="N1575" s="1220"/>
      <c r="O1575" s="1220">
        <v>3131.85</v>
      </c>
      <c r="P1575" s="1220"/>
      <c r="Q1575" s="1220"/>
      <c r="R1575" s="1220"/>
      <c r="S1575" s="1220"/>
      <c r="T1575" s="1220"/>
      <c r="U1575" s="1220"/>
      <c r="V1575" s="1220">
        <v>5018.08</v>
      </c>
      <c r="W1575" s="1220"/>
      <c r="X1575" s="1220"/>
      <c r="Y1575" s="1220"/>
      <c r="Z1575" s="1220"/>
      <c r="AA1575" s="1220"/>
      <c r="AB1575" s="1220"/>
      <c r="AC1575" s="1220"/>
      <c r="AD1575" s="1220"/>
      <c r="AE1575" s="1220"/>
      <c r="AF1575" s="1220"/>
      <c r="AG1575" s="1220"/>
      <c r="AH1575" s="1220"/>
      <c r="AI1575" s="1220"/>
      <c r="AJ1575" s="1111"/>
      <c r="AK1575" s="1111"/>
      <c r="AL1575" s="1111"/>
      <c r="AM1575" s="1111"/>
      <c r="AN1575" s="1111"/>
      <c r="AO1575" s="1111"/>
      <c r="AP1575" s="1111"/>
      <c r="AQ1575" s="1111"/>
      <c r="AR1575" s="1111"/>
      <c r="AS1575" s="1111"/>
      <c r="AT1575" s="1111"/>
      <c r="AU1575" s="1111"/>
      <c r="AV1575" s="1111"/>
      <c r="AW1575" s="1111"/>
      <c r="AX1575" s="1111"/>
      <c r="AY1575" s="1111"/>
      <c r="AZ1575" s="1111"/>
      <c r="BA1575" s="1111"/>
      <c r="BB1575" s="1111"/>
      <c r="BC1575" s="1111"/>
      <c r="BD1575" s="1220">
        <v>3131.85</v>
      </c>
      <c r="BE1575" s="1220"/>
      <c r="BF1575" s="1220"/>
    </row>
    <row r="1576" spans="1:58" ht="14.1" customHeight="1">
      <c r="A1576" s="1221">
        <v>44014</v>
      </c>
      <c r="B1576" s="1221"/>
      <c r="C1576" s="1221"/>
      <c r="D1576" s="1222" t="s">
        <v>7276</v>
      </c>
      <c r="E1576" s="1222"/>
      <c r="F1576" s="1222"/>
      <c r="G1576" s="1220">
        <v>3698.04</v>
      </c>
      <c r="H1576" s="1220"/>
      <c r="I1576" s="1220"/>
      <c r="J1576" s="1220"/>
      <c r="K1576" s="1220"/>
      <c r="L1576" s="1220"/>
      <c r="M1576" s="1220"/>
      <c r="N1576" s="1220"/>
      <c r="O1576" s="1220">
        <v>3698.04</v>
      </c>
      <c r="P1576" s="1220"/>
      <c r="Q1576" s="1220"/>
      <c r="R1576" s="1220"/>
      <c r="S1576" s="1220"/>
      <c r="T1576" s="1220"/>
      <c r="U1576" s="1220"/>
      <c r="V1576" s="1220">
        <v>8716.1200000000008</v>
      </c>
      <c r="W1576" s="1220"/>
      <c r="X1576" s="1220"/>
      <c r="Y1576" s="1220"/>
      <c r="Z1576" s="1220"/>
      <c r="AA1576" s="1220"/>
      <c r="AB1576" s="1220"/>
      <c r="AC1576" s="1220"/>
      <c r="AD1576" s="1220"/>
      <c r="AE1576" s="1220"/>
      <c r="AF1576" s="1220"/>
      <c r="AG1576" s="1220"/>
      <c r="AH1576" s="1220"/>
      <c r="AI1576" s="1220"/>
      <c r="AJ1576" s="1220">
        <v>3698.04</v>
      </c>
      <c r="AK1576" s="1220"/>
      <c r="AL1576" s="1220"/>
      <c r="AM1576" s="1220"/>
      <c r="AN1576" s="1220"/>
      <c r="AO1576" s="1220"/>
      <c r="AP1576" s="1220"/>
      <c r="AQ1576" s="1220"/>
      <c r="AR1576" s="1220"/>
      <c r="AS1576" s="1220"/>
      <c r="AT1576" s="1220"/>
      <c r="AU1576" s="1220"/>
      <c r="AV1576" s="1220"/>
      <c r="AW1576" s="1220"/>
      <c r="AX1576" s="1220"/>
      <c r="AY1576" s="1220"/>
      <c r="AZ1576" s="1220"/>
      <c r="BA1576" s="1220"/>
      <c r="BB1576" s="1220"/>
      <c r="BC1576" s="1220"/>
      <c r="BD1576" s="1111"/>
      <c r="BE1576" s="1111"/>
      <c r="BF1576" s="1111"/>
    </row>
    <row r="1577" spans="1:58" ht="14.1" customHeight="1">
      <c r="A1577" s="1013" t="s">
        <v>7277</v>
      </c>
    </row>
    <row r="1578" spans="1:58" ht="14.1" customHeight="1">
      <c r="A1578" s="1013" t="s">
        <v>7278</v>
      </c>
    </row>
    <row r="1579" spans="1:58" ht="11.1" customHeight="1">
      <c r="A1579" s="1014" t="s">
        <v>7279</v>
      </c>
    </row>
    <row r="1580" spans="1:58" ht="14.1" customHeight="1">
      <c r="A1580" s="1013" t="s">
        <v>7280</v>
      </c>
    </row>
    <row r="1581" spans="1:58" ht="14.1" customHeight="1">
      <c r="A1581" s="1013" t="s">
        <v>7281</v>
      </c>
    </row>
    <row r="1582" spans="1:58" ht="11.1" customHeight="1">
      <c r="A1582" s="1014" t="s">
        <v>7282</v>
      </c>
    </row>
    <row r="1583" spans="1:58" ht="12.95" customHeight="1">
      <c r="A1583" s="1111"/>
      <c r="B1583" s="1111"/>
      <c r="C1583" s="1111"/>
      <c r="D1583" s="1111"/>
      <c r="E1583" s="1111"/>
      <c r="F1583" s="1111"/>
      <c r="G1583" s="1111"/>
      <c r="H1583" s="1111"/>
      <c r="I1583" s="1111"/>
      <c r="J1583" s="1111"/>
      <c r="K1583" s="1111"/>
      <c r="L1583" s="1111"/>
      <c r="M1583" s="1111"/>
      <c r="N1583" s="1111"/>
      <c r="O1583" s="1111"/>
      <c r="P1583" s="1111"/>
      <c r="Q1583" s="1111"/>
      <c r="R1583" s="1111"/>
      <c r="S1583" s="1111"/>
      <c r="T1583" s="1111"/>
      <c r="U1583" s="1111"/>
      <c r="V1583" s="1111"/>
      <c r="W1583" s="1111"/>
      <c r="X1583" s="1111"/>
      <c r="Y1583" s="1111"/>
    </row>
    <row r="1584" spans="1:58" ht="12.95" customHeight="1">
      <c r="A1584" s="1111"/>
      <c r="B1584" s="1111"/>
      <c r="C1584" s="1111"/>
      <c r="D1584" s="1111"/>
      <c r="E1584" s="1111"/>
      <c r="F1584" s="1111"/>
      <c r="G1584" s="1111"/>
      <c r="H1584" s="1111"/>
      <c r="I1584" s="1111"/>
      <c r="J1584" s="1111"/>
      <c r="K1584" s="1111"/>
      <c r="L1584" s="1111"/>
      <c r="M1584" s="1111"/>
      <c r="N1584" s="1111"/>
      <c r="O1584" s="1111"/>
      <c r="P1584" s="1111"/>
      <c r="Q1584" s="1111"/>
      <c r="R1584" s="1111"/>
      <c r="S1584" s="1111"/>
      <c r="T1584" s="1111"/>
      <c r="U1584" s="1111"/>
      <c r="V1584" s="1111"/>
      <c r="W1584" s="1111"/>
      <c r="X1584" s="1111"/>
      <c r="Y1584" s="1111"/>
    </row>
    <row r="1585" spans="1:58" ht="14.1" customHeight="1">
      <c r="A1585" s="1221">
        <v>43232</v>
      </c>
      <c r="B1585" s="1221"/>
      <c r="C1585" s="1221"/>
      <c r="D1585" s="1222" t="s">
        <v>7283</v>
      </c>
      <c r="E1585" s="1222"/>
      <c r="F1585" s="1222"/>
      <c r="G1585" s="1223">
        <v>77.8</v>
      </c>
      <c r="H1585" s="1223"/>
      <c r="I1585" s="1223"/>
      <c r="J1585" s="1223"/>
      <c r="K1585" s="1223"/>
      <c r="L1585" s="1223"/>
      <c r="M1585" s="1223"/>
      <c r="N1585" s="1223"/>
      <c r="O1585" s="1226">
        <v>77.8</v>
      </c>
      <c r="P1585" s="1226"/>
      <c r="Q1585" s="1226"/>
      <c r="R1585" s="1226"/>
      <c r="S1585" s="1226"/>
      <c r="T1585" s="1226"/>
      <c r="U1585" s="1226"/>
      <c r="V1585" s="1223">
        <v>155.6</v>
      </c>
      <c r="W1585" s="1223"/>
      <c r="X1585" s="1223"/>
      <c r="Y1585" s="1223"/>
      <c r="Z1585" s="1223"/>
      <c r="AA1585" s="1223"/>
      <c r="AB1585" s="1223"/>
      <c r="AC1585" s="1223"/>
      <c r="AD1585" s="1223"/>
      <c r="AE1585" s="1223"/>
      <c r="AF1585" s="1223"/>
      <c r="AG1585" s="1223"/>
      <c r="AH1585" s="1223"/>
      <c r="AI1585" s="1223"/>
      <c r="AJ1585" s="1223"/>
      <c r="AK1585" s="1223"/>
      <c r="AL1585" s="1223"/>
      <c r="AM1585" s="1225">
        <v>77.8</v>
      </c>
      <c r="AN1585" s="1225"/>
      <c r="AO1585" s="1225"/>
      <c r="AP1585" s="1225"/>
      <c r="AQ1585" s="1225"/>
      <c r="AR1585" s="1225"/>
      <c r="AS1585" s="1225"/>
      <c r="AT1585" s="1225"/>
      <c r="AU1585" s="1225"/>
      <c r="AV1585" s="1225"/>
      <c r="AW1585" s="1225"/>
      <c r="AX1585" s="1225"/>
      <c r="AY1585" s="1225"/>
      <c r="AZ1585" s="1225"/>
      <c r="BA1585" s="1225"/>
      <c r="BB1585" s="1225"/>
      <c r="BC1585" s="1225"/>
      <c r="BD1585" s="1225"/>
      <c r="BE1585" s="1225"/>
      <c r="BF1585" s="1225"/>
    </row>
    <row r="1586" spans="1:58" ht="9.9499999999999993" customHeight="1">
      <c r="A1586" s="1221">
        <v>43232</v>
      </c>
      <c r="B1586" s="1221"/>
      <c r="C1586" s="1221"/>
      <c r="D1586" s="1222" t="s">
        <v>7284</v>
      </c>
      <c r="E1586" s="1222"/>
      <c r="F1586" s="1222"/>
      <c r="G1586" s="1223">
        <v>77.8</v>
      </c>
      <c r="H1586" s="1223"/>
      <c r="I1586" s="1223"/>
      <c r="J1586" s="1223"/>
      <c r="K1586" s="1223"/>
      <c r="L1586" s="1223"/>
      <c r="M1586" s="1223"/>
      <c r="N1586" s="1223"/>
      <c r="O1586" s="1226">
        <v>77.8</v>
      </c>
      <c r="P1586" s="1226"/>
      <c r="Q1586" s="1226"/>
      <c r="R1586" s="1226"/>
      <c r="S1586" s="1226"/>
      <c r="T1586" s="1226"/>
      <c r="U1586" s="1226"/>
      <c r="V1586" s="1223">
        <v>233.4</v>
      </c>
      <c r="W1586" s="1223"/>
      <c r="X1586" s="1223"/>
      <c r="Y1586" s="1223"/>
      <c r="Z1586" s="1223"/>
      <c r="AA1586" s="1223"/>
      <c r="AB1586" s="1223"/>
      <c r="AC1586" s="1223"/>
      <c r="AD1586" s="1223"/>
      <c r="AE1586" s="1223"/>
      <c r="AF1586" s="1223"/>
      <c r="AG1586" s="1223"/>
      <c r="AH1586" s="1223"/>
      <c r="AI1586" s="1223"/>
      <c r="AJ1586" s="1223"/>
      <c r="AK1586" s="1223"/>
      <c r="AL1586" s="1223"/>
      <c r="AM1586" s="1225">
        <v>77.8</v>
      </c>
      <c r="AN1586" s="1225"/>
      <c r="AO1586" s="1225"/>
      <c r="AP1586" s="1225"/>
      <c r="AQ1586" s="1225"/>
      <c r="AR1586" s="1225"/>
      <c r="AS1586" s="1225"/>
      <c r="AT1586" s="1225"/>
      <c r="AU1586" s="1225"/>
      <c r="AV1586" s="1225"/>
      <c r="AW1586" s="1225"/>
      <c r="AX1586" s="1225"/>
      <c r="AY1586" s="1225"/>
      <c r="AZ1586" s="1225"/>
      <c r="BA1586" s="1225"/>
      <c r="BB1586" s="1225"/>
      <c r="BC1586" s="1225"/>
      <c r="BD1586" s="1225"/>
      <c r="BE1586" s="1225"/>
      <c r="BF1586" s="1225"/>
    </row>
    <row r="1587" spans="1:58" ht="9.9499999999999993" customHeight="1">
      <c r="A1587" s="1221">
        <v>43232</v>
      </c>
      <c r="B1587" s="1221"/>
      <c r="C1587" s="1221"/>
      <c r="D1587" s="1222" t="s">
        <v>7285</v>
      </c>
      <c r="E1587" s="1222"/>
      <c r="F1587" s="1222"/>
      <c r="G1587" s="1223">
        <v>95.48</v>
      </c>
      <c r="H1587" s="1223"/>
      <c r="I1587" s="1223"/>
      <c r="J1587" s="1223"/>
      <c r="K1587" s="1223"/>
      <c r="L1587" s="1223"/>
      <c r="M1587" s="1223"/>
      <c r="N1587" s="1223"/>
      <c r="O1587" s="1226">
        <v>95.48</v>
      </c>
      <c r="P1587" s="1226"/>
      <c r="Q1587" s="1226"/>
      <c r="R1587" s="1226"/>
      <c r="S1587" s="1226"/>
      <c r="T1587" s="1226"/>
      <c r="U1587" s="1226"/>
      <c r="V1587" s="1223">
        <v>328.88</v>
      </c>
      <c r="W1587" s="1223"/>
      <c r="X1587" s="1223"/>
      <c r="Y1587" s="1223"/>
      <c r="Z1587" s="1223"/>
      <c r="AA1587" s="1223"/>
      <c r="AB1587" s="1223"/>
      <c r="AC1587" s="1223"/>
      <c r="AD1587" s="1223"/>
      <c r="AE1587" s="1223"/>
      <c r="AF1587" s="1223"/>
      <c r="AG1587" s="1223"/>
      <c r="AH1587" s="1223"/>
      <c r="AI1587" s="1223"/>
      <c r="AJ1587" s="1223"/>
      <c r="AK1587" s="1223"/>
      <c r="AL1587" s="1223"/>
      <c r="AM1587" s="1225">
        <v>95.48</v>
      </c>
      <c r="AN1587" s="1225"/>
      <c r="AO1587" s="1225"/>
      <c r="AP1587" s="1225"/>
      <c r="AQ1587" s="1225"/>
      <c r="AR1587" s="1225"/>
      <c r="AS1587" s="1225"/>
      <c r="AT1587" s="1225"/>
      <c r="AU1587" s="1225"/>
      <c r="AV1587" s="1225"/>
      <c r="AW1587" s="1225"/>
      <c r="AX1587" s="1225"/>
      <c r="AY1587" s="1225"/>
      <c r="AZ1587" s="1225"/>
      <c r="BA1587" s="1225"/>
      <c r="BB1587" s="1225"/>
      <c r="BC1587" s="1225"/>
      <c r="BD1587" s="1225"/>
      <c r="BE1587" s="1225"/>
      <c r="BF1587" s="1225"/>
    </row>
    <row r="1588" spans="1:58" ht="9.9499999999999993" customHeight="1">
      <c r="A1588" s="1221">
        <v>43232</v>
      </c>
      <c r="B1588" s="1221"/>
      <c r="C1588" s="1221"/>
      <c r="D1588" s="1222" t="s">
        <v>7286</v>
      </c>
      <c r="E1588" s="1222"/>
      <c r="F1588" s="1222"/>
      <c r="G1588" s="1223">
        <v>95.48</v>
      </c>
      <c r="H1588" s="1223"/>
      <c r="I1588" s="1223"/>
      <c r="J1588" s="1223"/>
      <c r="K1588" s="1223"/>
      <c r="L1588" s="1223"/>
      <c r="M1588" s="1223"/>
      <c r="N1588" s="1223"/>
      <c r="O1588" s="1226">
        <v>95.48</v>
      </c>
      <c r="P1588" s="1226"/>
      <c r="Q1588" s="1226"/>
      <c r="R1588" s="1226"/>
      <c r="S1588" s="1226"/>
      <c r="T1588" s="1226"/>
      <c r="U1588" s="1226"/>
      <c r="V1588" s="1223">
        <v>424.36</v>
      </c>
      <c r="W1588" s="1223"/>
      <c r="X1588" s="1223"/>
      <c r="Y1588" s="1223"/>
      <c r="Z1588" s="1223"/>
      <c r="AA1588" s="1223"/>
      <c r="AB1588" s="1223"/>
      <c r="AC1588" s="1223"/>
      <c r="AD1588" s="1223"/>
      <c r="AE1588" s="1223"/>
      <c r="AF1588" s="1223"/>
      <c r="AG1588" s="1223"/>
      <c r="AH1588" s="1223"/>
      <c r="AI1588" s="1223"/>
      <c r="AJ1588" s="1223"/>
      <c r="AK1588" s="1223"/>
      <c r="AL1588" s="1223"/>
      <c r="AM1588" s="1225">
        <v>95.48</v>
      </c>
      <c r="AN1588" s="1225"/>
      <c r="AO1588" s="1225"/>
      <c r="AP1588" s="1225"/>
      <c r="AQ1588" s="1225"/>
      <c r="AR1588" s="1225"/>
      <c r="AS1588" s="1225"/>
      <c r="AT1588" s="1225"/>
      <c r="AU1588" s="1225"/>
      <c r="AV1588" s="1225"/>
      <c r="AW1588" s="1225"/>
      <c r="AX1588" s="1225"/>
      <c r="AY1588" s="1225"/>
      <c r="AZ1588" s="1225"/>
      <c r="BA1588" s="1225"/>
      <c r="BB1588" s="1225"/>
      <c r="BC1588" s="1225"/>
      <c r="BD1588" s="1225"/>
      <c r="BE1588" s="1225"/>
      <c r="BF1588" s="1225"/>
    </row>
    <row r="1589" spans="1:58" ht="9.9499999999999993" customHeight="1">
      <c r="A1589" s="1221">
        <v>43232</v>
      </c>
      <c r="B1589" s="1221"/>
      <c r="C1589" s="1221"/>
      <c r="D1589" s="1222" t="s">
        <v>7287</v>
      </c>
      <c r="E1589" s="1222"/>
      <c r="F1589" s="1222"/>
      <c r="G1589" s="1223">
        <v>95.48</v>
      </c>
      <c r="H1589" s="1223"/>
      <c r="I1589" s="1223"/>
      <c r="J1589" s="1223"/>
      <c r="K1589" s="1223"/>
      <c r="L1589" s="1223"/>
      <c r="M1589" s="1223"/>
      <c r="N1589" s="1223"/>
      <c r="O1589" s="1226">
        <v>95.48</v>
      </c>
      <c r="P1589" s="1226"/>
      <c r="Q1589" s="1226"/>
      <c r="R1589" s="1226"/>
      <c r="S1589" s="1226"/>
      <c r="T1589" s="1226"/>
      <c r="U1589" s="1226"/>
      <c r="V1589" s="1223">
        <v>519.84</v>
      </c>
      <c r="W1589" s="1223"/>
      <c r="X1589" s="1223"/>
      <c r="Y1589" s="1223"/>
      <c r="Z1589" s="1223"/>
      <c r="AA1589" s="1223"/>
      <c r="AB1589" s="1223"/>
      <c r="AC1589" s="1223"/>
      <c r="AD1589" s="1223"/>
      <c r="AE1589" s="1223"/>
      <c r="AF1589" s="1223"/>
      <c r="AG1589" s="1223"/>
      <c r="AH1589" s="1223"/>
      <c r="AI1589" s="1223"/>
      <c r="AJ1589" s="1223"/>
      <c r="AK1589" s="1223"/>
      <c r="AL1589" s="1223"/>
      <c r="AM1589" s="1225">
        <v>95.48</v>
      </c>
      <c r="AN1589" s="1225"/>
      <c r="AO1589" s="1225"/>
      <c r="AP1589" s="1225"/>
      <c r="AQ1589" s="1225"/>
      <c r="AR1589" s="1225"/>
      <c r="AS1589" s="1225"/>
      <c r="AT1589" s="1225"/>
      <c r="AU1589" s="1225"/>
      <c r="AV1589" s="1225"/>
      <c r="AW1589" s="1225"/>
      <c r="AX1589" s="1225"/>
      <c r="AY1589" s="1225"/>
      <c r="AZ1589" s="1225"/>
      <c r="BA1589" s="1225"/>
      <c r="BB1589" s="1225"/>
      <c r="BC1589" s="1225"/>
      <c r="BD1589" s="1225"/>
      <c r="BE1589" s="1225"/>
      <c r="BF1589" s="1225"/>
    </row>
    <row r="1590" spans="1:58" ht="9.9499999999999993" customHeight="1">
      <c r="A1590" s="1221">
        <v>43232</v>
      </c>
      <c r="B1590" s="1221"/>
      <c r="C1590" s="1221"/>
      <c r="D1590" s="1222" t="s">
        <v>7288</v>
      </c>
      <c r="E1590" s="1222"/>
      <c r="F1590" s="1222"/>
      <c r="G1590" s="1223">
        <v>95.48</v>
      </c>
      <c r="H1590" s="1223"/>
      <c r="I1590" s="1223"/>
      <c r="J1590" s="1223"/>
      <c r="K1590" s="1223"/>
      <c r="L1590" s="1223"/>
      <c r="M1590" s="1223"/>
      <c r="N1590" s="1223"/>
      <c r="O1590" s="1226">
        <v>95.48</v>
      </c>
      <c r="P1590" s="1226"/>
      <c r="Q1590" s="1226"/>
      <c r="R1590" s="1226"/>
      <c r="S1590" s="1226"/>
      <c r="T1590" s="1226"/>
      <c r="U1590" s="1226"/>
      <c r="V1590" s="1223">
        <v>615.32000000000005</v>
      </c>
      <c r="W1590" s="1223"/>
      <c r="X1590" s="1223"/>
      <c r="Y1590" s="1223"/>
      <c r="Z1590" s="1223"/>
      <c r="AA1590" s="1223"/>
      <c r="AB1590" s="1223"/>
      <c r="AC1590" s="1223"/>
      <c r="AD1590" s="1223"/>
      <c r="AE1590" s="1223"/>
      <c r="AF1590" s="1223"/>
      <c r="AG1590" s="1223"/>
      <c r="AH1590" s="1223"/>
      <c r="AI1590" s="1223"/>
      <c r="AJ1590" s="1223"/>
      <c r="AK1590" s="1223"/>
      <c r="AL1590" s="1223"/>
      <c r="AM1590" s="1225">
        <v>95.48</v>
      </c>
      <c r="AN1590" s="1225"/>
      <c r="AO1590" s="1225"/>
      <c r="AP1590" s="1225"/>
      <c r="AQ1590" s="1225"/>
      <c r="AR1590" s="1225"/>
      <c r="AS1590" s="1225"/>
      <c r="AT1590" s="1225"/>
      <c r="AU1590" s="1225"/>
      <c r="AV1590" s="1225"/>
      <c r="AW1590" s="1225"/>
      <c r="AX1590" s="1225"/>
      <c r="AY1590" s="1225"/>
      <c r="AZ1590" s="1225"/>
      <c r="BA1590" s="1225"/>
      <c r="BB1590" s="1225"/>
      <c r="BC1590" s="1225"/>
      <c r="BD1590" s="1225"/>
      <c r="BE1590" s="1225"/>
      <c r="BF1590" s="1225"/>
    </row>
    <row r="1591" spans="1:58" ht="9.9499999999999993" customHeight="1">
      <c r="A1591" s="1221">
        <v>43262</v>
      </c>
      <c r="B1591" s="1221"/>
      <c r="C1591" s="1221"/>
      <c r="D1591" s="1222" t="s">
        <v>7289</v>
      </c>
      <c r="E1591" s="1222"/>
      <c r="F1591" s="1222"/>
      <c r="G1591" s="1223">
        <v>95.48</v>
      </c>
      <c r="H1591" s="1223"/>
      <c r="I1591" s="1223"/>
      <c r="J1591" s="1223"/>
      <c r="K1591" s="1223"/>
      <c r="L1591" s="1223"/>
      <c r="M1591" s="1223"/>
      <c r="N1591" s="1223"/>
      <c r="O1591" s="1226">
        <v>95.48</v>
      </c>
      <c r="P1591" s="1226"/>
      <c r="Q1591" s="1226"/>
      <c r="R1591" s="1226"/>
      <c r="S1591" s="1226"/>
      <c r="T1591" s="1226"/>
      <c r="U1591" s="1226"/>
      <c r="V1591" s="1223">
        <v>710.8</v>
      </c>
      <c r="W1591" s="1223"/>
      <c r="X1591" s="1223"/>
      <c r="Y1591" s="1223"/>
      <c r="Z1591" s="1223"/>
      <c r="AA1591" s="1223"/>
      <c r="AB1591" s="1223"/>
      <c r="AC1591" s="1223"/>
      <c r="AD1591" s="1223"/>
      <c r="AE1591" s="1223"/>
      <c r="AF1591" s="1223"/>
      <c r="AG1591" s="1223"/>
      <c r="AH1591" s="1223"/>
      <c r="AI1591" s="1223"/>
      <c r="AJ1591" s="1223"/>
      <c r="AK1591" s="1223"/>
      <c r="AL1591" s="1223"/>
      <c r="AM1591" s="1225">
        <v>95.48</v>
      </c>
      <c r="AN1591" s="1225"/>
      <c r="AO1591" s="1225"/>
      <c r="AP1591" s="1225"/>
      <c r="AQ1591" s="1225"/>
      <c r="AR1591" s="1225"/>
      <c r="AS1591" s="1225"/>
      <c r="AT1591" s="1225"/>
      <c r="AU1591" s="1225"/>
      <c r="AV1591" s="1225"/>
      <c r="AW1591" s="1225"/>
      <c r="AX1591" s="1225"/>
      <c r="AY1591" s="1225"/>
      <c r="AZ1591" s="1225"/>
      <c r="BA1591" s="1225"/>
      <c r="BB1591" s="1225"/>
      <c r="BC1591" s="1225"/>
      <c r="BD1591" s="1225"/>
      <c r="BE1591" s="1225"/>
      <c r="BF1591" s="1225"/>
    </row>
    <row r="1592" spans="1:58" ht="9.9499999999999993" customHeight="1">
      <c r="A1592" s="1221">
        <v>43292</v>
      </c>
      <c r="B1592" s="1221"/>
      <c r="C1592" s="1221"/>
      <c r="D1592" s="1222" t="s">
        <v>7290</v>
      </c>
      <c r="E1592" s="1222"/>
      <c r="F1592" s="1222"/>
      <c r="G1592" s="1223">
        <v>95.48</v>
      </c>
      <c r="H1592" s="1223"/>
      <c r="I1592" s="1223"/>
      <c r="J1592" s="1223"/>
      <c r="K1592" s="1223"/>
      <c r="L1592" s="1223"/>
      <c r="M1592" s="1223"/>
      <c r="N1592" s="1223"/>
      <c r="O1592" s="1226">
        <v>95.48</v>
      </c>
      <c r="P1592" s="1226"/>
      <c r="Q1592" s="1226"/>
      <c r="R1592" s="1226"/>
      <c r="S1592" s="1226"/>
      <c r="T1592" s="1226"/>
      <c r="U1592" s="1226"/>
      <c r="V1592" s="1223">
        <v>806.28</v>
      </c>
      <c r="W1592" s="1223"/>
      <c r="X1592" s="1223"/>
      <c r="Y1592" s="1223"/>
      <c r="Z1592" s="1223"/>
      <c r="AA1592" s="1223"/>
      <c r="AB1592" s="1223"/>
      <c r="AC1592" s="1223"/>
      <c r="AD1592" s="1223"/>
      <c r="AE1592" s="1223"/>
      <c r="AF1592" s="1223"/>
      <c r="AG1592" s="1223"/>
      <c r="AH1592" s="1223"/>
      <c r="AI1592" s="1223"/>
      <c r="AJ1592" s="1223"/>
      <c r="AK1592" s="1223"/>
      <c r="AL1592" s="1223"/>
      <c r="AM1592" s="1225">
        <v>95.48</v>
      </c>
      <c r="AN1592" s="1225"/>
      <c r="AO1592" s="1225"/>
      <c r="AP1592" s="1225"/>
      <c r="AQ1592" s="1225"/>
      <c r="AR1592" s="1225"/>
      <c r="AS1592" s="1225"/>
      <c r="AT1592" s="1225"/>
      <c r="AU1592" s="1225"/>
      <c r="AV1592" s="1225"/>
      <c r="AW1592" s="1225"/>
      <c r="AX1592" s="1225"/>
      <c r="AY1592" s="1225"/>
      <c r="AZ1592" s="1225"/>
      <c r="BA1592" s="1225"/>
      <c r="BB1592" s="1225"/>
      <c r="BC1592" s="1225"/>
      <c r="BD1592" s="1225"/>
      <c r="BE1592" s="1225"/>
      <c r="BF1592" s="1225"/>
    </row>
    <row r="1593" spans="1:58" ht="9.9499999999999993" customHeight="1">
      <c r="A1593" s="1221">
        <v>43378</v>
      </c>
      <c r="B1593" s="1221"/>
      <c r="C1593" s="1221"/>
      <c r="D1593" s="1222" t="s">
        <v>7291</v>
      </c>
      <c r="E1593" s="1222"/>
      <c r="F1593" s="1222"/>
      <c r="G1593" s="1223">
        <v>95.48</v>
      </c>
      <c r="H1593" s="1223"/>
      <c r="I1593" s="1223"/>
      <c r="J1593" s="1223"/>
      <c r="K1593" s="1223"/>
      <c r="L1593" s="1223"/>
      <c r="M1593" s="1223"/>
      <c r="N1593" s="1223"/>
      <c r="O1593" s="1226">
        <v>95.48</v>
      </c>
      <c r="P1593" s="1226"/>
      <c r="Q1593" s="1226"/>
      <c r="R1593" s="1226"/>
      <c r="S1593" s="1226"/>
      <c r="T1593" s="1226"/>
      <c r="U1593" s="1226"/>
      <c r="V1593" s="1223">
        <v>901.76</v>
      </c>
      <c r="W1593" s="1223"/>
      <c r="X1593" s="1223"/>
      <c r="Y1593" s="1223"/>
      <c r="Z1593" s="1223"/>
      <c r="AA1593" s="1223"/>
      <c r="AB1593" s="1223"/>
      <c r="AC1593" s="1223"/>
      <c r="AD1593" s="1223"/>
      <c r="AE1593" s="1223"/>
      <c r="AF1593" s="1223"/>
      <c r="AG1593" s="1223"/>
      <c r="AH1593" s="1223"/>
      <c r="AI1593" s="1223"/>
      <c r="AJ1593" s="1223"/>
      <c r="AK1593" s="1223"/>
      <c r="AL1593" s="1223"/>
      <c r="AM1593" s="1225">
        <v>95.48</v>
      </c>
      <c r="AN1593" s="1225"/>
      <c r="AO1593" s="1225"/>
      <c r="AP1593" s="1225"/>
      <c r="AQ1593" s="1225"/>
      <c r="AR1593" s="1225"/>
      <c r="AS1593" s="1225"/>
      <c r="AT1593" s="1225"/>
      <c r="AU1593" s="1225"/>
      <c r="AV1593" s="1225"/>
      <c r="AW1593" s="1225"/>
      <c r="AX1593" s="1225"/>
      <c r="AY1593" s="1225"/>
      <c r="AZ1593" s="1225"/>
      <c r="BA1593" s="1225"/>
      <c r="BB1593" s="1225"/>
      <c r="BC1593" s="1225"/>
      <c r="BD1593" s="1225"/>
      <c r="BE1593" s="1225"/>
      <c r="BF1593" s="1225"/>
    </row>
    <row r="1594" spans="1:58" ht="9.9499999999999993" customHeight="1">
      <c r="A1594" s="1221">
        <v>43438</v>
      </c>
      <c r="B1594" s="1221"/>
      <c r="C1594" s="1221"/>
      <c r="D1594" s="1222" t="s">
        <v>7292</v>
      </c>
      <c r="E1594" s="1222"/>
      <c r="F1594" s="1222"/>
      <c r="G1594" s="1223">
        <v>95.48</v>
      </c>
      <c r="H1594" s="1223"/>
      <c r="I1594" s="1223"/>
      <c r="J1594" s="1223"/>
      <c r="K1594" s="1223"/>
      <c r="L1594" s="1223"/>
      <c r="M1594" s="1223"/>
      <c r="N1594" s="1223"/>
      <c r="O1594" s="1226">
        <v>95.48</v>
      </c>
      <c r="P1594" s="1226"/>
      <c r="Q1594" s="1226"/>
      <c r="R1594" s="1226"/>
      <c r="S1594" s="1226"/>
      <c r="T1594" s="1226"/>
      <c r="U1594" s="1226"/>
      <c r="V1594" s="1223">
        <v>997.24</v>
      </c>
      <c r="W1594" s="1223"/>
      <c r="X1594" s="1223"/>
      <c r="Y1594" s="1223"/>
      <c r="Z1594" s="1223"/>
      <c r="AA1594" s="1223"/>
      <c r="AB1594" s="1223"/>
      <c r="AC1594" s="1223"/>
      <c r="AD1594" s="1223"/>
      <c r="AE1594" s="1223"/>
      <c r="AF1594" s="1223"/>
      <c r="AG1594" s="1223"/>
      <c r="AH1594" s="1223"/>
      <c r="AI1594" s="1223"/>
      <c r="AJ1594" s="1223"/>
      <c r="AK1594" s="1223"/>
      <c r="AL1594" s="1223"/>
      <c r="AM1594" s="1225">
        <v>95.48</v>
      </c>
      <c r="AN1594" s="1225"/>
      <c r="AO1594" s="1225"/>
      <c r="AP1594" s="1225"/>
      <c r="AQ1594" s="1225"/>
      <c r="AR1594" s="1225"/>
      <c r="AS1594" s="1225"/>
      <c r="AT1594" s="1225"/>
      <c r="AU1594" s="1225"/>
      <c r="AV1594" s="1225"/>
      <c r="AW1594" s="1225"/>
      <c r="AX1594" s="1225"/>
      <c r="AY1594" s="1225"/>
      <c r="AZ1594" s="1225"/>
      <c r="BA1594" s="1225"/>
      <c r="BB1594" s="1225"/>
      <c r="BC1594" s="1225"/>
      <c r="BD1594" s="1225"/>
      <c r="BE1594" s="1225"/>
      <c r="BF1594" s="1225"/>
    </row>
    <row r="1595" spans="1:58" ht="9.9499999999999993" customHeight="1">
      <c r="A1595" s="1221">
        <v>43621</v>
      </c>
      <c r="B1595" s="1221"/>
      <c r="C1595" s="1221"/>
      <c r="D1595" s="1222" t="s">
        <v>7293</v>
      </c>
      <c r="E1595" s="1222"/>
      <c r="F1595" s="1222"/>
      <c r="G1595" s="1223">
        <v>499</v>
      </c>
      <c r="H1595" s="1223"/>
      <c r="I1595" s="1223"/>
      <c r="J1595" s="1223"/>
      <c r="K1595" s="1223"/>
      <c r="L1595" s="1223"/>
      <c r="M1595" s="1223"/>
      <c r="N1595" s="1223"/>
      <c r="O1595" s="1223">
        <v>499</v>
      </c>
      <c r="P1595" s="1223"/>
      <c r="Q1595" s="1223"/>
      <c r="R1595" s="1223"/>
      <c r="S1595" s="1223"/>
      <c r="T1595" s="1223"/>
      <c r="U1595" s="1223"/>
      <c r="V1595" s="1220">
        <v>1496.24</v>
      </c>
      <c r="W1595" s="1220"/>
      <c r="X1595" s="1220"/>
      <c r="Y1595" s="1220"/>
      <c r="Z1595" s="1220"/>
      <c r="AA1595" s="1220"/>
      <c r="AB1595" s="1220"/>
      <c r="AC1595" s="1220"/>
      <c r="AD1595" s="1220"/>
      <c r="AE1595" s="1220"/>
      <c r="AF1595" s="1220"/>
      <c r="AG1595" s="1220"/>
      <c r="AH1595" s="1220"/>
      <c r="AI1595" s="1220"/>
      <c r="AJ1595" s="1220"/>
      <c r="AK1595" s="1220"/>
      <c r="AL1595" s="1220"/>
      <c r="AM1595" s="1225">
        <v>499</v>
      </c>
      <c r="AN1595" s="1225"/>
      <c r="AO1595" s="1225"/>
      <c r="AP1595" s="1225"/>
      <c r="AQ1595" s="1225"/>
      <c r="AR1595" s="1225"/>
      <c r="AS1595" s="1225"/>
      <c r="AT1595" s="1225"/>
      <c r="AU1595" s="1225"/>
      <c r="AV1595" s="1225"/>
      <c r="AW1595" s="1225"/>
      <c r="AX1595" s="1225"/>
      <c r="AY1595" s="1225"/>
      <c r="AZ1595" s="1225"/>
      <c r="BA1595" s="1225"/>
      <c r="BB1595" s="1225"/>
      <c r="BC1595" s="1225"/>
      <c r="BD1595" s="1225"/>
      <c r="BE1595" s="1225"/>
      <c r="BF1595" s="1225"/>
    </row>
    <row r="1596" spans="1:58" ht="9.9499999999999993" customHeight="1">
      <c r="A1596" s="1221">
        <v>43690</v>
      </c>
      <c r="B1596" s="1221"/>
      <c r="C1596" s="1221"/>
      <c r="D1596" s="1222" t="s">
        <v>7294</v>
      </c>
      <c r="E1596" s="1222"/>
      <c r="F1596" s="1222"/>
      <c r="G1596" s="1223">
        <v>103.57</v>
      </c>
      <c r="H1596" s="1223"/>
      <c r="I1596" s="1223"/>
      <c r="J1596" s="1223"/>
      <c r="K1596" s="1223"/>
      <c r="L1596" s="1223"/>
      <c r="M1596" s="1223"/>
      <c r="N1596" s="1223"/>
      <c r="O1596" s="1223">
        <v>103.57</v>
      </c>
      <c r="P1596" s="1223"/>
      <c r="Q1596" s="1223"/>
      <c r="R1596" s="1223"/>
      <c r="S1596" s="1223"/>
      <c r="T1596" s="1223"/>
      <c r="U1596" s="1223"/>
      <c r="V1596" s="1220">
        <v>1599.81</v>
      </c>
      <c r="W1596" s="1220"/>
      <c r="X1596" s="1220"/>
      <c r="Y1596" s="1220"/>
      <c r="Z1596" s="1220"/>
      <c r="AA1596" s="1220"/>
      <c r="AB1596" s="1220"/>
      <c r="AC1596" s="1220"/>
      <c r="AD1596" s="1220"/>
      <c r="AE1596" s="1220"/>
      <c r="AF1596" s="1220"/>
      <c r="AG1596" s="1220"/>
      <c r="AH1596" s="1220"/>
      <c r="AI1596" s="1220"/>
      <c r="AJ1596" s="1220"/>
      <c r="AK1596" s="1220"/>
      <c r="AL1596" s="1220"/>
      <c r="AM1596" s="1225">
        <v>103.57</v>
      </c>
      <c r="AN1596" s="1225"/>
      <c r="AO1596" s="1225"/>
      <c r="AP1596" s="1225"/>
      <c r="AQ1596" s="1225"/>
      <c r="AR1596" s="1225"/>
      <c r="AS1596" s="1225"/>
      <c r="AT1596" s="1225"/>
      <c r="AU1596" s="1225"/>
      <c r="AV1596" s="1225"/>
      <c r="AW1596" s="1225"/>
      <c r="AX1596" s="1225"/>
      <c r="AY1596" s="1225"/>
      <c r="AZ1596" s="1225"/>
      <c r="BA1596" s="1225"/>
      <c r="BB1596" s="1225"/>
      <c r="BC1596" s="1225"/>
      <c r="BD1596" s="1225"/>
      <c r="BE1596" s="1225"/>
      <c r="BF1596" s="1225"/>
    </row>
    <row r="1597" spans="1:58" ht="14.1" customHeight="1">
      <c r="A1597" s="1221">
        <v>43717</v>
      </c>
      <c r="B1597" s="1221"/>
      <c r="C1597" s="1221"/>
      <c r="D1597" s="1222" t="s">
        <v>7295</v>
      </c>
      <c r="E1597" s="1222"/>
      <c r="F1597" s="1222"/>
      <c r="G1597" s="1220">
        <v>2512.11</v>
      </c>
      <c r="H1597" s="1220"/>
      <c r="I1597" s="1220"/>
      <c r="J1597" s="1220"/>
      <c r="K1597" s="1220"/>
      <c r="L1597" s="1220"/>
      <c r="M1597" s="1220"/>
      <c r="N1597" s="1220"/>
      <c r="O1597" s="1220">
        <v>2512.11</v>
      </c>
      <c r="P1597" s="1220"/>
      <c r="Q1597" s="1220"/>
      <c r="R1597" s="1220"/>
      <c r="S1597" s="1220"/>
      <c r="T1597" s="1220"/>
      <c r="U1597" s="1220"/>
      <c r="V1597" s="1220">
        <v>4111.92</v>
      </c>
      <c r="W1597" s="1220"/>
      <c r="X1597" s="1220"/>
      <c r="Y1597" s="1220"/>
      <c r="Z1597" s="1220"/>
      <c r="AA1597" s="1220"/>
      <c r="AB1597" s="1220"/>
      <c r="AC1597" s="1220"/>
      <c r="AD1597" s="1220"/>
      <c r="AE1597" s="1220"/>
      <c r="AF1597" s="1220"/>
      <c r="AG1597" s="1220"/>
      <c r="AH1597" s="1220"/>
      <c r="AI1597" s="1220"/>
      <c r="AJ1597" s="1220"/>
      <c r="AK1597" s="1220"/>
      <c r="AL1597" s="1220"/>
      <c r="AM1597" s="1224">
        <v>2512.11</v>
      </c>
      <c r="AN1597" s="1224"/>
      <c r="AO1597" s="1224"/>
      <c r="AP1597" s="1224"/>
      <c r="AQ1597" s="1224"/>
      <c r="AR1597" s="1224"/>
      <c r="AS1597" s="1224"/>
      <c r="AT1597" s="1224"/>
      <c r="AU1597" s="1224"/>
      <c r="AV1597" s="1224"/>
      <c r="AW1597" s="1224"/>
      <c r="AX1597" s="1224"/>
      <c r="AY1597" s="1224"/>
      <c r="AZ1597" s="1224"/>
      <c r="BA1597" s="1224"/>
      <c r="BB1597" s="1224"/>
      <c r="BC1597" s="1224"/>
      <c r="BD1597" s="1224"/>
      <c r="BE1597" s="1224"/>
      <c r="BF1597" s="1224"/>
    </row>
    <row r="1598" spans="1:58" ht="14.1" customHeight="1">
      <c r="A1598" s="1013" t="s">
        <v>7296</v>
      </c>
    </row>
    <row r="1599" spans="1:58" ht="14.1" customHeight="1">
      <c r="A1599" s="1013" t="s">
        <v>7297</v>
      </c>
    </row>
    <row r="1600" spans="1:58" ht="14.1" customHeight="1">
      <c r="A1600" s="1221">
        <v>43232</v>
      </c>
      <c r="B1600" s="1221"/>
      <c r="C1600" s="1221"/>
      <c r="D1600" s="1222" t="s">
        <v>7298</v>
      </c>
      <c r="E1600" s="1222"/>
      <c r="F1600" s="1222"/>
      <c r="G1600" s="1223">
        <v>109.56</v>
      </c>
      <c r="H1600" s="1223"/>
      <c r="I1600" s="1223"/>
      <c r="J1600" s="1223"/>
      <c r="K1600" s="1223"/>
      <c r="L1600" s="1223"/>
      <c r="M1600" s="1223"/>
      <c r="N1600" s="1223"/>
      <c r="O1600" s="1223">
        <v>109.56</v>
      </c>
      <c r="P1600" s="1223"/>
      <c r="Q1600" s="1223"/>
      <c r="R1600" s="1223"/>
      <c r="S1600" s="1223"/>
      <c r="T1600" s="1223"/>
      <c r="U1600" s="1223"/>
      <c r="V1600" s="1223">
        <v>109.56</v>
      </c>
      <c r="W1600" s="1223"/>
      <c r="X1600" s="1223"/>
      <c r="Y1600" s="1223"/>
      <c r="Z1600" s="1223"/>
      <c r="AA1600" s="1223"/>
      <c r="AB1600" s="1223"/>
      <c r="AC1600" s="1223"/>
      <c r="AD1600" s="1223"/>
      <c r="AE1600" s="1223"/>
      <c r="AF1600" s="1223"/>
      <c r="AG1600" s="1223"/>
      <c r="AH1600" s="1223"/>
      <c r="AI1600" s="1223"/>
      <c r="AJ1600" s="1223"/>
      <c r="AK1600" s="1223"/>
      <c r="AL1600" s="1223"/>
      <c r="AM1600" s="1225">
        <v>109.56</v>
      </c>
      <c r="AN1600" s="1225"/>
      <c r="AO1600" s="1225"/>
      <c r="AP1600" s="1225"/>
      <c r="AQ1600" s="1225"/>
      <c r="AR1600" s="1225"/>
      <c r="AS1600" s="1225"/>
      <c r="AT1600" s="1225"/>
      <c r="AU1600" s="1225"/>
      <c r="AV1600" s="1225"/>
      <c r="AW1600" s="1225"/>
      <c r="AX1600" s="1225"/>
      <c r="AY1600" s="1225"/>
      <c r="AZ1600" s="1225"/>
      <c r="BA1600" s="1225"/>
      <c r="BB1600" s="1225"/>
      <c r="BC1600" s="1225"/>
      <c r="BD1600" s="1225"/>
      <c r="BE1600" s="1225"/>
      <c r="BF1600" s="1225"/>
    </row>
    <row r="1601" spans="1:58" ht="9.9499999999999993" customHeight="1">
      <c r="A1601" s="1221">
        <v>43232</v>
      </c>
      <c r="B1601" s="1221"/>
      <c r="C1601" s="1221"/>
      <c r="D1601" s="1222" t="s">
        <v>7299</v>
      </c>
      <c r="E1601" s="1222"/>
      <c r="F1601" s="1222"/>
      <c r="G1601" s="1223">
        <v>163.32</v>
      </c>
      <c r="H1601" s="1223"/>
      <c r="I1601" s="1223"/>
      <c r="J1601" s="1223"/>
      <c r="K1601" s="1223"/>
      <c r="L1601" s="1223"/>
      <c r="M1601" s="1223"/>
      <c r="N1601" s="1223"/>
      <c r="O1601" s="1223">
        <v>163.32</v>
      </c>
      <c r="P1601" s="1223"/>
      <c r="Q1601" s="1223"/>
      <c r="R1601" s="1223"/>
      <c r="S1601" s="1223"/>
      <c r="T1601" s="1223"/>
      <c r="U1601" s="1223"/>
      <c r="V1601" s="1223">
        <v>272.88</v>
      </c>
      <c r="W1601" s="1223"/>
      <c r="X1601" s="1223"/>
      <c r="Y1601" s="1223"/>
      <c r="Z1601" s="1223"/>
      <c r="AA1601" s="1223"/>
      <c r="AB1601" s="1223"/>
      <c r="AC1601" s="1223"/>
      <c r="AD1601" s="1223"/>
      <c r="AE1601" s="1223"/>
      <c r="AF1601" s="1223"/>
      <c r="AG1601" s="1223"/>
      <c r="AH1601" s="1223"/>
      <c r="AI1601" s="1223"/>
      <c r="AJ1601" s="1223"/>
      <c r="AK1601" s="1223"/>
      <c r="AL1601" s="1223"/>
      <c r="AM1601" s="1225">
        <v>163.32</v>
      </c>
      <c r="AN1601" s="1225"/>
      <c r="AO1601" s="1225"/>
      <c r="AP1601" s="1225"/>
      <c r="AQ1601" s="1225"/>
      <c r="AR1601" s="1225"/>
      <c r="AS1601" s="1225"/>
      <c r="AT1601" s="1225"/>
      <c r="AU1601" s="1225"/>
      <c r="AV1601" s="1225"/>
      <c r="AW1601" s="1225"/>
      <c r="AX1601" s="1225"/>
      <c r="AY1601" s="1225"/>
      <c r="AZ1601" s="1225"/>
      <c r="BA1601" s="1225"/>
      <c r="BB1601" s="1225"/>
      <c r="BC1601" s="1225"/>
      <c r="BD1601" s="1225"/>
      <c r="BE1601" s="1225"/>
      <c r="BF1601" s="1225"/>
    </row>
    <row r="1602" spans="1:58" ht="9.9499999999999993" customHeight="1">
      <c r="A1602" s="1221">
        <v>43318</v>
      </c>
      <c r="B1602" s="1221"/>
      <c r="C1602" s="1221"/>
      <c r="D1602" s="1222" t="s">
        <v>7300</v>
      </c>
      <c r="E1602" s="1222"/>
      <c r="F1602" s="1222"/>
      <c r="G1602" s="1223">
        <v>197.23</v>
      </c>
      <c r="H1602" s="1223"/>
      <c r="I1602" s="1223"/>
      <c r="J1602" s="1223"/>
      <c r="K1602" s="1223"/>
      <c r="L1602" s="1223"/>
      <c r="M1602" s="1223"/>
      <c r="N1602" s="1223"/>
      <c r="O1602" s="1223">
        <v>197.23</v>
      </c>
      <c r="P1602" s="1223"/>
      <c r="Q1602" s="1223"/>
      <c r="R1602" s="1223"/>
      <c r="S1602" s="1223"/>
      <c r="T1602" s="1223"/>
      <c r="U1602" s="1223"/>
      <c r="V1602" s="1223">
        <v>470.11</v>
      </c>
      <c r="W1602" s="1223"/>
      <c r="X1602" s="1223"/>
      <c r="Y1602" s="1223"/>
      <c r="Z1602" s="1223"/>
      <c r="AA1602" s="1223"/>
      <c r="AB1602" s="1223"/>
      <c r="AC1602" s="1223"/>
      <c r="AD1602" s="1223"/>
      <c r="AE1602" s="1223"/>
      <c r="AF1602" s="1223"/>
      <c r="AG1602" s="1223"/>
      <c r="AH1602" s="1223"/>
      <c r="AI1602" s="1223"/>
      <c r="AJ1602" s="1223"/>
      <c r="AK1602" s="1223"/>
      <c r="AL1602" s="1223"/>
      <c r="AM1602" s="1225">
        <v>197.23</v>
      </c>
      <c r="AN1602" s="1225"/>
      <c r="AO1602" s="1225"/>
      <c r="AP1602" s="1225"/>
      <c r="AQ1602" s="1225"/>
      <c r="AR1602" s="1225"/>
      <c r="AS1602" s="1225"/>
      <c r="AT1602" s="1225"/>
      <c r="AU1602" s="1225"/>
      <c r="AV1602" s="1225"/>
      <c r="AW1602" s="1225"/>
      <c r="AX1602" s="1225"/>
      <c r="AY1602" s="1225"/>
      <c r="AZ1602" s="1225"/>
      <c r="BA1602" s="1225"/>
      <c r="BB1602" s="1225"/>
      <c r="BC1602" s="1225"/>
      <c r="BD1602" s="1225"/>
      <c r="BE1602" s="1225"/>
      <c r="BF1602" s="1225"/>
    </row>
    <row r="1603" spans="1:58" ht="9.9499999999999993" customHeight="1">
      <c r="A1603" s="1221">
        <v>43684</v>
      </c>
      <c r="B1603" s="1221"/>
      <c r="C1603" s="1221"/>
      <c r="D1603" s="1222" t="s">
        <v>7301</v>
      </c>
      <c r="E1603" s="1222"/>
      <c r="F1603" s="1222"/>
      <c r="G1603" s="1223">
        <v>175.47</v>
      </c>
      <c r="H1603" s="1223"/>
      <c r="I1603" s="1223"/>
      <c r="J1603" s="1223"/>
      <c r="K1603" s="1223"/>
      <c r="L1603" s="1223"/>
      <c r="M1603" s="1223"/>
      <c r="N1603" s="1223"/>
      <c r="O1603" s="1223">
        <v>175.47</v>
      </c>
      <c r="P1603" s="1223"/>
      <c r="Q1603" s="1223"/>
      <c r="R1603" s="1223"/>
      <c r="S1603" s="1223"/>
      <c r="T1603" s="1223"/>
      <c r="U1603" s="1223"/>
      <c r="V1603" s="1223">
        <v>645.58000000000004</v>
      </c>
      <c r="W1603" s="1223"/>
      <c r="X1603" s="1223"/>
      <c r="Y1603" s="1223"/>
      <c r="Z1603" s="1223"/>
      <c r="AA1603" s="1223"/>
      <c r="AB1603" s="1223"/>
      <c r="AC1603" s="1223"/>
      <c r="AD1603" s="1223"/>
      <c r="AE1603" s="1223"/>
      <c r="AF1603" s="1223"/>
      <c r="AG1603" s="1223"/>
      <c r="AH1603" s="1223"/>
      <c r="AI1603" s="1223"/>
      <c r="AJ1603" s="1223"/>
      <c r="AK1603" s="1223"/>
      <c r="AL1603" s="1223"/>
      <c r="AM1603" s="1225">
        <v>175.47</v>
      </c>
      <c r="AN1603" s="1225"/>
      <c r="AO1603" s="1225"/>
      <c r="AP1603" s="1225"/>
      <c r="AQ1603" s="1225"/>
      <c r="AR1603" s="1225"/>
      <c r="AS1603" s="1225"/>
      <c r="AT1603" s="1225"/>
      <c r="AU1603" s="1225"/>
      <c r="AV1603" s="1225"/>
      <c r="AW1603" s="1225"/>
      <c r="AX1603" s="1225"/>
      <c r="AY1603" s="1225"/>
      <c r="AZ1603" s="1225"/>
      <c r="BA1603" s="1225"/>
      <c r="BB1603" s="1225"/>
      <c r="BC1603" s="1225"/>
      <c r="BD1603" s="1225"/>
      <c r="BE1603" s="1225"/>
      <c r="BF1603" s="1225"/>
    </row>
    <row r="1604" spans="1:58" ht="9.9499999999999993" customHeight="1">
      <c r="A1604" s="1221">
        <v>43711</v>
      </c>
      <c r="B1604" s="1221"/>
      <c r="C1604" s="1221"/>
      <c r="D1604" s="1222" t="s">
        <v>7302</v>
      </c>
      <c r="E1604" s="1222"/>
      <c r="F1604" s="1222"/>
      <c r="G1604" s="1223">
        <v>211.41</v>
      </c>
      <c r="H1604" s="1223"/>
      <c r="I1604" s="1223"/>
      <c r="J1604" s="1223"/>
      <c r="K1604" s="1223"/>
      <c r="L1604" s="1223"/>
      <c r="M1604" s="1223"/>
      <c r="N1604" s="1223"/>
      <c r="O1604" s="1223">
        <v>211.41</v>
      </c>
      <c r="P1604" s="1223"/>
      <c r="Q1604" s="1223"/>
      <c r="R1604" s="1223"/>
      <c r="S1604" s="1223"/>
      <c r="T1604" s="1223"/>
      <c r="U1604" s="1223"/>
      <c r="V1604" s="1223">
        <v>856.99</v>
      </c>
      <c r="W1604" s="1223"/>
      <c r="X1604" s="1223"/>
      <c r="Y1604" s="1223"/>
      <c r="Z1604" s="1223"/>
      <c r="AA1604" s="1223"/>
      <c r="AB1604" s="1223"/>
      <c r="AC1604" s="1223"/>
      <c r="AD1604" s="1223"/>
      <c r="AE1604" s="1223"/>
      <c r="AF1604" s="1223"/>
      <c r="AG1604" s="1223"/>
      <c r="AH1604" s="1223"/>
      <c r="AI1604" s="1223"/>
      <c r="AJ1604" s="1223"/>
      <c r="AK1604" s="1223"/>
      <c r="AL1604" s="1223"/>
      <c r="AM1604" s="1225">
        <v>211.41</v>
      </c>
      <c r="AN1604" s="1225"/>
      <c r="AO1604" s="1225"/>
      <c r="AP1604" s="1225"/>
      <c r="AQ1604" s="1225"/>
      <c r="AR1604" s="1225"/>
      <c r="AS1604" s="1225"/>
      <c r="AT1604" s="1225"/>
      <c r="AU1604" s="1225"/>
      <c r="AV1604" s="1225"/>
      <c r="AW1604" s="1225"/>
      <c r="AX1604" s="1225"/>
      <c r="AY1604" s="1225"/>
      <c r="AZ1604" s="1225"/>
      <c r="BA1604" s="1225"/>
      <c r="BB1604" s="1225"/>
      <c r="BC1604" s="1225"/>
      <c r="BD1604" s="1225"/>
      <c r="BE1604" s="1225"/>
      <c r="BF1604" s="1225"/>
    </row>
    <row r="1605" spans="1:58" ht="9.9499999999999993" customHeight="1">
      <c r="A1605" s="1221">
        <v>43839</v>
      </c>
      <c r="B1605" s="1221"/>
      <c r="C1605" s="1221"/>
      <c r="D1605" s="1222" t="s">
        <v>7303</v>
      </c>
      <c r="E1605" s="1222"/>
      <c r="F1605" s="1222"/>
      <c r="G1605" s="1223">
        <v>463.05</v>
      </c>
      <c r="H1605" s="1223"/>
      <c r="I1605" s="1223"/>
      <c r="J1605" s="1223"/>
      <c r="K1605" s="1223"/>
      <c r="L1605" s="1223"/>
      <c r="M1605" s="1223"/>
      <c r="N1605" s="1223"/>
      <c r="O1605" s="1223">
        <v>463.05</v>
      </c>
      <c r="P1605" s="1223"/>
      <c r="Q1605" s="1223"/>
      <c r="R1605" s="1223"/>
      <c r="S1605" s="1223"/>
      <c r="T1605" s="1223"/>
      <c r="U1605" s="1223"/>
      <c r="V1605" s="1220">
        <v>1320.04</v>
      </c>
      <c r="W1605" s="1220"/>
      <c r="X1605" s="1220"/>
      <c r="Y1605" s="1220"/>
      <c r="Z1605" s="1220"/>
      <c r="AA1605" s="1220"/>
      <c r="AB1605" s="1220"/>
      <c r="AC1605" s="1220"/>
      <c r="AD1605" s="1220"/>
      <c r="AE1605" s="1220"/>
      <c r="AF1605" s="1220"/>
      <c r="AG1605" s="1220"/>
      <c r="AH1605" s="1220"/>
      <c r="AI1605" s="1220"/>
      <c r="AJ1605" s="1220"/>
      <c r="AK1605" s="1220"/>
      <c r="AL1605" s="1220"/>
      <c r="AM1605" s="1225">
        <v>463.05</v>
      </c>
      <c r="AN1605" s="1225"/>
      <c r="AO1605" s="1225"/>
      <c r="AP1605" s="1225"/>
      <c r="AQ1605" s="1225"/>
      <c r="AR1605" s="1225"/>
      <c r="AS1605" s="1225"/>
      <c r="AT1605" s="1225"/>
      <c r="AU1605" s="1225"/>
      <c r="AV1605" s="1225"/>
      <c r="AW1605" s="1225"/>
      <c r="AX1605" s="1225"/>
      <c r="AY1605" s="1225"/>
      <c r="AZ1605" s="1225"/>
      <c r="BA1605" s="1225"/>
      <c r="BB1605" s="1225"/>
      <c r="BC1605" s="1225"/>
      <c r="BD1605" s="1225"/>
      <c r="BE1605" s="1225"/>
      <c r="BF1605" s="1225"/>
    </row>
    <row r="1606" spans="1:58" ht="9.9499999999999993" customHeight="1">
      <c r="A1606" s="1221">
        <v>43893</v>
      </c>
      <c r="B1606" s="1221"/>
      <c r="C1606" s="1221"/>
      <c r="D1606" s="1222" t="s">
        <v>7304</v>
      </c>
      <c r="E1606" s="1222"/>
      <c r="F1606" s="1222"/>
      <c r="G1606" s="1223">
        <v>494.39</v>
      </c>
      <c r="H1606" s="1223"/>
      <c r="I1606" s="1223"/>
      <c r="J1606" s="1223"/>
      <c r="K1606" s="1223"/>
      <c r="L1606" s="1223"/>
      <c r="M1606" s="1223"/>
      <c r="N1606" s="1223"/>
      <c r="O1606" s="1223">
        <v>494.39</v>
      </c>
      <c r="P1606" s="1223"/>
      <c r="Q1606" s="1223"/>
      <c r="R1606" s="1223"/>
      <c r="S1606" s="1223"/>
      <c r="T1606" s="1223"/>
      <c r="U1606" s="1223"/>
      <c r="V1606" s="1220">
        <v>1814.43</v>
      </c>
      <c r="W1606" s="1220"/>
      <c r="X1606" s="1220"/>
      <c r="Y1606" s="1220"/>
      <c r="Z1606" s="1220"/>
      <c r="AA1606" s="1220"/>
      <c r="AB1606" s="1220"/>
      <c r="AC1606" s="1220"/>
      <c r="AD1606" s="1220"/>
      <c r="AE1606" s="1220"/>
      <c r="AF1606" s="1220"/>
      <c r="AG1606" s="1220"/>
      <c r="AH1606" s="1220"/>
      <c r="AI1606" s="1220"/>
      <c r="AJ1606" s="1220"/>
      <c r="AK1606" s="1220"/>
      <c r="AL1606" s="1220"/>
      <c r="AM1606" s="1225">
        <v>494.39</v>
      </c>
      <c r="AN1606" s="1225"/>
      <c r="AO1606" s="1225"/>
      <c r="AP1606" s="1225"/>
      <c r="AQ1606" s="1225"/>
      <c r="AR1606" s="1225"/>
      <c r="AS1606" s="1225"/>
      <c r="AT1606" s="1225"/>
      <c r="AU1606" s="1225"/>
      <c r="AV1606" s="1225"/>
      <c r="AW1606" s="1225"/>
      <c r="AX1606" s="1225"/>
      <c r="AY1606" s="1225"/>
      <c r="AZ1606" s="1225"/>
      <c r="BA1606" s="1225"/>
      <c r="BB1606" s="1225"/>
      <c r="BC1606" s="1225"/>
      <c r="BD1606" s="1225"/>
      <c r="BE1606" s="1225"/>
      <c r="BF1606" s="1225"/>
    </row>
    <row r="1607" spans="1:58" ht="14.1" customHeight="1">
      <c r="A1607" s="1221">
        <v>43944</v>
      </c>
      <c r="B1607" s="1221"/>
      <c r="C1607" s="1221"/>
      <c r="D1607" s="1222" t="s">
        <v>7305</v>
      </c>
      <c r="E1607" s="1222"/>
      <c r="F1607" s="1222"/>
      <c r="G1607" s="1223">
        <v>418.9</v>
      </c>
      <c r="H1607" s="1223"/>
      <c r="I1607" s="1223"/>
      <c r="J1607" s="1223"/>
      <c r="K1607" s="1223"/>
      <c r="L1607" s="1223"/>
      <c r="M1607" s="1223"/>
      <c r="N1607" s="1223"/>
      <c r="O1607" s="1223">
        <v>418.9</v>
      </c>
      <c r="P1607" s="1223"/>
      <c r="Q1607" s="1223"/>
      <c r="R1607" s="1223"/>
      <c r="S1607" s="1223"/>
      <c r="T1607" s="1223"/>
      <c r="U1607" s="1223"/>
      <c r="V1607" s="1220">
        <v>2233.33</v>
      </c>
      <c r="W1607" s="1220"/>
      <c r="X1607" s="1220"/>
      <c r="Y1607" s="1220"/>
      <c r="Z1607" s="1220"/>
      <c r="AA1607" s="1220"/>
      <c r="AB1607" s="1220"/>
      <c r="AC1607" s="1220"/>
      <c r="AD1607" s="1220"/>
      <c r="AE1607" s="1220"/>
      <c r="AF1607" s="1220"/>
      <c r="AG1607" s="1220"/>
      <c r="AH1607" s="1220"/>
      <c r="AI1607" s="1220"/>
      <c r="AJ1607" s="1220"/>
      <c r="AK1607" s="1220"/>
      <c r="AL1607" s="1220"/>
      <c r="AM1607" s="1225">
        <v>418.9</v>
      </c>
      <c r="AN1607" s="1225"/>
      <c r="AO1607" s="1225"/>
      <c r="AP1607" s="1225"/>
      <c r="AQ1607" s="1225"/>
      <c r="AR1607" s="1225"/>
      <c r="AS1607" s="1225"/>
      <c r="AT1607" s="1225"/>
      <c r="AU1607" s="1225"/>
      <c r="AV1607" s="1225"/>
      <c r="AW1607" s="1225"/>
      <c r="AX1607" s="1225"/>
      <c r="AY1607" s="1225"/>
      <c r="AZ1607" s="1225"/>
      <c r="BA1607" s="1225"/>
      <c r="BB1607" s="1225"/>
      <c r="BC1607" s="1225"/>
      <c r="BD1607" s="1225"/>
      <c r="BE1607" s="1225"/>
      <c r="BF1607" s="1225"/>
    </row>
    <row r="1608" spans="1:58" ht="14.1" customHeight="1">
      <c r="A1608" s="1013" t="s">
        <v>7306</v>
      </c>
    </row>
    <row r="1609" spans="1:58" ht="14.1" customHeight="1">
      <c r="A1609" s="1013" t="s">
        <v>7307</v>
      </c>
    </row>
    <row r="1610" spans="1:58" ht="14.1" customHeight="1">
      <c r="A1610" s="1222" t="s">
        <v>7308</v>
      </c>
      <c r="B1610" s="1222"/>
      <c r="C1610" s="1222"/>
      <c r="D1610" s="1222"/>
      <c r="E1610" s="1222"/>
      <c r="F1610" s="1222"/>
      <c r="G1610" s="1222"/>
      <c r="H1610" s="1222"/>
      <c r="I1610" s="1222"/>
      <c r="J1610" s="1222"/>
      <c r="K1610" s="1222"/>
      <c r="L1610" s="1222"/>
      <c r="M1610" s="1222"/>
      <c r="N1610" s="1223">
        <v>807.43</v>
      </c>
      <c r="O1610" s="1223"/>
      <c r="P1610" s="1223"/>
      <c r="Q1610" s="1223"/>
      <c r="R1610" s="1223"/>
      <c r="S1610" s="1223"/>
      <c r="T1610" s="1223"/>
      <c r="U1610" s="1226">
        <v>807.43</v>
      </c>
      <c r="V1610" s="1226"/>
      <c r="W1610" s="1226"/>
      <c r="X1610" s="1226"/>
      <c r="Y1610" s="1226"/>
      <c r="Z1610" s="1226"/>
      <c r="AA1610" s="1226"/>
      <c r="AB1610" s="1111"/>
      <c r="AC1610" s="1111"/>
      <c r="AD1610" s="1111"/>
      <c r="AE1610" s="1111"/>
      <c r="AF1610" s="1111"/>
      <c r="AG1610" s="1111"/>
      <c r="AH1610" s="1226">
        <v>807.43</v>
      </c>
      <c r="AI1610" s="1226"/>
      <c r="AJ1610" s="1226"/>
      <c r="AK1610" s="1226"/>
      <c r="AL1610" s="1226"/>
      <c r="AM1610" s="1226"/>
      <c r="AN1610" s="1226"/>
      <c r="AO1610" s="1226"/>
      <c r="AP1610" s="1226"/>
      <c r="AQ1610" s="1226"/>
      <c r="AR1610" s="1226"/>
      <c r="AS1610" s="1226"/>
      <c r="AT1610" s="1111"/>
      <c r="AU1610" s="1111"/>
      <c r="AV1610" s="1111"/>
      <c r="AW1610" s="1111"/>
      <c r="AX1610" s="1111"/>
      <c r="AY1610" s="1111"/>
      <c r="AZ1610" s="1111"/>
      <c r="BA1610" s="1111"/>
      <c r="BB1610" s="1111"/>
      <c r="BC1610" s="1111"/>
      <c r="BD1610" s="1111"/>
      <c r="BE1610" s="1111"/>
      <c r="BF1610" s="1111"/>
    </row>
    <row r="1611" spans="1:58" ht="9.9499999999999993" customHeight="1">
      <c r="A1611" s="1222" t="s">
        <v>7309</v>
      </c>
      <c r="B1611" s="1222"/>
      <c r="C1611" s="1222"/>
      <c r="D1611" s="1222"/>
      <c r="E1611" s="1222"/>
      <c r="F1611" s="1222"/>
      <c r="G1611" s="1222"/>
      <c r="H1611" s="1222"/>
      <c r="I1611" s="1222"/>
      <c r="J1611" s="1222"/>
      <c r="K1611" s="1222"/>
      <c r="L1611" s="1222"/>
      <c r="M1611" s="1222"/>
      <c r="N1611" s="1220">
        <v>2688.26</v>
      </c>
      <c r="O1611" s="1220"/>
      <c r="P1611" s="1220"/>
      <c r="Q1611" s="1220"/>
      <c r="R1611" s="1220"/>
      <c r="S1611" s="1220"/>
      <c r="T1611" s="1220"/>
      <c r="U1611" s="1220">
        <v>3495.69</v>
      </c>
      <c r="V1611" s="1220"/>
      <c r="W1611" s="1220"/>
      <c r="X1611" s="1220"/>
      <c r="Y1611" s="1220"/>
      <c r="Z1611" s="1220"/>
      <c r="AA1611" s="1220"/>
      <c r="AB1611" s="1111"/>
      <c r="AC1611" s="1111"/>
      <c r="AD1611" s="1111"/>
      <c r="AE1611" s="1111"/>
      <c r="AF1611" s="1111"/>
      <c r="AG1611" s="1111"/>
      <c r="AH1611" s="1232">
        <v>2688.26</v>
      </c>
      <c r="AI1611" s="1232"/>
      <c r="AJ1611" s="1232"/>
      <c r="AK1611" s="1232"/>
      <c r="AL1611" s="1232"/>
      <c r="AM1611" s="1232"/>
      <c r="AN1611" s="1232"/>
      <c r="AO1611" s="1232"/>
      <c r="AP1611" s="1232"/>
      <c r="AQ1611" s="1232"/>
      <c r="AR1611" s="1232"/>
      <c r="AS1611" s="1232"/>
      <c r="AT1611" s="1111"/>
      <c r="AU1611" s="1111"/>
      <c r="AV1611" s="1111"/>
      <c r="AW1611" s="1111"/>
      <c r="AX1611" s="1111"/>
      <c r="AY1611" s="1111"/>
      <c r="AZ1611" s="1111"/>
      <c r="BA1611" s="1111"/>
      <c r="BB1611" s="1111"/>
      <c r="BC1611" s="1111"/>
      <c r="BD1611" s="1111"/>
      <c r="BE1611" s="1111"/>
      <c r="BF1611" s="1111"/>
    </row>
    <row r="1612" spans="1:58" ht="9.9499999999999993" customHeight="1">
      <c r="A1612" s="1222" t="s">
        <v>7310</v>
      </c>
      <c r="B1612" s="1222"/>
      <c r="C1612" s="1222"/>
      <c r="D1612" s="1222"/>
      <c r="E1612" s="1222"/>
      <c r="F1612" s="1222"/>
      <c r="G1612" s="1222"/>
      <c r="H1612" s="1222"/>
      <c r="I1612" s="1222"/>
      <c r="J1612" s="1222"/>
      <c r="K1612" s="1222"/>
      <c r="L1612" s="1222"/>
      <c r="M1612" s="1222"/>
      <c r="N1612" s="1220">
        <v>1044.3399999999999</v>
      </c>
      <c r="O1612" s="1220"/>
      <c r="P1612" s="1220"/>
      <c r="Q1612" s="1220"/>
      <c r="R1612" s="1220"/>
      <c r="S1612" s="1220"/>
      <c r="T1612" s="1220"/>
      <c r="U1612" s="1220">
        <v>4540.03</v>
      </c>
      <c r="V1612" s="1220"/>
      <c r="W1612" s="1220"/>
      <c r="X1612" s="1220"/>
      <c r="Y1612" s="1220"/>
      <c r="Z1612" s="1220"/>
      <c r="AA1612" s="1220"/>
      <c r="AB1612" s="1111"/>
      <c r="AC1612" s="1111"/>
      <c r="AD1612" s="1111"/>
      <c r="AE1612" s="1111"/>
      <c r="AF1612" s="1111"/>
      <c r="AG1612" s="1111"/>
      <c r="AH1612" s="1232">
        <v>1044.3399999999999</v>
      </c>
      <c r="AI1612" s="1232"/>
      <c r="AJ1612" s="1232"/>
      <c r="AK1612" s="1232"/>
      <c r="AL1612" s="1232"/>
      <c r="AM1612" s="1232"/>
      <c r="AN1612" s="1232"/>
      <c r="AO1612" s="1232"/>
      <c r="AP1612" s="1232"/>
      <c r="AQ1612" s="1232"/>
      <c r="AR1612" s="1232"/>
      <c r="AS1612" s="1232"/>
      <c r="AT1612" s="1111"/>
      <c r="AU1612" s="1111"/>
      <c r="AV1612" s="1111"/>
      <c r="AW1612" s="1111"/>
      <c r="AX1612" s="1111"/>
      <c r="AY1612" s="1111"/>
      <c r="AZ1612" s="1111"/>
      <c r="BA1612" s="1111"/>
      <c r="BB1612" s="1111"/>
      <c r="BC1612" s="1111"/>
      <c r="BD1612" s="1111"/>
      <c r="BE1612" s="1111"/>
      <c r="BF1612" s="1111"/>
    </row>
    <row r="1613" spans="1:58" ht="9.9499999999999993" customHeight="1">
      <c r="A1613" s="1222" t="s">
        <v>7311</v>
      </c>
      <c r="B1613" s="1222"/>
      <c r="C1613" s="1222"/>
      <c r="D1613" s="1222"/>
      <c r="E1613" s="1222"/>
      <c r="F1613" s="1222"/>
      <c r="G1613" s="1222"/>
      <c r="H1613" s="1222"/>
      <c r="I1613" s="1222"/>
      <c r="J1613" s="1222"/>
      <c r="K1613" s="1222"/>
      <c r="L1613" s="1222"/>
      <c r="M1613" s="1222"/>
      <c r="N1613" s="1220">
        <v>2228.48</v>
      </c>
      <c r="O1613" s="1220"/>
      <c r="P1613" s="1220"/>
      <c r="Q1613" s="1220"/>
      <c r="R1613" s="1220"/>
      <c r="S1613" s="1220"/>
      <c r="T1613" s="1220"/>
      <c r="U1613" s="1220">
        <v>6768.51</v>
      </c>
      <c r="V1613" s="1220"/>
      <c r="W1613" s="1220"/>
      <c r="X1613" s="1220"/>
      <c r="Y1613" s="1220"/>
      <c r="Z1613" s="1220"/>
      <c r="AA1613" s="1220"/>
      <c r="AB1613" s="1111"/>
      <c r="AC1613" s="1111"/>
      <c r="AD1613" s="1111"/>
      <c r="AE1613" s="1111"/>
      <c r="AF1613" s="1111"/>
      <c r="AG1613" s="1111"/>
      <c r="AH1613" s="1232">
        <v>2228.48</v>
      </c>
      <c r="AI1613" s="1232"/>
      <c r="AJ1613" s="1232"/>
      <c r="AK1613" s="1232"/>
      <c r="AL1613" s="1232"/>
      <c r="AM1613" s="1232"/>
      <c r="AN1613" s="1232"/>
      <c r="AO1613" s="1232"/>
      <c r="AP1613" s="1232"/>
      <c r="AQ1613" s="1232"/>
      <c r="AR1613" s="1232"/>
      <c r="AS1613" s="1232"/>
      <c r="AT1613" s="1111"/>
      <c r="AU1613" s="1111"/>
      <c r="AV1613" s="1111"/>
      <c r="AW1613" s="1111"/>
      <c r="AX1613" s="1111"/>
      <c r="AY1613" s="1111"/>
      <c r="AZ1613" s="1111"/>
      <c r="BA1613" s="1111"/>
      <c r="BB1613" s="1111"/>
      <c r="BC1613" s="1111"/>
      <c r="BD1613" s="1111"/>
      <c r="BE1613" s="1111"/>
      <c r="BF1613" s="1111"/>
    </row>
    <row r="1614" spans="1:58" ht="9.9499999999999993" customHeight="1">
      <c r="A1614" s="1222" t="s">
        <v>7312</v>
      </c>
      <c r="B1614" s="1222"/>
      <c r="C1614" s="1222"/>
      <c r="D1614" s="1222"/>
      <c r="E1614" s="1222"/>
      <c r="F1614" s="1222"/>
      <c r="G1614" s="1222"/>
      <c r="H1614" s="1222"/>
      <c r="I1614" s="1222"/>
      <c r="J1614" s="1222"/>
      <c r="K1614" s="1222"/>
      <c r="L1614" s="1222"/>
      <c r="M1614" s="1222"/>
      <c r="N1614" s="1223">
        <v>930.02</v>
      </c>
      <c r="O1614" s="1223"/>
      <c r="P1614" s="1223"/>
      <c r="Q1614" s="1223"/>
      <c r="R1614" s="1223"/>
      <c r="S1614" s="1223"/>
      <c r="T1614" s="1223"/>
      <c r="U1614" s="1220">
        <v>7698.53</v>
      </c>
      <c r="V1614" s="1220"/>
      <c r="W1614" s="1220"/>
      <c r="X1614" s="1220"/>
      <c r="Y1614" s="1220"/>
      <c r="Z1614" s="1220"/>
      <c r="AA1614" s="1220"/>
      <c r="AB1614" s="1111"/>
      <c r="AC1614" s="1111"/>
      <c r="AD1614" s="1111"/>
      <c r="AE1614" s="1111"/>
      <c r="AF1614" s="1111"/>
      <c r="AG1614" s="1111"/>
      <c r="AH1614" s="1226">
        <v>930.02</v>
      </c>
      <c r="AI1614" s="1226"/>
      <c r="AJ1614" s="1226"/>
      <c r="AK1614" s="1226"/>
      <c r="AL1614" s="1226"/>
      <c r="AM1614" s="1226"/>
      <c r="AN1614" s="1226"/>
      <c r="AO1614" s="1226"/>
      <c r="AP1614" s="1226"/>
      <c r="AQ1614" s="1226"/>
      <c r="AR1614" s="1226"/>
      <c r="AS1614" s="1226"/>
      <c r="AT1614" s="1111"/>
      <c r="AU1614" s="1111"/>
      <c r="AV1614" s="1111"/>
      <c r="AW1614" s="1111"/>
      <c r="AX1614" s="1111"/>
      <c r="AY1614" s="1111"/>
      <c r="AZ1614" s="1111"/>
      <c r="BA1614" s="1111"/>
      <c r="BB1614" s="1111"/>
      <c r="BC1614" s="1111"/>
      <c r="BD1614" s="1111"/>
      <c r="BE1614" s="1111"/>
      <c r="BF1614" s="1111"/>
    </row>
    <row r="1615" spans="1:58" ht="9.9499999999999993" customHeight="1">
      <c r="A1615" s="1222" t="s">
        <v>7313</v>
      </c>
      <c r="B1615" s="1222"/>
      <c r="C1615" s="1222"/>
      <c r="D1615" s="1222"/>
      <c r="E1615" s="1222"/>
      <c r="F1615" s="1222"/>
      <c r="G1615" s="1222"/>
      <c r="H1615" s="1222"/>
      <c r="I1615" s="1222"/>
      <c r="J1615" s="1222"/>
      <c r="K1615" s="1222"/>
      <c r="L1615" s="1222"/>
      <c r="M1615" s="1222"/>
      <c r="N1615" s="1223">
        <v>263.95999999999998</v>
      </c>
      <c r="O1615" s="1223"/>
      <c r="P1615" s="1223"/>
      <c r="Q1615" s="1223"/>
      <c r="R1615" s="1223"/>
      <c r="S1615" s="1223"/>
      <c r="T1615" s="1223"/>
      <c r="U1615" s="1220">
        <v>7962.49</v>
      </c>
      <c r="V1615" s="1220"/>
      <c r="W1615" s="1220"/>
      <c r="X1615" s="1220"/>
      <c r="Y1615" s="1220"/>
      <c r="Z1615" s="1220"/>
      <c r="AA1615" s="1220"/>
      <c r="AB1615" s="1111"/>
      <c r="AC1615" s="1111"/>
      <c r="AD1615" s="1111"/>
      <c r="AE1615" s="1111"/>
      <c r="AF1615" s="1111"/>
      <c r="AG1615" s="1111"/>
      <c r="AH1615" s="1226">
        <v>263.95999999999998</v>
      </c>
      <c r="AI1615" s="1226"/>
      <c r="AJ1615" s="1226"/>
      <c r="AK1615" s="1226"/>
      <c r="AL1615" s="1226"/>
      <c r="AM1615" s="1226"/>
      <c r="AN1615" s="1226"/>
      <c r="AO1615" s="1226"/>
      <c r="AP1615" s="1226"/>
      <c r="AQ1615" s="1226"/>
      <c r="AR1615" s="1226"/>
      <c r="AS1615" s="1226"/>
      <c r="AT1615" s="1111"/>
      <c r="AU1615" s="1111"/>
      <c r="AV1615" s="1111"/>
      <c r="AW1615" s="1111"/>
      <c r="AX1615" s="1111"/>
      <c r="AY1615" s="1111"/>
      <c r="AZ1615" s="1111"/>
      <c r="BA1615" s="1111"/>
      <c r="BB1615" s="1111"/>
      <c r="BC1615" s="1111"/>
      <c r="BD1615" s="1111"/>
      <c r="BE1615" s="1111"/>
      <c r="BF1615" s="1111"/>
    </row>
    <row r="1616" spans="1:58" ht="14.1" customHeight="1">
      <c r="A1616" s="1222" t="s">
        <v>7314</v>
      </c>
      <c r="B1616" s="1222"/>
      <c r="C1616" s="1222"/>
      <c r="D1616" s="1222"/>
      <c r="E1616" s="1222"/>
      <c r="F1616" s="1222"/>
      <c r="G1616" s="1222"/>
      <c r="H1616" s="1222"/>
      <c r="I1616" s="1222"/>
      <c r="J1616" s="1222"/>
      <c r="K1616" s="1222"/>
      <c r="L1616" s="1222"/>
      <c r="M1616" s="1222"/>
      <c r="N1616" s="1220">
        <v>6506.34</v>
      </c>
      <c r="O1616" s="1220"/>
      <c r="P1616" s="1220"/>
      <c r="Q1616" s="1220"/>
      <c r="R1616" s="1220"/>
      <c r="S1616" s="1220"/>
      <c r="T1616" s="1220"/>
      <c r="U1616" s="1220">
        <v>14468.83</v>
      </c>
      <c r="V1616" s="1220"/>
      <c r="W1616" s="1220"/>
      <c r="X1616" s="1220"/>
      <c r="Y1616" s="1220"/>
      <c r="Z1616" s="1220"/>
      <c r="AA1616" s="1220"/>
      <c r="AB1616" s="1111"/>
      <c r="AC1616" s="1111"/>
      <c r="AD1616" s="1111"/>
      <c r="AE1616" s="1111"/>
      <c r="AF1616" s="1111"/>
      <c r="AG1616" s="1111"/>
      <c r="AH1616" s="1232">
        <v>6506.34</v>
      </c>
      <c r="AI1616" s="1232"/>
      <c r="AJ1616" s="1232"/>
      <c r="AK1616" s="1232"/>
      <c r="AL1616" s="1232"/>
      <c r="AM1616" s="1232"/>
      <c r="AN1616" s="1232"/>
      <c r="AO1616" s="1232"/>
      <c r="AP1616" s="1232"/>
      <c r="AQ1616" s="1232"/>
      <c r="AR1616" s="1232"/>
      <c r="AS1616" s="1232"/>
      <c r="AT1616" s="1111"/>
      <c r="AU1616" s="1111"/>
      <c r="AV1616" s="1111"/>
      <c r="AW1616" s="1111"/>
      <c r="AX1616" s="1111"/>
      <c r="AY1616" s="1111"/>
      <c r="AZ1616" s="1111"/>
      <c r="BA1616" s="1111"/>
      <c r="BB1616" s="1111"/>
      <c r="BC1616" s="1111"/>
      <c r="BD1616" s="1111"/>
      <c r="BE1616" s="1111"/>
      <c r="BF1616" s="1111"/>
    </row>
    <row r="1617" spans="1:58" ht="24.95" customHeight="1">
      <c r="A1617" s="1229" t="s">
        <v>7315</v>
      </c>
      <c r="B1617" s="1229"/>
      <c r="C1617" s="1229"/>
      <c r="D1617" s="1229"/>
      <c r="E1617" s="1229"/>
      <c r="F1617" s="1229"/>
      <c r="G1617" s="1229"/>
      <c r="H1617" s="1229"/>
      <c r="I1617" s="1229"/>
      <c r="J1617" s="1229"/>
      <c r="K1617" s="1229"/>
      <c r="L1617" s="1229"/>
      <c r="M1617" s="1229"/>
      <c r="N1617" s="1227">
        <v>14468.83</v>
      </c>
      <c r="O1617" s="1227"/>
      <c r="P1617" s="1227"/>
      <c r="Q1617" s="1227"/>
      <c r="R1617" s="1227"/>
      <c r="S1617" s="1227"/>
      <c r="T1617" s="1227"/>
      <c r="U1617" s="1111"/>
      <c r="V1617" s="1111"/>
      <c r="W1617" s="1111"/>
      <c r="X1617" s="1111"/>
      <c r="Y1617" s="1111"/>
      <c r="Z1617" s="1111"/>
      <c r="AA1617" s="1111"/>
      <c r="AB1617" s="1230">
        <v>0</v>
      </c>
      <c r="AC1617" s="1230"/>
      <c r="AD1617" s="1230"/>
      <c r="AE1617" s="1230"/>
      <c r="AF1617" s="1230"/>
      <c r="AG1617" s="1230"/>
      <c r="AH1617" s="1227">
        <v>14468.83</v>
      </c>
      <c r="AI1617" s="1227"/>
      <c r="AJ1617" s="1227"/>
      <c r="AK1617" s="1227"/>
      <c r="AL1617" s="1227"/>
      <c r="AM1617" s="1227"/>
      <c r="AN1617" s="1227"/>
      <c r="AO1617" s="1227"/>
      <c r="AP1617" s="1227"/>
      <c r="AQ1617" s="1227"/>
      <c r="AR1617" s="1227"/>
      <c r="AS1617" s="1227"/>
      <c r="AT1617" s="1227"/>
      <c r="AU1617" s="1230">
        <v>0</v>
      </c>
      <c r="AV1617" s="1230"/>
      <c r="AW1617" s="1230"/>
      <c r="AX1617" s="1230"/>
      <c r="AY1617" s="1230"/>
      <c r="AZ1617" s="1230"/>
      <c r="BA1617" s="1230"/>
      <c r="BB1617" s="1230"/>
      <c r="BC1617" s="1230"/>
      <c r="BD1617" s="1230"/>
      <c r="BE1617" s="1231">
        <v>0</v>
      </c>
      <c r="BF1617" s="1231"/>
    </row>
    <row r="1618" spans="1:58" ht="24.95" customHeight="1">
      <c r="A1618" s="1228" t="s">
        <v>7316</v>
      </c>
      <c r="B1618" s="1228"/>
      <c r="C1618" s="1228"/>
      <c r="D1618" s="1228"/>
      <c r="E1618" s="1228"/>
      <c r="F1618" s="1228"/>
      <c r="G1618" s="1228"/>
      <c r="H1618" s="1228"/>
      <c r="I1618" s="1228"/>
      <c r="J1618" s="1228"/>
      <c r="K1618" s="1228"/>
      <c r="L1618" s="1228"/>
      <c r="M1618" s="1228"/>
      <c r="N1618" s="1111"/>
      <c r="O1618" s="1111"/>
      <c r="P1618" s="1111"/>
      <c r="Q1618" s="1111"/>
      <c r="R1618" s="1111"/>
      <c r="S1618" s="1111"/>
      <c r="T1618" s="1111"/>
      <c r="U1618" s="1111"/>
      <c r="V1618" s="1111"/>
      <c r="W1618" s="1111"/>
      <c r="X1618" s="1111"/>
      <c r="Y1618" s="1111"/>
      <c r="Z1618" s="1111"/>
      <c r="AA1618" s="1111"/>
      <c r="AB1618" s="1111"/>
      <c r="AC1618" s="1111"/>
      <c r="AD1618" s="1111"/>
      <c r="AE1618" s="1111"/>
      <c r="AF1618" s="1111"/>
      <c r="AG1618" s="1111"/>
      <c r="AH1618" s="1111"/>
      <c r="AI1618" s="1111"/>
      <c r="AJ1618" s="1111"/>
      <c r="AK1618" s="1111"/>
      <c r="AL1618" s="1111"/>
      <c r="AM1618" s="1111"/>
      <c r="AN1618" s="1111"/>
      <c r="AO1618" s="1111"/>
      <c r="AP1618" s="1111"/>
      <c r="AQ1618" s="1111"/>
      <c r="AR1618" s="1111"/>
      <c r="AS1618" s="1111"/>
      <c r="AT1618" s="1111"/>
      <c r="AU1618" s="1111"/>
      <c r="AV1618" s="1111"/>
      <c r="AW1618" s="1111"/>
      <c r="AX1618" s="1111"/>
      <c r="AY1618" s="1111"/>
      <c r="AZ1618" s="1111"/>
      <c r="BA1618" s="1111"/>
      <c r="BB1618" s="1111"/>
      <c r="BC1618" s="1111"/>
      <c r="BD1618" s="1111"/>
      <c r="BE1618" s="1111"/>
      <c r="BF1618" s="1111"/>
    </row>
    <row r="1619" spans="1:58" ht="18" customHeight="1">
      <c r="A1619" s="1222" t="s">
        <v>7317</v>
      </c>
      <c r="B1619" s="1222"/>
      <c r="C1619" s="1222"/>
      <c r="D1619" s="1222"/>
      <c r="E1619" s="1222"/>
      <c r="F1619" s="1222"/>
      <c r="G1619" s="1222"/>
      <c r="H1619" s="1222"/>
      <c r="I1619" s="1222"/>
      <c r="J1619" s="1222"/>
      <c r="K1619" s="1222"/>
      <c r="L1619" s="1222"/>
      <c r="M1619" s="1222"/>
      <c r="N1619" s="1223">
        <v>649.9</v>
      </c>
      <c r="O1619" s="1223"/>
      <c r="P1619" s="1223"/>
      <c r="Q1619" s="1223"/>
      <c r="R1619" s="1223"/>
      <c r="S1619" s="1223"/>
      <c r="T1619" s="1223"/>
      <c r="U1619" s="1226">
        <v>649.9</v>
      </c>
      <c r="V1619" s="1226"/>
      <c r="W1619" s="1226"/>
      <c r="X1619" s="1226"/>
      <c r="Y1619" s="1226"/>
      <c r="Z1619" s="1226"/>
      <c r="AA1619" s="1226"/>
      <c r="AB1619" s="1111"/>
      <c r="AC1619" s="1111"/>
      <c r="AD1619" s="1111"/>
      <c r="AE1619" s="1111"/>
      <c r="AF1619" s="1111"/>
      <c r="AG1619" s="1111"/>
      <c r="AH1619" s="1111"/>
      <c r="AI1619" s="1111"/>
      <c r="AJ1619" s="1111"/>
      <c r="AK1619" s="1111"/>
      <c r="AL1619" s="1111"/>
      <c r="AM1619" s="1111"/>
      <c r="AN1619" s="1111"/>
      <c r="AO1619" s="1111"/>
      <c r="AP1619" s="1111"/>
      <c r="AQ1619" s="1111"/>
      <c r="AR1619" s="1111"/>
      <c r="AS1619" s="1111"/>
      <c r="AT1619" s="1111"/>
      <c r="AU1619" s="1226">
        <v>649.9</v>
      </c>
      <c r="AV1619" s="1226"/>
      <c r="AW1619" s="1226"/>
      <c r="AX1619" s="1226"/>
      <c r="AY1619" s="1226"/>
      <c r="AZ1619" s="1226"/>
      <c r="BA1619" s="1226"/>
      <c r="BB1619" s="1226"/>
      <c r="BC1619" s="1226"/>
      <c r="BD1619" s="1226"/>
      <c r="BE1619" s="1111"/>
      <c r="BF1619" s="1111"/>
    </row>
    <row r="1620" spans="1:58" ht="14.1" customHeight="1">
      <c r="A1620" s="1013" t="s">
        <v>7318</v>
      </c>
    </row>
    <row r="1621" spans="1:58" ht="14.1" customHeight="1">
      <c r="A1621" s="1013" t="s">
        <v>7319</v>
      </c>
    </row>
    <row r="1622" spans="1:58" ht="11.1" customHeight="1">
      <c r="A1622" s="1014" t="s">
        <v>7320</v>
      </c>
    </row>
    <row r="1623" spans="1:58" ht="14.1" customHeight="1">
      <c r="A1623" s="1013" t="s">
        <v>7321</v>
      </c>
    </row>
    <row r="1624" spans="1:58" ht="14.1" customHeight="1">
      <c r="A1624" s="1013" t="s">
        <v>7322</v>
      </c>
    </row>
    <row r="1625" spans="1:58" ht="11.1" customHeight="1">
      <c r="A1625" s="1014" t="s">
        <v>7323</v>
      </c>
    </row>
    <row r="1626" spans="1:58" ht="14.1" customHeight="1">
      <c r="A1626" s="1013" t="s">
        <v>7324</v>
      </c>
    </row>
    <row r="1627" spans="1:58" ht="14.1" customHeight="1">
      <c r="A1627" s="1013" t="s">
        <v>7325</v>
      </c>
    </row>
    <row r="1628" spans="1:58" ht="11.1" customHeight="1">
      <c r="A1628" s="1014" t="s">
        <v>7326</v>
      </c>
    </row>
    <row r="1629" spans="1:58" ht="14.1" customHeight="1">
      <c r="A1629" s="1013" t="s">
        <v>7327</v>
      </c>
    </row>
    <row r="1630" spans="1:58" ht="14.1" customHeight="1">
      <c r="A1630" s="1013" t="s">
        <v>7328</v>
      </c>
    </row>
    <row r="1631" spans="1:58" ht="12.95" customHeight="1">
      <c r="A1631" s="1111"/>
      <c r="B1631" s="1111"/>
      <c r="C1631" s="1111"/>
      <c r="D1631" s="1111"/>
      <c r="E1631" s="1111"/>
      <c r="F1631" s="1111"/>
      <c r="G1631" s="1111"/>
      <c r="H1631" s="1111"/>
      <c r="I1631" s="1111"/>
      <c r="J1631" s="1111"/>
      <c r="K1631" s="1111"/>
      <c r="L1631" s="1111"/>
      <c r="M1631" s="1111"/>
      <c r="N1631" s="1111"/>
      <c r="O1631" s="1111"/>
      <c r="P1631" s="1111"/>
      <c r="Q1631" s="1111"/>
      <c r="R1631" s="1111"/>
      <c r="S1631" s="1111"/>
      <c r="T1631" s="1111"/>
      <c r="U1631" s="1111"/>
      <c r="V1631" s="1111"/>
      <c r="W1631" s="1111"/>
      <c r="X1631" s="1111"/>
      <c r="Y1631" s="1111"/>
    </row>
    <row r="1632" spans="1:58" ht="12.95" customHeight="1">
      <c r="A1632" s="1111"/>
      <c r="B1632" s="1111"/>
      <c r="C1632" s="1111"/>
      <c r="D1632" s="1111"/>
      <c r="E1632" s="1111"/>
      <c r="F1632" s="1111"/>
      <c r="G1632" s="1111"/>
      <c r="H1632" s="1111"/>
      <c r="I1632" s="1111"/>
      <c r="J1632" s="1111"/>
      <c r="K1632" s="1111"/>
      <c r="L1632" s="1111"/>
      <c r="M1632" s="1111"/>
      <c r="N1632" s="1111"/>
      <c r="O1632" s="1111"/>
      <c r="P1632" s="1111"/>
      <c r="Q1632" s="1111"/>
      <c r="R1632" s="1111"/>
      <c r="S1632" s="1111"/>
      <c r="T1632" s="1111"/>
      <c r="U1632" s="1111"/>
      <c r="V1632" s="1111"/>
      <c r="W1632" s="1111"/>
      <c r="X1632" s="1111"/>
      <c r="Y1632" s="1111"/>
    </row>
    <row r="1633" spans="1:58" ht="14.1" customHeight="1">
      <c r="A1633" s="1221">
        <v>43984</v>
      </c>
      <c r="B1633" s="1221"/>
      <c r="C1633" s="1221"/>
      <c r="D1633" s="1222" t="s">
        <v>7329</v>
      </c>
      <c r="E1633" s="1222"/>
      <c r="F1633" s="1222"/>
      <c r="G1633" s="1220">
        <v>2322.7600000000002</v>
      </c>
      <c r="H1633" s="1220"/>
      <c r="I1633" s="1220"/>
      <c r="J1633" s="1220"/>
      <c r="K1633" s="1220"/>
      <c r="L1633" s="1220"/>
      <c r="M1633" s="1220"/>
      <c r="N1633" s="1220"/>
      <c r="O1633" s="1220">
        <v>2322.7600000000002</v>
      </c>
      <c r="P1633" s="1220"/>
      <c r="Q1633" s="1220"/>
      <c r="R1633" s="1220"/>
      <c r="S1633" s="1220"/>
      <c r="T1633" s="1220"/>
      <c r="U1633" s="1220"/>
      <c r="V1633" s="1220">
        <v>2322.7600000000002</v>
      </c>
      <c r="W1633" s="1220"/>
      <c r="X1633" s="1220"/>
      <c r="Y1633" s="1220"/>
      <c r="Z1633" s="1220"/>
      <c r="AA1633" s="1220"/>
      <c r="AB1633" s="1220"/>
      <c r="AC1633" s="1220"/>
      <c r="AD1633" s="1220"/>
      <c r="AE1633" s="1220"/>
      <c r="AF1633" s="1220"/>
      <c r="AG1633" s="1220"/>
      <c r="AH1633" s="1220"/>
      <c r="AI1633" s="1220"/>
      <c r="AJ1633" s="1111"/>
      <c r="AK1633" s="1111"/>
      <c r="AL1633" s="1111"/>
      <c r="AM1633" s="1111"/>
      <c r="AN1633" s="1111"/>
      <c r="AO1633" s="1111"/>
      <c r="AP1633" s="1111"/>
      <c r="AQ1633" s="1111"/>
      <c r="AR1633" s="1111"/>
      <c r="AS1633" s="1111"/>
      <c r="AT1633" s="1111"/>
      <c r="AU1633" s="1111"/>
      <c r="AV1633" s="1111"/>
      <c r="AW1633" s="1111"/>
      <c r="AX1633" s="1111"/>
      <c r="AY1633" s="1111"/>
      <c r="AZ1633" s="1111"/>
      <c r="BA1633" s="1111"/>
      <c r="BB1633" s="1111"/>
      <c r="BC1633" s="1111"/>
      <c r="BD1633" s="1220">
        <v>2322.7600000000002</v>
      </c>
      <c r="BE1633" s="1220"/>
      <c r="BF1633" s="1220"/>
    </row>
    <row r="1634" spans="1:58" ht="9.9499999999999993" customHeight="1">
      <c r="A1634" s="1221">
        <v>43984</v>
      </c>
      <c r="B1634" s="1221"/>
      <c r="C1634" s="1221"/>
      <c r="D1634" s="1222" t="s">
        <v>7330</v>
      </c>
      <c r="E1634" s="1222"/>
      <c r="F1634" s="1222"/>
      <c r="G1634" s="1220">
        <v>1696.95</v>
      </c>
      <c r="H1634" s="1220"/>
      <c r="I1634" s="1220"/>
      <c r="J1634" s="1220"/>
      <c r="K1634" s="1220"/>
      <c r="L1634" s="1220"/>
      <c r="M1634" s="1220"/>
      <c r="N1634" s="1220"/>
      <c r="O1634" s="1220">
        <v>1696.95</v>
      </c>
      <c r="P1634" s="1220"/>
      <c r="Q1634" s="1220"/>
      <c r="R1634" s="1220"/>
      <c r="S1634" s="1220"/>
      <c r="T1634" s="1220"/>
      <c r="U1634" s="1220"/>
      <c r="V1634" s="1220">
        <v>4019.71</v>
      </c>
      <c r="W1634" s="1220"/>
      <c r="X1634" s="1220"/>
      <c r="Y1634" s="1220"/>
      <c r="Z1634" s="1220"/>
      <c r="AA1634" s="1220"/>
      <c r="AB1634" s="1220"/>
      <c r="AC1634" s="1220"/>
      <c r="AD1634" s="1220"/>
      <c r="AE1634" s="1220"/>
      <c r="AF1634" s="1220"/>
      <c r="AG1634" s="1220"/>
      <c r="AH1634" s="1220"/>
      <c r="AI1634" s="1220"/>
      <c r="AJ1634" s="1111"/>
      <c r="AK1634" s="1111"/>
      <c r="AL1634" s="1111"/>
      <c r="AM1634" s="1111"/>
      <c r="AN1634" s="1111"/>
      <c r="AO1634" s="1111"/>
      <c r="AP1634" s="1111"/>
      <c r="AQ1634" s="1111"/>
      <c r="AR1634" s="1111"/>
      <c r="AS1634" s="1111"/>
      <c r="AT1634" s="1111"/>
      <c r="AU1634" s="1111"/>
      <c r="AV1634" s="1111"/>
      <c r="AW1634" s="1111"/>
      <c r="AX1634" s="1111"/>
      <c r="AY1634" s="1111"/>
      <c r="AZ1634" s="1111"/>
      <c r="BA1634" s="1111"/>
      <c r="BB1634" s="1111"/>
      <c r="BC1634" s="1111"/>
      <c r="BD1634" s="1220">
        <v>1696.95</v>
      </c>
      <c r="BE1634" s="1220"/>
      <c r="BF1634" s="1220"/>
    </row>
    <row r="1635" spans="1:58" ht="9.9499999999999993" customHeight="1">
      <c r="A1635" s="1221">
        <v>44015</v>
      </c>
      <c r="B1635" s="1221"/>
      <c r="C1635" s="1221"/>
      <c r="D1635" s="1222" t="s">
        <v>7331</v>
      </c>
      <c r="E1635" s="1222"/>
      <c r="F1635" s="1222"/>
      <c r="G1635" s="1220">
        <v>2322.7600000000002</v>
      </c>
      <c r="H1635" s="1220"/>
      <c r="I1635" s="1220"/>
      <c r="J1635" s="1220"/>
      <c r="K1635" s="1220"/>
      <c r="L1635" s="1220"/>
      <c r="M1635" s="1220"/>
      <c r="N1635" s="1220"/>
      <c r="O1635" s="1220">
        <v>2322.7600000000002</v>
      </c>
      <c r="P1635" s="1220"/>
      <c r="Q1635" s="1220"/>
      <c r="R1635" s="1220"/>
      <c r="S1635" s="1220"/>
      <c r="T1635" s="1220"/>
      <c r="U1635" s="1220"/>
      <c r="V1635" s="1220">
        <v>6342.47</v>
      </c>
      <c r="W1635" s="1220"/>
      <c r="X1635" s="1220"/>
      <c r="Y1635" s="1220"/>
      <c r="Z1635" s="1220"/>
      <c r="AA1635" s="1220"/>
      <c r="AB1635" s="1220"/>
      <c r="AC1635" s="1220"/>
      <c r="AD1635" s="1220"/>
      <c r="AE1635" s="1220"/>
      <c r="AF1635" s="1220"/>
      <c r="AG1635" s="1220"/>
      <c r="AH1635" s="1220"/>
      <c r="AI1635" s="1220"/>
      <c r="AJ1635" s="1220">
        <v>2322.7600000000002</v>
      </c>
      <c r="AK1635" s="1220"/>
      <c r="AL1635" s="1220"/>
      <c r="AM1635" s="1220"/>
      <c r="AN1635" s="1220"/>
      <c r="AO1635" s="1220"/>
      <c r="AP1635" s="1220"/>
      <c r="AQ1635" s="1220"/>
      <c r="AR1635" s="1220"/>
      <c r="AS1635" s="1220"/>
      <c r="AT1635" s="1220"/>
      <c r="AU1635" s="1220"/>
      <c r="AV1635" s="1220"/>
      <c r="AW1635" s="1220"/>
      <c r="AX1635" s="1220"/>
      <c r="AY1635" s="1220"/>
      <c r="AZ1635" s="1220"/>
      <c r="BA1635" s="1220"/>
      <c r="BB1635" s="1220"/>
      <c r="BC1635" s="1220"/>
      <c r="BD1635" s="1111"/>
      <c r="BE1635" s="1111"/>
      <c r="BF1635" s="1111"/>
    </row>
    <row r="1636" spans="1:58" ht="14.1" customHeight="1">
      <c r="A1636" s="1221">
        <v>44015</v>
      </c>
      <c r="B1636" s="1221"/>
      <c r="C1636" s="1221"/>
      <c r="D1636" s="1222" t="s">
        <v>7332</v>
      </c>
      <c r="E1636" s="1222"/>
      <c r="F1636" s="1222"/>
      <c r="G1636" s="1220">
        <v>1885.68</v>
      </c>
      <c r="H1636" s="1220"/>
      <c r="I1636" s="1220"/>
      <c r="J1636" s="1220"/>
      <c r="K1636" s="1220"/>
      <c r="L1636" s="1220"/>
      <c r="M1636" s="1220"/>
      <c r="N1636" s="1220"/>
      <c r="O1636" s="1220">
        <v>1885.68</v>
      </c>
      <c r="P1636" s="1220"/>
      <c r="Q1636" s="1220"/>
      <c r="R1636" s="1220"/>
      <c r="S1636" s="1220"/>
      <c r="T1636" s="1220"/>
      <c r="U1636" s="1220"/>
      <c r="V1636" s="1220">
        <v>8228.15</v>
      </c>
      <c r="W1636" s="1220"/>
      <c r="X1636" s="1220"/>
      <c r="Y1636" s="1220"/>
      <c r="Z1636" s="1220"/>
      <c r="AA1636" s="1220"/>
      <c r="AB1636" s="1220"/>
      <c r="AC1636" s="1220"/>
      <c r="AD1636" s="1220"/>
      <c r="AE1636" s="1220"/>
      <c r="AF1636" s="1220"/>
      <c r="AG1636" s="1220"/>
      <c r="AH1636" s="1220"/>
      <c r="AI1636" s="1220"/>
      <c r="AJ1636" s="1220">
        <v>1885.68</v>
      </c>
      <c r="AK1636" s="1220"/>
      <c r="AL1636" s="1220"/>
      <c r="AM1636" s="1220"/>
      <c r="AN1636" s="1220"/>
      <c r="AO1636" s="1220"/>
      <c r="AP1636" s="1220"/>
      <c r="AQ1636" s="1220"/>
      <c r="AR1636" s="1220"/>
      <c r="AS1636" s="1220"/>
      <c r="AT1636" s="1220"/>
      <c r="AU1636" s="1220"/>
      <c r="AV1636" s="1220"/>
      <c r="AW1636" s="1220"/>
      <c r="AX1636" s="1220"/>
      <c r="AY1636" s="1220"/>
      <c r="AZ1636" s="1220"/>
      <c r="BA1636" s="1220"/>
      <c r="BB1636" s="1220"/>
      <c r="BC1636" s="1220"/>
      <c r="BD1636" s="1111"/>
      <c r="BE1636" s="1111"/>
      <c r="BF1636" s="1111"/>
    </row>
    <row r="1637" spans="1:58" ht="14.1" customHeight="1">
      <c r="A1637" s="1013" t="s">
        <v>7333</v>
      </c>
    </row>
    <row r="1638" spans="1:58" ht="14.1" customHeight="1">
      <c r="A1638" s="1013" t="s">
        <v>7334</v>
      </c>
    </row>
    <row r="1639" spans="1:58" ht="14.1" customHeight="1">
      <c r="A1639" s="1221">
        <v>43232</v>
      </c>
      <c r="B1639" s="1221"/>
      <c r="C1639" s="1221"/>
      <c r="D1639" s="1222" t="s">
        <v>7335</v>
      </c>
      <c r="E1639" s="1222"/>
      <c r="F1639" s="1222"/>
      <c r="G1639" s="1220">
        <v>2564.83</v>
      </c>
      <c r="H1639" s="1220"/>
      <c r="I1639" s="1220"/>
      <c r="J1639" s="1220"/>
      <c r="K1639" s="1220"/>
      <c r="L1639" s="1220"/>
      <c r="M1639" s="1220"/>
      <c r="N1639" s="1220"/>
      <c r="O1639" s="1220">
        <v>2564.83</v>
      </c>
      <c r="P1639" s="1220"/>
      <c r="Q1639" s="1220"/>
      <c r="R1639" s="1220"/>
      <c r="S1639" s="1220"/>
      <c r="T1639" s="1220"/>
      <c r="U1639" s="1220">
        <v>2564.83</v>
      </c>
      <c r="V1639" s="1220"/>
      <c r="W1639" s="1220"/>
      <c r="X1639" s="1220"/>
      <c r="Y1639" s="1220"/>
      <c r="Z1639" s="1220"/>
      <c r="AA1639" s="1220"/>
      <c r="AB1639" s="1220"/>
      <c r="AC1639" s="1220"/>
      <c r="AD1639" s="1220"/>
      <c r="AE1639" s="1220"/>
      <c r="AF1639" s="1220"/>
      <c r="AG1639" s="1220"/>
      <c r="AH1639" s="1220"/>
      <c r="AI1639" s="1220"/>
      <c r="AJ1639" s="1220"/>
      <c r="AK1639" s="1220"/>
      <c r="AL1639" s="1220"/>
      <c r="AM1639" s="1224">
        <v>2564.83</v>
      </c>
      <c r="AN1639" s="1224"/>
      <c r="AO1639" s="1224"/>
      <c r="AP1639" s="1224"/>
      <c r="AQ1639" s="1224"/>
      <c r="AR1639" s="1224"/>
      <c r="AS1639" s="1224"/>
      <c r="AT1639" s="1224"/>
      <c r="AU1639" s="1224"/>
      <c r="AV1639" s="1224"/>
      <c r="AW1639" s="1224"/>
      <c r="AX1639" s="1224"/>
      <c r="AY1639" s="1224"/>
      <c r="AZ1639" s="1224"/>
      <c r="BA1639" s="1224"/>
      <c r="BB1639" s="1224"/>
      <c r="BC1639" s="1224"/>
      <c r="BD1639" s="1224"/>
      <c r="BE1639" s="1224"/>
      <c r="BF1639" s="1224"/>
    </row>
    <row r="1640" spans="1:58" ht="9.9499999999999993" customHeight="1">
      <c r="A1640" s="1221">
        <v>43232</v>
      </c>
      <c r="B1640" s="1221"/>
      <c r="C1640" s="1221"/>
      <c r="D1640" s="1222" t="s">
        <v>7336</v>
      </c>
      <c r="E1640" s="1222"/>
      <c r="F1640" s="1222"/>
      <c r="G1640" s="1220">
        <v>2564.83</v>
      </c>
      <c r="H1640" s="1220"/>
      <c r="I1640" s="1220"/>
      <c r="J1640" s="1220"/>
      <c r="K1640" s="1220"/>
      <c r="L1640" s="1220"/>
      <c r="M1640" s="1220"/>
      <c r="N1640" s="1220"/>
      <c r="O1640" s="1220">
        <v>2564.83</v>
      </c>
      <c r="P1640" s="1220"/>
      <c r="Q1640" s="1220"/>
      <c r="R1640" s="1220"/>
      <c r="S1640" s="1220"/>
      <c r="T1640" s="1220"/>
      <c r="U1640" s="1220">
        <v>5129.66</v>
      </c>
      <c r="V1640" s="1220"/>
      <c r="W1640" s="1220"/>
      <c r="X1640" s="1220"/>
      <c r="Y1640" s="1220"/>
      <c r="Z1640" s="1220"/>
      <c r="AA1640" s="1220"/>
      <c r="AB1640" s="1220"/>
      <c r="AC1640" s="1220"/>
      <c r="AD1640" s="1220"/>
      <c r="AE1640" s="1220"/>
      <c r="AF1640" s="1220"/>
      <c r="AG1640" s="1220"/>
      <c r="AH1640" s="1220"/>
      <c r="AI1640" s="1220"/>
      <c r="AJ1640" s="1220"/>
      <c r="AK1640" s="1220"/>
      <c r="AL1640" s="1220"/>
      <c r="AM1640" s="1224">
        <v>2564.83</v>
      </c>
      <c r="AN1640" s="1224"/>
      <c r="AO1640" s="1224"/>
      <c r="AP1640" s="1224"/>
      <c r="AQ1640" s="1224"/>
      <c r="AR1640" s="1224"/>
      <c r="AS1640" s="1224"/>
      <c r="AT1640" s="1224"/>
      <c r="AU1640" s="1224"/>
      <c r="AV1640" s="1224"/>
      <c r="AW1640" s="1224"/>
      <c r="AX1640" s="1224"/>
      <c r="AY1640" s="1224"/>
      <c r="AZ1640" s="1224"/>
      <c r="BA1640" s="1224"/>
      <c r="BB1640" s="1224"/>
      <c r="BC1640" s="1224"/>
      <c r="BD1640" s="1224"/>
      <c r="BE1640" s="1224"/>
      <c r="BF1640" s="1224"/>
    </row>
    <row r="1641" spans="1:58" ht="9.9499999999999993" customHeight="1">
      <c r="A1641" s="1221">
        <v>43261</v>
      </c>
      <c r="B1641" s="1221"/>
      <c r="C1641" s="1221"/>
      <c r="D1641" s="1222" t="s">
        <v>7337</v>
      </c>
      <c r="E1641" s="1222"/>
      <c r="F1641" s="1222"/>
      <c r="G1641" s="1220">
        <v>2564.8200000000002</v>
      </c>
      <c r="H1641" s="1220"/>
      <c r="I1641" s="1220"/>
      <c r="J1641" s="1220"/>
      <c r="K1641" s="1220"/>
      <c r="L1641" s="1220"/>
      <c r="M1641" s="1220"/>
      <c r="N1641" s="1220"/>
      <c r="O1641" s="1220">
        <v>2564.8200000000002</v>
      </c>
      <c r="P1641" s="1220"/>
      <c r="Q1641" s="1220"/>
      <c r="R1641" s="1220"/>
      <c r="S1641" s="1220"/>
      <c r="T1641" s="1220"/>
      <c r="U1641" s="1220">
        <v>7694.48</v>
      </c>
      <c r="V1641" s="1220"/>
      <c r="W1641" s="1220"/>
      <c r="X1641" s="1220"/>
      <c r="Y1641" s="1220"/>
      <c r="Z1641" s="1220"/>
      <c r="AA1641" s="1220"/>
      <c r="AB1641" s="1220"/>
      <c r="AC1641" s="1220"/>
      <c r="AD1641" s="1220"/>
      <c r="AE1641" s="1220"/>
      <c r="AF1641" s="1220"/>
      <c r="AG1641" s="1220"/>
      <c r="AH1641" s="1220"/>
      <c r="AI1641" s="1220"/>
      <c r="AJ1641" s="1220"/>
      <c r="AK1641" s="1220"/>
      <c r="AL1641" s="1220"/>
      <c r="AM1641" s="1224">
        <v>2564.8200000000002</v>
      </c>
      <c r="AN1641" s="1224"/>
      <c r="AO1641" s="1224"/>
      <c r="AP1641" s="1224"/>
      <c r="AQ1641" s="1224"/>
      <c r="AR1641" s="1224"/>
      <c r="AS1641" s="1224"/>
      <c r="AT1641" s="1224"/>
      <c r="AU1641" s="1224"/>
      <c r="AV1641" s="1224"/>
      <c r="AW1641" s="1224"/>
      <c r="AX1641" s="1224"/>
      <c r="AY1641" s="1224"/>
      <c r="AZ1641" s="1224"/>
      <c r="BA1641" s="1224"/>
      <c r="BB1641" s="1224"/>
      <c r="BC1641" s="1224"/>
      <c r="BD1641" s="1224"/>
      <c r="BE1641" s="1224"/>
      <c r="BF1641" s="1224"/>
    </row>
    <row r="1642" spans="1:58" ht="9.9499999999999993" customHeight="1">
      <c r="A1642" s="1221">
        <v>43292</v>
      </c>
      <c r="B1642" s="1221"/>
      <c r="C1642" s="1221"/>
      <c r="D1642" s="1222" t="s">
        <v>7338</v>
      </c>
      <c r="E1642" s="1222"/>
      <c r="F1642" s="1222"/>
      <c r="G1642" s="1220">
        <v>2564.8200000000002</v>
      </c>
      <c r="H1642" s="1220"/>
      <c r="I1642" s="1220"/>
      <c r="J1642" s="1220"/>
      <c r="K1642" s="1220"/>
      <c r="L1642" s="1220"/>
      <c r="M1642" s="1220"/>
      <c r="N1642" s="1220"/>
      <c r="O1642" s="1220">
        <v>2564.8200000000002</v>
      </c>
      <c r="P1642" s="1220"/>
      <c r="Q1642" s="1220"/>
      <c r="R1642" s="1220"/>
      <c r="S1642" s="1220"/>
      <c r="T1642" s="1220"/>
      <c r="U1642" s="1220">
        <v>10259.299999999999</v>
      </c>
      <c r="V1642" s="1220"/>
      <c r="W1642" s="1220"/>
      <c r="X1642" s="1220"/>
      <c r="Y1642" s="1220"/>
      <c r="Z1642" s="1220"/>
      <c r="AA1642" s="1220"/>
      <c r="AB1642" s="1220"/>
      <c r="AC1642" s="1220"/>
      <c r="AD1642" s="1220"/>
      <c r="AE1642" s="1220"/>
      <c r="AF1642" s="1220"/>
      <c r="AG1642" s="1220"/>
      <c r="AH1642" s="1220"/>
      <c r="AI1642" s="1220"/>
      <c r="AJ1642" s="1220"/>
      <c r="AK1642" s="1220"/>
      <c r="AL1642" s="1220"/>
      <c r="AM1642" s="1224">
        <v>2564.8200000000002</v>
      </c>
      <c r="AN1642" s="1224"/>
      <c r="AO1642" s="1224"/>
      <c r="AP1642" s="1224"/>
      <c r="AQ1642" s="1224"/>
      <c r="AR1642" s="1224"/>
      <c r="AS1642" s="1224"/>
      <c r="AT1642" s="1224"/>
      <c r="AU1642" s="1224"/>
      <c r="AV1642" s="1224"/>
      <c r="AW1642" s="1224"/>
      <c r="AX1642" s="1224"/>
      <c r="AY1642" s="1224"/>
      <c r="AZ1642" s="1224"/>
      <c r="BA1642" s="1224"/>
      <c r="BB1642" s="1224"/>
      <c r="BC1642" s="1224"/>
      <c r="BD1642" s="1224"/>
      <c r="BE1642" s="1224"/>
      <c r="BF1642" s="1224"/>
    </row>
    <row r="1643" spans="1:58" ht="9.9499999999999993" customHeight="1">
      <c r="A1643" s="1221">
        <v>43318</v>
      </c>
      <c r="B1643" s="1221"/>
      <c r="C1643" s="1221"/>
      <c r="D1643" s="1222" t="s">
        <v>7339</v>
      </c>
      <c r="E1643" s="1222"/>
      <c r="F1643" s="1222"/>
      <c r="G1643" s="1220">
        <v>2564.83</v>
      </c>
      <c r="H1643" s="1220"/>
      <c r="I1643" s="1220"/>
      <c r="J1643" s="1220"/>
      <c r="K1643" s="1220"/>
      <c r="L1643" s="1220"/>
      <c r="M1643" s="1220"/>
      <c r="N1643" s="1220"/>
      <c r="O1643" s="1220">
        <v>2564.83</v>
      </c>
      <c r="P1643" s="1220"/>
      <c r="Q1643" s="1220"/>
      <c r="R1643" s="1220"/>
      <c r="S1643" s="1220"/>
      <c r="T1643" s="1220"/>
      <c r="U1643" s="1220">
        <v>12824.13</v>
      </c>
      <c r="V1643" s="1220"/>
      <c r="W1643" s="1220"/>
      <c r="X1643" s="1220"/>
      <c r="Y1643" s="1220"/>
      <c r="Z1643" s="1220"/>
      <c r="AA1643" s="1220"/>
      <c r="AB1643" s="1220"/>
      <c r="AC1643" s="1220"/>
      <c r="AD1643" s="1220"/>
      <c r="AE1643" s="1220"/>
      <c r="AF1643" s="1220"/>
      <c r="AG1643" s="1220"/>
      <c r="AH1643" s="1220"/>
      <c r="AI1643" s="1220"/>
      <c r="AJ1643" s="1220"/>
      <c r="AK1643" s="1220"/>
      <c r="AL1643" s="1220"/>
      <c r="AM1643" s="1224">
        <v>2564.83</v>
      </c>
      <c r="AN1643" s="1224"/>
      <c r="AO1643" s="1224"/>
      <c r="AP1643" s="1224"/>
      <c r="AQ1643" s="1224"/>
      <c r="AR1643" s="1224"/>
      <c r="AS1643" s="1224"/>
      <c r="AT1643" s="1224"/>
      <c r="AU1643" s="1224"/>
      <c r="AV1643" s="1224"/>
      <c r="AW1643" s="1224"/>
      <c r="AX1643" s="1224"/>
      <c r="AY1643" s="1224"/>
      <c r="AZ1643" s="1224"/>
      <c r="BA1643" s="1224"/>
      <c r="BB1643" s="1224"/>
      <c r="BC1643" s="1224"/>
      <c r="BD1643" s="1224"/>
      <c r="BE1643" s="1224"/>
      <c r="BF1643" s="1224"/>
    </row>
    <row r="1644" spans="1:58" ht="9.9499999999999993" customHeight="1">
      <c r="A1644" s="1221">
        <v>43368</v>
      </c>
      <c r="B1644" s="1221"/>
      <c r="C1644" s="1221"/>
      <c r="D1644" s="1222" t="s">
        <v>7340</v>
      </c>
      <c r="E1644" s="1222"/>
      <c r="F1644" s="1222"/>
      <c r="G1644" s="1220">
        <v>2564.83</v>
      </c>
      <c r="H1644" s="1220"/>
      <c r="I1644" s="1220"/>
      <c r="J1644" s="1220"/>
      <c r="K1644" s="1220"/>
      <c r="L1644" s="1220"/>
      <c r="M1644" s="1220"/>
      <c r="N1644" s="1220"/>
      <c r="O1644" s="1220">
        <v>2564.83</v>
      </c>
      <c r="P1644" s="1220"/>
      <c r="Q1644" s="1220"/>
      <c r="R1644" s="1220"/>
      <c r="S1644" s="1220"/>
      <c r="T1644" s="1220"/>
      <c r="U1644" s="1220">
        <v>15388.96</v>
      </c>
      <c r="V1644" s="1220"/>
      <c r="W1644" s="1220"/>
      <c r="X1644" s="1220"/>
      <c r="Y1644" s="1220"/>
      <c r="Z1644" s="1220"/>
      <c r="AA1644" s="1220"/>
      <c r="AB1644" s="1220"/>
      <c r="AC1644" s="1220"/>
      <c r="AD1644" s="1220"/>
      <c r="AE1644" s="1220"/>
      <c r="AF1644" s="1220"/>
      <c r="AG1644" s="1220"/>
      <c r="AH1644" s="1220"/>
      <c r="AI1644" s="1220"/>
      <c r="AJ1644" s="1220"/>
      <c r="AK1644" s="1220"/>
      <c r="AL1644" s="1220"/>
      <c r="AM1644" s="1224">
        <v>2564.83</v>
      </c>
      <c r="AN1644" s="1224"/>
      <c r="AO1644" s="1224"/>
      <c r="AP1644" s="1224"/>
      <c r="AQ1644" s="1224"/>
      <c r="AR1644" s="1224"/>
      <c r="AS1644" s="1224"/>
      <c r="AT1644" s="1224"/>
      <c r="AU1644" s="1224"/>
      <c r="AV1644" s="1224"/>
      <c r="AW1644" s="1224"/>
      <c r="AX1644" s="1224"/>
      <c r="AY1644" s="1224"/>
      <c r="AZ1644" s="1224"/>
      <c r="BA1644" s="1224"/>
      <c r="BB1644" s="1224"/>
      <c r="BC1644" s="1224"/>
      <c r="BD1644" s="1224"/>
      <c r="BE1644" s="1224"/>
      <c r="BF1644" s="1224"/>
    </row>
    <row r="1645" spans="1:58" ht="9.9499999999999993" customHeight="1">
      <c r="A1645" s="1221">
        <v>43412</v>
      </c>
      <c r="B1645" s="1221"/>
      <c r="C1645" s="1221"/>
      <c r="D1645" s="1222" t="s">
        <v>7341</v>
      </c>
      <c r="E1645" s="1222"/>
      <c r="F1645" s="1222"/>
      <c r="G1645" s="1220">
        <v>1846.66</v>
      </c>
      <c r="H1645" s="1220"/>
      <c r="I1645" s="1220"/>
      <c r="J1645" s="1220"/>
      <c r="K1645" s="1220"/>
      <c r="L1645" s="1220"/>
      <c r="M1645" s="1220"/>
      <c r="N1645" s="1220"/>
      <c r="O1645" s="1220">
        <v>1846.66</v>
      </c>
      <c r="P1645" s="1220"/>
      <c r="Q1645" s="1220"/>
      <c r="R1645" s="1220"/>
      <c r="S1645" s="1220"/>
      <c r="T1645" s="1220"/>
      <c r="U1645" s="1220">
        <v>17235.62</v>
      </c>
      <c r="V1645" s="1220"/>
      <c r="W1645" s="1220"/>
      <c r="X1645" s="1220"/>
      <c r="Y1645" s="1220"/>
      <c r="Z1645" s="1220"/>
      <c r="AA1645" s="1220"/>
      <c r="AB1645" s="1220"/>
      <c r="AC1645" s="1220"/>
      <c r="AD1645" s="1220"/>
      <c r="AE1645" s="1220"/>
      <c r="AF1645" s="1220"/>
      <c r="AG1645" s="1220"/>
      <c r="AH1645" s="1220"/>
      <c r="AI1645" s="1220"/>
      <c r="AJ1645" s="1220"/>
      <c r="AK1645" s="1220"/>
      <c r="AL1645" s="1220"/>
      <c r="AM1645" s="1224">
        <v>1846.66</v>
      </c>
      <c r="AN1645" s="1224"/>
      <c r="AO1645" s="1224"/>
      <c r="AP1645" s="1224"/>
      <c r="AQ1645" s="1224"/>
      <c r="AR1645" s="1224"/>
      <c r="AS1645" s="1224"/>
      <c r="AT1645" s="1224"/>
      <c r="AU1645" s="1224"/>
      <c r="AV1645" s="1224"/>
      <c r="AW1645" s="1224"/>
      <c r="AX1645" s="1224"/>
      <c r="AY1645" s="1224"/>
      <c r="AZ1645" s="1224"/>
      <c r="BA1645" s="1224"/>
      <c r="BB1645" s="1224"/>
      <c r="BC1645" s="1224"/>
      <c r="BD1645" s="1224"/>
      <c r="BE1645" s="1224"/>
      <c r="BF1645" s="1224"/>
    </row>
    <row r="1646" spans="1:58" ht="14.1" customHeight="1">
      <c r="A1646" s="1221">
        <v>43439</v>
      </c>
      <c r="B1646" s="1221"/>
      <c r="C1646" s="1221"/>
      <c r="D1646" s="1222" t="s">
        <v>7342</v>
      </c>
      <c r="E1646" s="1222"/>
      <c r="F1646" s="1222"/>
      <c r="G1646" s="1220">
        <v>1846.66</v>
      </c>
      <c r="H1646" s="1220"/>
      <c r="I1646" s="1220"/>
      <c r="J1646" s="1220"/>
      <c r="K1646" s="1220"/>
      <c r="L1646" s="1220"/>
      <c r="M1646" s="1220"/>
      <c r="N1646" s="1220"/>
      <c r="O1646" s="1220">
        <v>1846.66</v>
      </c>
      <c r="P1646" s="1220"/>
      <c r="Q1646" s="1220"/>
      <c r="R1646" s="1220"/>
      <c r="S1646" s="1220"/>
      <c r="T1646" s="1220"/>
      <c r="U1646" s="1220">
        <v>19082.28</v>
      </c>
      <c r="V1646" s="1220"/>
      <c r="W1646" s="1220"/>
      <c r="X1646" s="1220"/>
      <c r="Y1646" s="1220"/>
      <c r="Z1646" s="1220"/>
      <c r="AA1646" s="1220"/>
      <c r="AB1646" s="1220"/>
      <c r="AC1646" s="1220"/>
      <c r="AD1646" s="1220"/>
      <c r="AE1646" s="1220"/>
      <c r="AF1646" s="1220"/>
      <c r="AG1646" s="1220"/>
      <c r="AH1646" s="1220"/>
      <c r="AI1646" s="1220"/>
      <c r="AJ1646" s="1220"/>
      <c r="AK1646" s="1220"/>
      <c r="AL1646" s="1220"/>
      <c r="AM1646" s="1224">
        <v>1846.66</v>
      </c>
      <c r="AN1646" s="1224"/>
      <c r="AO1646" s="1224"/>
      <c r="AP1646" s="1224"/>
      <c r="AQ1646" s="1224"/>
      <c r="AR1646" s="1224"/>
      <c r="AS1646" s="1224"/>
      <c r="AT1646" s="1224"/>
      <c r="AU1646" s="1224"/>
      <c r="AV1646" s="1224"/>
      <c r="AW1646" s="1224"/>
      <c r="AX1646" s="1224"/>
      <c r="AY1646" s="1224"/>
      <c r="AZ1646" s="1224"/>
      <c r="BA1646" s="1224"/>
      <c r="BB1646" s="1224"/>
      <c r="BC1646" s="1224"/>
      <c r="BD1646" s="1224"/>
      <c r="BE1646" s="1224"/>
      <c r="BF1646" s="1224"/>
    </row>
    <row r="1647" spans="1:58" ht="11.1" customHeight="1">
      <c r="A1647" s="1012" t="s">
        <v>5815</v>
      </c>
    </row>
    <row r="1648" spans="1:58" ht="14.1" customHeight="1">
      <c r="A1648" s="1221">
        <v>43476</v>
      </c>
      <c r="B1648" s="1221"/>
      <c r="C1648" s="1221"/>
      <c r="D1648" s="1222" t="s">
        <v>7343</v>
      </c>
      <c r="E1648" s="1222"/>
      <c r="F1648" s="1222"/>
      <c r="G1648" s="1220">
        <v>1846.66</v>
      </c>
      <c r="H1648" s="1220"/>
      <c r="I1648" s="1220"/>
      <c r="J1648" s="1220"/>
      <c r="K1648" s="1220"/>
      <c r="L1648" s="1220"/>
      <c r="M1648" s="1220"/>
      <c r="N1648" s="1220"/>
      <c r="O1648" s="1220">
        <v>1846.66</v>
      </c>
      <c r="P1648" s="1220"/>
      <c r="Q1648" s="1220"/>
      <c r="R1648" s="1220"/>
      <c r="S1648" s="1220"/>
      <c r="T1648" s="1220"/>
      <c r="U1648" s="1220">
        <v>20928.939999999999</v>
      </c>
      <c r="V1648" s="1220"/>
      <c r="W1648" s="1220"/>
      <c r="X1648" s="1220"/>
      <c r="Y1648" s="1220"/>
      <c r="Z1648" s="1220"/>
      <c r="AA1648" s="1220"/>
      <c r="AB1648" s="1220"/>
      <c r="AC1648" s="1220"/>
      <c r="AD1648" s="1220"/>
      <c r="AE1648" s="1220"/>
      <c r="AF1648" s="1220"/>
      <c r="AG1648" s="1220"/>
      <c r="AH1648" s="1220"/>
      <c r="AI1648" s="1220"/>
      <c r="AJ1648" s="1220"/>
      <c r="AK1648" s="1220"/>
      <c r="AL1648" s="1220"/>
      <c r="AM1648" s="1224">
        <v>1846.66</v>
      </c>
      <c r="AN1648" s="1224"/>
      <c r="AO1648" s="1224"/>
      <c r="AP1648" s="1224"/>
      <c r="AQ1648" s="1224"/>
      <c r="AR1648" s="1224"/>
      <c r="AS1648" s="1224"/>
      <c r="AT1648" s="1224"/>
      <c r="AU1648" s="1224"/>
      <c r="AV1648" s="1224"/>
      <c r="AW1648" s="1224"/>
      <c r="AX1648" s="1224"/>
      <c r="AY1648" s="1224"/>
      <c r="AZ1648" s="1224"/>
      <c r="BA1648" s="1224"/>
      <c r="BB1648" s="1224"/>
      <c r="BC1648" s="1224"/>
      <c r="BD1648" s="1224"/>
      <c r="BE1648" s="1224"/>
      <c r="BF1648" s="1224"/>
    </row>
    <row r="1649" spans="1:58" ht="9.9499999999999993" customHeight="1">
      <c r="A1649" s="1221">
        <v>43503</v>
      </c>
      <c r="B1649" s="1221"/>
      <c r="C1649" s="1221"/>
      <c r="D1649" s="1222" t="s">
        <v>7344</v>
      </c>
      <c r="E1649" s="1222"/>
      <c r="F1649" s="1222"/>
      <c r="G1649" s="1220">
        <v>2028.38</v>
      </c>
      <c r="H1649" s="1220"/>
      <c r="I1649" s="1220"/>
      <c r="J1649" s="1220"/>
      <c r="K1649" s="1220"/>
      <c r="L1649" s="1220"/>
      <c r="M1649" s="1220"/>
      <c r="N1649" s="1220"/>
      <c r="O1649" s="1220">
        <v>2028.38</v>
      </c>
      <c r="P1649" s="1220"/>
      <c r="Q1649" s="1220"/>
      <c r="R1649" s="1220"/>
      <c r="S1649" s="1220"/>
      <c r="T1649" s="1220"/>
      <c r="U1649" s="1220">
        <v>22957.32</v>
      </c>
      <c r="V1649" s="1220"/>
      <c r="W1649" s="1220"/>
      <c r="X1649" s="1220"/>
      <c r="Y1649" s="1220"/>
      <c r="Z1649" s="1220"/>
      <c r="AA1649" s="1220"/>
      <c r="AB1649" s="1220"/>
      <c r="AC1649" s="1220"/>
      <c r="AD1649" s="1220"/>
      <c r="AE1649" s="1220"/>
      <c r="AF1649" s="1220"/>
      <c r="AG1649" s="1220"/>
      <c r="AH1649" s="1220"/>
      <c r="AI1649" s="1220"/>
      <c r="AJ1649" s="1220"/>
      <c r="AK1649" s="1220"/>
      <c r="AL1649" s="1220"/>
      <c r="AM1649" s="1224">
        <v>2028.38</v>
      </c>
      <c r="AN1649" s="1224"/>
      <c r="AO1649" s="1224"/>
      <c r="AP1649" s="1224"/>
      <c r="AQ1649" s="1224"/>
      <c r="AR1649" s="1224"/>
      <c r="AS1649" s="1224"/>
      <c r="AT1649" s="1224"/>
      <c r="AU1649" s="1224"/>
      <c r="AV1649" s="1224"/>
      <c r="AW1649" s="1224"/>
      <c r="AX1649" s="1224"/>
      <c r="AY1649" s="1224"/>
      <c r="AZ1649" s="1224"/>
      <c r="BA1649" s="1224"/>
      <c r="BB1649" s="1224"/>
      <c r="BC1649" s="1224"/>
      <c r="BD1649" s="1224"/>
      <c r="BE1649" s="1224"/>
      <c r="BF1649" s="1224"/>
    </row>
    <row r="1650" spans="1:58" ht="9.9499999999999993" customHeight="1">
      <c r="A1650" s="1221">
        <v>43529</v>
      </c>
      <c r="B1650" s="1221"/>
      <c r="C1650" s="1221"/>
      <c r="D1650" s="1222" t="s">
        <v>7345</v>
      </c>
      <c r="E1650" s="1222"/>
      <c r="F1650" s="1222"/>
      <c r="G1650" s="1220">
        <v>2028.38</v>
      </c>
      <c r="H1650" s="1220"/>
      <c r="I1650" s="1220"/>
      <c r="J1650" s="1220"/>
      <c r="K1650" s="1220"/>
      <c r="L1650" s="1220"/>
      <c r="M1650" s="1220"/>
      <c r="N1650" s="1220"/>
      <c r="O1650" s="1220">
        <v>2028.38</v>
      </c>
      <c r="P1650" s="1220"/>
      <c r="Q1650" s="1220"/>
      <c r="R1650" s="1220"/>
      <c r="S1650" s="1220"/>
      <c r="T1650" s="1220"/>
      <c r="U1650" s="1220">
        <v>24985.7</v>
      </c>
      <c r="V1650" s="1220"/>
      <c r="W1650" s="1220"/>
      <c r="X1650" s="1220"/>
      <c r="Y1650" s="1220"/>
      <c r="Z1650" s="1220"/>
      <c r="AA1650" s="1220"/>
      <c r="AB1650" s="1220"/>
      <c r="AC1650" s="1220"/>
      <c r="AD1650" s="1220"/>
      <c r="AE1650" s="1220"/>
      <c r="AF1650" s="1220"/>
      <c r="AG1650" s="1220"/>
      <c r="AH1650" s="1220"/>
      <c r="AI1650" s="1220"/>
      <c r="AJ1650" s="1220"/>
      <c r="AK1650" s="1220"/>
      <c r="AL1650" s="1220"/>
      <c r="AM1650" s="1224">
        <v>2028.38</v>
      </c>
      <c r="AN1650" s="1224"/>
      <c r="AO1650" s="1224"/>
      <c r="AP1650" s="1224"/>
      <c r="AQ1650" s="1224"/>
      <c r="AR1650" s="1224"/>
      <c r="AS1650" s="1224"/>
      <c r="AT1650" s="1224"/>
      <c r="AU1650" s="1224"/>
      <c r="AV1650" s="1224"/>
      <c r="AW1650" s="1224"/>
      <c r="AX1650" s="1224"/>
      <c r="AY1650" s="1224"/>
      <c r="AZ1650" s="1224"/>
      <c r="BA1650" s="1224"/>
      <c r="BB1650" s="1224"/>
      <c r="BC1650" s="1224"/>
      <c r="BD1650" s="1224"/>
      <c r="BE1650" s="1224"/>
      <c r="BF1650" s="1224"/>
    </row>
    <row r="1651" spans="1:58" ht="9.9499999999999993" customHeight="1">
      <c r="A1651" s="1221">
        <v>43559</v>
      </c>
      <c r="B1651" s="1221"/>
      <c r="C1651" s="1221"/>
      <c r="D1651" s="1222" t="s">
        <v>7346</v>
      </c>
      <c r="E1651" s="1222"/>
      <c r="F1651" s="1222"/>
      <c r="G1651" s="1220">
        <v>2028.38</v>
      </c>
      <c r="H1651" s="1220"/>
      <c r="I1651" s="1220"/>
      <c r="J1651" s="1220"/>
      <c r="K1651" s="1220"/>
      <c r="L1651" s="1220"/>
      <c r="M1651" s="1220"/>
      <c r="N1651" s="1220"/>
      <c r="O1651" s="1220">
        <v>2028.38</v>
      </c>
      <c r="P1651" s="1220"/>
      <c r="Q1651" s="1220"/>
      <c r="R1651" s="1220"/>
      <c r="S1651" s="1220"/>
      <c r="T1651" s="1220"/>
      <c r="U1651" s="1220">
        <v>27014.080000000002</v>
      </c>
      <c r="V1651" s="1220"/>
      <c r="W1651" s="1220"/>
      <c r="X1651" s="1220"/>
      <c r="Y1651" s="1220"/>
      <c r="Z1651" s="1220"/>
      <c r="AA1651" s="1220"/>
      <c r="AB1651" s="1220"/>
      <c r="AC1651" s="1220"/>
      <c r="AD1651" s="1220"/>
      <c r="AE1651" s="1220"/>
      <c r="AF1651" s="1220"/>
      <c r="AG1651" s="1220"/>
      <c r="AH1651" s="1220"/>
      <c r="AI1651" s="1220"/>
      <c r="AJ1651" s="1220"/>
      <c r="AK1651" s="1220"/>
      <c r="AL1651" s="1220"/>
      <c r="AM1651" s="1224">
        <v>2028.38</v>
      </c>
      <c r="AN1651" s="1224"/>
      <c r="AO1651" s="1224"/>
      <c r="AP1651" s="1224"/>
      <c r="AQ1651" s="1224"/>
      <c r="AR1651" s="1224"/>
      <c r="AS1651" s="1224"/>
      <c r="AT1651" s="1224"/>
      <c r="AU1651" s="1224"/>
      <c r="AV1651" s="1224"/>
      <c r="AW1651" s="1224"/>
      <c r="AX1651" s="1224"/>
      <c r="AY1651" s="1224"/>
      <c r="AZ1651" s="1224"/>
      <c r="BA1651" s="1224"/>
      <c r="BB1651" s="1224"/>
      <c r="BC1651" s="1224"/>
      <c r="BD1651" s="1224"/>
      <c r="BE1651" s="1224"/>
      <c r="BF1651" s="1224"/>
    </row>
    <row r="1652" spans="1:58" ht="9.9499999999999993" customHeight="1">
      <c r="A1652" s="1221">
        <v>43592</v>
      </c>
      <c r="B1652" s="1221"/>
      <c r="C1652" s="1221"/>
      <c r="D1652" s="1222" t="s">
        <v>7347</v>
      </c>
      <c r="E1652" s="1222"/>
      <c r="F1652" s="1222"/>
      <c r="G1652" s="1220">
        <v>2028.38</v>
      </c>
      <c r="H1652" s="1220"/>
      <c r="I1652" s="1220"/>
      <c r="J1652" s="1220"/>
      <c r="K1652" s="1220"/>
      <c r="L1652" s="1220"/>
      <c r="M1652" s="1220"/>
      <c r="N1652" s="1220"/>
      <c r="O1652" s="1220">
        <v>2028.38</v>
      </c>
      <c r="P1652" s="1220"/>
      <c r="Q1652" s="1220"/>
      <c r="R1652" s="1220"/>
      <c r="S1652" s="1220"/>
      <c r="T1652" s="1220"/>
      <c r="U1652" s="1220">
        <v>29042.46</v>
      </c>
      <c r="V1652" s="1220"/>
      <c r="W1652" s="1220"/>
      <c r="X1652" s="1220"/>
      <c r="Y1652" s="1220"/>
      <c r="Z1652" s="1220"/>
      <c r="AA1652" s="1220"/>
      <c r="AB1652" s="1220"/>
      <c r="AC1652" s="1220"/>
      <c r="AD1652" s="1220"/>
      <c r="AE1652" s="1220"/>
      <c r="AF1652" s="1220"/>
      <c r="AG1652" s="1220"/>
      <c r="AH1652" s="1220"/>
      <c r="AI1652" s="1220"/>
      <c r="AJ1652" s="1220"/>
      <c r="AK1652" s="1220"/>
      <c r="AL1652" s="1220"/>
      <c r="AM1652" s="1224">
        <v>2028.38</v>
      </c>
      <c r="AN1652" s="1224"/>
      <c r="AO1652" s="1224"/>
      <c r="AP1652" s="1224"/>
      <c r="AQ1652" s="1224"/>
      <c r="AR1652" s="1224"/>
      <c r="AS1652" s="1224"/>
      <c r="AT1652" s="1224"/>
      <c r="AU1652" s="1224"/>
      <c r="AV1652" s="1224"/>
      <c r="AW1652" s="1224"/>
      <c r="AX1652" s="1224"/>
      <c r="AY1652" s="1224"/>
      <c r="AZ1652" s="1224"/>
      <c r="BA1652" s="1224"/>
      <c r="BB1652" s="1224"/>
      <c r="BC1652" s="1224"/>
      <c r="BD1652" s="1224"/>
      <c r="BE1652" s="1224"/>
      <c r="BF1652" s="1224"/>
    </row>
    <row r="1653" spans="1:58" ht="9.9499999999999993" customHeight="1">
      <c r="A1653" s="1221">
        <v>43620</v>
      </c>
      <c r="B1653" s="1221"/>
      <c r="C1653" s="1221"/>
      <c r="D1653" s="1222" t="s">
        <v>7348</v>
      </c>
      <c r="E1653" s="1222"/>
      <c r="F1653" s="1222"/>
      <c r="G1653" s="1220">
        <v>2028.38</v>
      </c>
      <c r="H1653" s="1220"/>
      <c r="I1653" s="1220"/>
      <c r="J1653" s="1220"/>
      <c r="K1653" s="1220"/>
      <c r="L1653" s="1220"/>
      <c r="M1653" s="1220"/>
      <c r="N1653" s="1220"/>
      <c r="O1653" s="1220">
        <v>2028.38</v>
      </c>
      <c r="P1653" s="1220"/>
      <c r="Q1653" s="1220"/>
      <c r="R1653" s="1220"/>
      <c r="S1653" s="1220"/>
      <c r="T1653" s="1220"/>
      <c r="U1653" s="1220">
        <v>31070.84</v>
      </c>
      <c r="V1653" s="1220"/>
      <c r="W1653" s="1220"/>
      <c r="X1653" s="1220"/>
      <c r="Y1653" s="1220"/>
      <c r="Z1653" s="1220"/>
      <c r="AA1653" s="1220"/>
      <c r="AB1653" s="1220"/>
      <c r="AC1653" s="1220"/>
      <c r="AD1653" s="1220"/>
      <c r="AE1653" s="1220"/>
      <c r="AF1653" s="1220"/>
      <c r="AG1653" s="1220"/>
      <c r="AH1653" s="1220"/>
      <c r="AI1653" s="1220"/>
      <c r="AJ1653" s="1220"/>
      <c r="AK1653" s="1220"/>
      <c r="AL1653" s="1220"/>
      <c r="AM1653" s="1224">
        <v>2028.38</v>
      </c>
      <c r="AN1653" s="1224"/>
      <c r="AO1653" s="1224"/>
      <c r="AP1653" s="1224"/>
      <c r="AQ1653" s="1224"/>
      <c r="AR1653" s="1224"/>
      <c r="AS1653" s="1224"/>
      <c r="AT1653" s="1224"/>
      <c r="AU1653" s="1224"/>
      <c r="AV1653" s="1224"/>
      <c r="AW1653" s="1224"/>
      <c r="AX1653" s="1224"/>
      <c r="AY1653" s="1224"/>
      <c r="AZ1653" s="1224"/>
      <c r="BA1653" s="1224"/>
      <c r="BB1653" s="1224"/>
      <c r="BC1653" s="1224"/>
      <c r="BD1653" s="1224"/>
      <c r="BE1653" s="1224"/>
      <c r="BF1653" s="1224"/>
    </row>
    <row r="1654" spans="1:58" ht="9.9499999999999993" customHeight="1">
      <c r="A1654" s="1221">
        <v>43649</v>
      </c>
      <c r="B1654" s="1221"/>
      <c r="C1654" s="1221"/>
      <c r="D1654" s="1222" t="s">
        <v>7349</v>
      </c>
      <c r="E1654" s="1222"/>
      <c r="F1654" s="1222"/>
      <c r="G1654" s="1220">
        <v>2028.38</v>
      </c>
      <c r="H1654" s="1220"/>
      <c r="I1654" s="1220"/>
      <c r="J1654" s="1220"/>
      <c r="K1654" s="1220"/>
      <c r="L1654" s="1220"/>
      <c r="M1654" s="1220"/>
      <c r="N1654" s="1220"/>
      <c r="O1654" s="1220">
        <v>2028.38</v>
      </c>
      <c r="P1654" s="1220"/>
      <c r="Q1654" s="1220"/>
      <c r="R1654" s="1220"/>
      <c r="S1654" s="1220"/>
      <c r="T1654" s="1220"/>
      <c r="U1654" s="1220">
        <v>33099.22</v>
      </c>
      <c r="V1654" s="1220"/>
      <c r="W1654" s="1220"/>
      <c r="X1654" s="1220"/>
      <c r="Y1654" s="1220"/>
      <c r="Z1654" s="1220"/>
      <c r="AA1654" s="1220"/>
      <c r="AB1654" s="1220"/>
      <c r="AC1654" s="1220"/>
      <c r="AD1654" s="1220"/>
      <c r="AE1654" s="1220"/>
      <c r="AF1654" s="1220"/>
      <c r="AG1654" s="1220"/>
      <c r="AH1654" s="1220"/>
      <c r="AI1654" s="1220"/>
      <c r="AJ1654" s="1220"/>
      <c r="AK1654" s="1220"/>
      <c r="AL1654" s="1220"/>
      <c r="AM1654" s="1224">
        <v>2028.38</v>
      </c>
      <c r="AN1654" s="1224"/>
      <c r="AO1654" s="1224"/>
      <c r="AP1654" s="1224"/>
      <c r="AQ1654" s="1224"/>
      <c r="AR1654" s="1224"/>
      <c r="AS1654" s="1224"/>
      <c r="AT1654" s="1224"/>
      <c r="AU1654" s="1224"/>
      <c r="AV1654" s="1224"/>
      <c r="AW1654" s="1224"/>
      <c r="AX1654" s="1224"/>
      <c r="AY1654" s="1224"/>
      <c r="AZ1654" s="1224"/>
      <c r="BA1654" s="1224"/>
      <c r="BB1654" s="1224"/>
      <c r="BC1654" s="1224"/>
      <c r="BD1654" s="1224"/>
      <c r="BE1654" s="1224"/>
      <c r="BF1654" s="1224"/>
    </row>
    <row r="1655" spans="1:58" ht="9.9499999999999993" customHeight="1">
      <c r="A1655" s="1221">
        <v>43678</v>
      </c>
      <c r="B1655" s="1221"/>
      <c r="C1655" s="1221"/>
      <c r="D1655" s="1222" t="s">
        <v>7350</v>
      </c>
      <c r="E1655" s="1222"/>
      <c r="F1655" s="1222"/>
      <c r="G1655" s="1220">
        <v>2028.38</v>
      </c>
      <c r="H1655" s="1220"/>
      <c r="I1655" s="1220"/>
      <c r="J1655" s="1220"/>
      <c r="K1655" s="1220"/>
      <c r="L1655" s="1220"/>
      <c r="M1655" s="1220"/>
      <c r="N1655" s="1220"/>
      <c r="O1655" s="1220">
        <v>2028.38</v>
      </c>
      <c r="P1655" s="1220"/>
      <c r="Q1655" s="1220"/>
      <c r="R1655" s="1220"/>
      <c r="S1655" s="1220"/>
      <c r="T1655" s="1220"/>
      <c r="U1655" s="1220">
        <v>35127.599999999999</v>
      </c>
      <c r="V1655" s="1220"/>
      <c r="W1655" s="1220"/>
      <c r="X1655" s="1220"/>
      <c r="Y1655" s="1220"/>
      <c r="Z1655" s="1220"/>
      <c r="AA1655" s="1220"/>
      <c r="AB1655" s="1220"/>
      <c r="AC1655" s="1220"/>
      <c r="AD1655" s="1220"/>
      <c r="AE1655" s="1220"/>
      <c r="AF1655" s="1220"/>
      <c r="AG1655" s="1220"/>
      <c r="AH1655" s="1220"/>
      <c r="AI1655" s="1220"/>
      <c r="AJ1655" s="1220"/>
      <c r="AK1655" s="1220"/>
      <c r="AL1655" s="1220"/>
      <c r="AM1655" s="1224">
        <v>2028.38</v>
      </c>
      <c r="AN1655" s="1224"/>
      <c r="AO1655" s="1224"/>
      <c r="AP1655" s="1224"/>
      <c r="AQ1655" s="1224"/>
      <c r="AR1655" s="1224"/>
      <c r="AS1655" s="1224"/>
      <c r="AT1655" s="1224"/>
      <c r="AU1655" s="1224"/>
      <c r="AV1655" s="1224"/>
      <c r="AW1655" s="1224"/>
      <c r="AX1655" s="1224"/>
      <c r="AY1655" s="1224"/>
      <c r="AZ1655" s="1224"/>
      <c r="BA1655" s="1224"/>
      <c r="BB1655" s="1224"/>
      <c r="BC1655" s="1224"/>
      <c r="BD1655" s="1224"/>
      <c r="BE1655" s="1224"/>
      <c r="BF1655" s="1224"/>
    </row>
    <row r="1656" spans="1:58" ht="9.9499999999999993" customHeight="1">
      <c r="A1656" s="1221">
        <v>43711</v>
      </c>
      <c r="B1656" s="1221"/>
      <c r="C1656" s="1221"/>
      <c r="D1656" s="1222" t="s">
        <v>7351</v>
      </c>
      <c r="E1656" s="1222"/>
      <c r="F1656" s="1222"/>
      <c r="G1656" s="1220">
        <v>2028.38</v>
      </c>
      <c r="H1656" s="1220"/>
      <c r="I1656" s="1220"/>
      <c r="J1656" s="1220"/>
      <c r="K1656" s="1220"/>
      <c r="L1656" s="1220"/>
      <c r="M1656" s="1220"/>
      <c r="N1656" s="1220"/>
      <c r="O1656" s="1220">
        <v>2028.38</v>
      </c>
      <c r="P1656" s="1220"/>
      <c r="Q1656" s="1220"/>
      <c r="R1656" s="1220"/>
      <c r="S1656" s="1220"/>
      <c r="T1656" s="1220"/>
      <c r="U1656" s="1220">
        <v>37155.980000000003</v>
      </c>
      <c r="V1656" s="1220"/>
      <c r="W1656" s="1220"/>
      <c r="X1656" s="1220"/>
      <c r="Y1656" s="1220"/>
      <c r="Z1656" s="1220"/>
      <c r="AA1656" s="1220"/>
      <c r="AB1656" s="1220"/>
      <c r="AC1656" s="1220"/>
      <c r="AD1656" s="1220"/>
      <c r="AE1656" s="1220"/>
      <c r="AF1656" s="1220"/>
      <c r="AG1656" s="1220"/>
      <c r="AH1656" s="1220"/>
      <c r="AI1656" s="1220"/>
      <c r="AJ1656" s="1220"/>
      <c r="AK1656" s="1220"/>
      <c r="AL1656" s="1220"/>
      <c r="AM1656" s="1224">
        <v>2028.38</v>
      </c>
      <c r="AN1656" s="1224"/>
      <c r="AO1656" s="1224"/>
      <c r="AP1656" s="1224"/>
      <c r="AQ1656" s="1224"/>
      <c r="AR1656" s="1224"/>
      <c r="AS1656" s="1224"/>
      <c r="AT1656" s="1224"/>
      <c r="AU1656" s="1224"/>
      <c r="AV1656" s="1224"/>
      <c r="AW1656" s="1224"/>
      <c r="AX1656" s="1224"/>
      <c r="AY1656" s="1224"/>
      <c r="AZ1656" s="1224"/>
      <c r="BA1656" s="1224"/>
      <c r="BB1656" s="1224"/>
      <c r="BC1656" s="1224"/>
      <c r="BD1656" s="1224"/>
      <c r="BE1656" s="1224"/>
      <c r="BF1656" s="1224"/>
    </row>
    <row r="1657" spans="1:58" ht="9.9499999999999993" customHeight="1">
      <c r="A1657" s="1221">
        <v>43742</v>
      </c>
      <c r="B1657" s="1221"/>
      <c r="C1657" s="1221"/>
      <c r="D1657" s="1222" t="s">
        <v>7352</v>
      </c>
      <c r="E1657" s="1222"/>
      <c r="F1657" s="1222"/>
      <c r="G1657" s="1220">
        <v>2028.38</v>
      </c>
      <c r="H1657" s="1220"/>
      <c r="I1657" s="1220"/>
      <c r="J1657" s="1220"/>
      <c r="K1657" s="1220"/>
      <c r="L1657" s="1220"/>
      <c r="M1657" s="1220"/>
      <c r="N1657" s="1220"/>
      <c r="O1657" s="1220">
        <v>2028.38</v>
      </c>
      <c r="P1657" s="1220"/>
      <c r="Q1657" s="1220"/>
      <c r="R1657" s="1220"/>
      <c r="S1657" s="1220"/>
      <c r="T1657" s="1220"/>
      <c r="U1657" s="1220">
        <v>39184.36</v>
      </c>
      <c r="V1657" s="1220"/>
      <c r="W1657" s="1220"/>
      <c r="X1657" s="1220"/>
      <c r="Y1657" s="1220"/>
      <c r="Z1657" s="1220"/>
      <c r="AA1657" s="1220"/>
      <c r="AB1657" s="1220"/>
      <c r="AC1657" s="1220"/>
      <c r="AD1657" s="1220"/>
      <c r="AE1657" s="1220"/>
      <c r="AF1657" s="1220"/>
      <c r="AG1657" s="1220"/>
      <c r="AH1657" s="1220"/>
      <c r="AI1657" s="1220"/>
      <c r="AJ1657" s="1220"/>
      <c r="AK1657" s="1220"/>
      <c r="AL1657" s="1220"/>
      <c r="AM1657" s="1224">
        <v>2028.38</v>
      </c>
      <c r="AN1657" s="1224"/>
      <c r="AO1657" s="1224"/>
      <c r="AP1657" s="1224"/>
      <c r="AQ1657" s="1224"/>
      <c r="AR1657" s="1224"/>
      <c r="AS1657" s="1224"/>
      <c r="AT1657" s="1224"/>
      <c r="AU1657" s="1224"/>
      <c r="AV1657" s="1224"/>
      <c r="AW1657" s="1224"/>
      <c r="AX1657" s="1224"/>
      <c r="AY1657" s="1224"/>
      <c r="AZ1657" s="1224"/>
      <c r="BA1657" s="1224"/>
      <c r="BB1657" s="1224"/>
      <c r="BC1657" s="1224"/>
      <c r="BD1657" s="1224"/>
      <c r="BE1657" s="1224"/>
      <c r="BF1657" s="1224"/>
    </row>
    <row r="1658" spans="1:58" ht="9.9499999999999993" customHeight="1">
      <c r="A1658" s="1221">
        <v>43774</v>
      </c>
      <c r="B1658" s="1221"/>
      <c r="C1658" s="1221"/>
      <c r="D1658" s="1222" t="s">
        <v>7353</v>
      </c>
      <c r="E1658" s="1222"/>
      <c r="F1658" s="1222"/>
      <c r="G1658" s="1220">
        <v>2028.38</v>
      </c>
      <c r="H1658" s="1220"/>
      <c r="I1658" s="1220"/>
      <c r="J1658" s="1220"/>
      <c r="K1658" s="1220"/>
      <c r="L1658" s="1220"/>
      <c r="M1658" s="1220"/>
      <c r="N1658" s="1220"/>
      <c r="O1658" s="1220">
        <v>2028.38</v>
      </c>
      <c r="P1658" s="1220"/>
      <c r="Q1658" s="1220"/>
      <c r="R1658" s="1220"/>
      <c r="S1658" s="1220"/>
      <c r="T1658" s="1220"/>
      <c r="U1658" s="1220">
        <v>41212.74</v>
      </c>
      <c r="V1658" s="1220"/>
      <c r="W1658" s="1220"/>
      <c r="X1658" s="1220"/>
      <c r="Y1658" s="1220"/>
      <c r="Z1658" s="1220"/>
      <c r="AA1658" s="1220"/>
      <c r="AB1658" s="1220"/>
      <c r="AC1658" s="1220"/>
      <c r="AD1658" s="1220"/>
      <c r="AE1658" s="1220"/>
      <c r="AF1658" s="1220"/>
      <c r="AG1658" s="1220"/>
      <c r="AH1658" s="1220"/>
      <c r="AI1658" s="1220"/>
      <c r="AJ1658" s="1220"/>
      <c r="AK1658" s="1220"/>
      <c r="AL1658" s="1220"/>
      <c r="AM1658" s="1224">
        <v>2028.38</v>
      </c>
      <c r="AN1658" s="1224"/>
      <c r="AO1658" s="1224"/>
      <c r="AP1658" s="1224"/>
      <c r="AQ1658" s="1224"/>
      <c r="AR1658" s="1224"/>
      <c r="AS1658" s="1224"/>
      <c r="AT1658" s="1224"/>
      <c r="AU1658" s="1224"/>
      <c r="AV1658" s="1224"/>
      <c r="AW1658" s="1224"/>
      <c r="AX1658" s="1224"/>
      <c r="AY1658" s="1224"/>
      <c r="AZ1658" s="1224"/>
      <c r="BA1658" s="1224"/>
      <c r="BB1658" s="1224"/>
      <c r="BC1658" s="1224"/>
      <c r="BD1658" s="1224"/>
      <c r="BE1658" s="1224"/>
      <c r="BF1658" s="1224"/>
    </row>
    <row r="1659" spans="1:58" ht="9.9499999999999993" customHeight="1">
      <c r="A1659" s="1221">
        <v>43800</v>
      </c>
      <c r="B1659" s="1221"/>
      <c r="C1659" s="1221"/>
      <c r="D1659" s="1222" t="s">
        <v>7354</v>
      </c>
      <c r="E1659" s="1222"/>
      <c r="F1659" s="1222"/>
      <c r="G1659" s="1220">
        <v>2028.38</v>
      </c>
      <c r="H1659" s="1220"/>
      <c r="I1659" s="1220"/>
      <c r="J1659" s="1220"/>
      <c r="K1659" s="1220"/>
      <c r="L1659" s="1220"/>
      <c r="M1659" s="1220"/>
      <c r="N1659" s="1220"/>
      <c r="O1659" s="1220">
        <v>2028.38</v>
      </c>
      <c r="P1659" s="1220"/>
      <c r="Q1659" s="1220"/>
      <c r="R1659" s="1220"/>
      <c r="S1659" s="1220"/>
      <c r="T1659" s="1220"/>
      <c r="U1659" s="1220">
        <v>43241.120000000003</v>
      </c>
      <c r="V1659" s="1220"/>
      <c r="W1659" s="1220"/>
      <c r="X1659" s="1220"/>
      <c r="Y1659" s="1220"/>
      <c r="Z1659" s="1220"/>
      <c r="AA1659" s="1220"/>
      <c r="AB1659" s="1220"/>
      <c r="AC1659" s="1220"/>
      <c r="AD1659" s="1220"/>
      <c r="AE1659" s="1220"/>
      <c r="AF1659" s="1220"/>
      <c r="AG1659" s="1220"/>
      <c r="AH1659" s="1220"/>
      <c r="AI1659" s="1220"/>
      <c r="AJ1659" s="1220"/>
      <c r="AK1659" s="1220"/>
      <c r="AL1659" s="1220"/>
      <c r="AM1659" s="1224">
        <v>2028.38</v>
      </c>
      <c r="AN1659" s="1224"/>
      <c r="AO1659" s="1224"/>
      <c r="AP1659" s="1224"/>
      <c r="AQ1659" s="1224"/>
      <c r="AR1659" s="1224"/>
      <c r="AS1659" s="1224"/>
      <c r="AT1659" s="1224"/>
      <c r="AU1659" s="1224"/>
      <c r="AV1659" s="1224"/>
      <c r="AW1659" s="1224"/>
      <c r="AX1659" s="1224"/>
      <c r="AY1659" s="1224"/>
      <c r="AZ1659" s="1224"/>
      <c r="BA1659" s="1224"/>
      <c r="BB1659" s="1224"/>
      <c r="BC1659" s="1224"/>
      <c r="BD1659" s="1224"/>
      <c r="BE1659" s="1224"/>
      <c r="BF1659" s="1224"/>
    </row>
    <row r="1660" spans="1:58" ht="9.9499999999999993" customHeight="1">
      <c r="A1660" s="1221">
        <v>43839</v>
      </c>
      <c r="B1660" s="1221"/>
      <c r="C1660" s="1221"/>
      <c r="D1660" s="1222" t="s">
        <v>7355</v>
      </c>
      <c r="E1660" s="1222"/>
      <c r="F1660" s="1222"/>
      <c r="G1660" s="1220">
        <v>2028.38</v>
      </c>
      <c r="H1660" s="1220"/>
      <c r="I1660" s="1220"/>
      <c r="J1660" s="1220"/>
      <c r="K1660" s="1220"/>
      <c r="L1660" s="1220"/>
      <c r="M1660" s="1220"/>
      <c r="N1660" s="1220"/>
      <c r="O1660" s="1220">
        <v>2028.38</v>
      </c>
      <c r="P1660" s="1220"/>
      <c r="Q1660" s="1220"/>
      <c r="R1660" s="1220"/>
      <c r="S1660" s="1220"/>
      <c r="T1660" s="1220"/>
      <c r="U1660" s="1220">
        <v>45269.5</v>
      </c>
      <c r="V1660" s="1220"/>
      <c r="W1660" s="1220"/>
      <c r="X1660" s="1220"/>
      <c r="Y1660" s="1220"/>
      <c r="Z1660" s="1220"/>
      <c r="AA1660" s="1220"/>
      <c r="AB1660" s="1220"/>
      <c r="AC1660" s="1220"/>
      <c r="AD1660" s="1220"/>
      <c r="AE1660" s="1220"/>
      <c r="AF1660" s="1220"/>
      <c r="AG1660" s="1220"/>
      <c r="AH1660" s="1220"/>
      <c r="AI1660" s="1220"/>
      <c r="AJ1660" s="1220"/>
      <c r="AK1660" s="1220"/>
      <c r="AL1660" s="1220"/>
      <c r="AM1660" s="1224">
        <v>2028.38</v>
      </c>
      <c r="AN1660" s="1224"/>
      <c r="AO1660" s="1224"/>
      <c r="AP1660" s="1224"/>
      <c r="AQ1660" s="1224"/>
      <c r="AR1660" s="1224"/>
      <c r="AS1660" s="1224"/>
      <c r="AT1660" s="1224"/>
      <c r="AU1660" s="1224"/>
      <c r="AV1660" s="1224"/>
      <c r="AW1660" s="1224"/>
      <c r="AX1660" s="1224"/>
      <c r="AY1660" s="1224"/>
      <c r="AZ1660" s="1224"/>
      <c r="BA1660" s="1224"/>
      <c r="BB1660" s="1224"/>
      <c r="BC1660" s="1224"/>
      <c r="BD1660" s="1224"/>
      <c r="BE1660" s="1224"/>
      <c r="BF1660" s="1224"/>
    </row>
    <row r="1661" spans="1:58" ht="9.9499999999999993" customHeight="1">
      <c r="A1661" s="1221">
        <v>43902</v>
      </c>
      <c r="B1661" s="1221"/>
      <c r="C1661" s="1221"/>
      <c r="D1661" s="1222" t="s">
        <v>7356</v>
      </c>
      <c r="E1661" s="1222"/>
      <c r="F1661" s="1222"/>
      <c r="G1661" s="1220">
        <v>2375.5500000000002</v>
      </c>
      <c r="H1661" s="1220"/>
      <c r="I1661" s="1220"/>
      <c r="J1661" s="1220"/>
      <c r="K1661" s="1220"/>
      <c r="L1661" s="1220"/>
      <c r="M1661" s="1220"/>
      <c r="N1661" s="1220"/>
      <c r="O1661" s="1220">
        <v>2375.5500000000002</v>
      </c>
      <c r="P1661" s="1220"/>
      <c r="Q1661" s="1220"/>
      <c r="R1661" s="1220"/>
      <c r="S1661" s="1220"/>
      <c r="T1661" s="1220"/>
      <c r="U1661" s="1220">
        <v>47645.05</v>
      </c>
      <c r="V1661" s="1220"/>
      <c r="W1661" s="1220"/>
      <c r="X1661" s="1220"/>
      <c r="Y1661" s="1220"/>
      <c r="Z1661" s="1220"/>
      <c r="AA1661" s="1220"/>
      <c r="AB1661" s="1220"/>
      <c r="AC1661" s="1220"/>
      <c r="AD1661" s="1220"/>
      <c r="AE1661" s="1220"/>
      <c r="AF1661" s="1220"/>
      <c r="AG1661" s="1220"/>
      <c r="AH1661" s="1220"/>
      <c r="AI1661" s="1220"/>
      <c r="AJ1661" s="1220"/>
      <c r="AK1661" s="1220"/>
      <c r="AL1661" s="1220"/>
      <c r="AM1661" s="1224">
        <v>2375.5500000000002</v>
      </c>
      <c r="AN1661" s="1224"/>
      <c r="AO1661" s="1224"/>
      <c r="AP1661" s="1224"/>
      <c r="AQ1661" s="1224"/>
      <c r="AR1661" s="1224"/>
      <c r="AS1661" s="1224"/>
      <c r="AT1661" s="1224"/>
      <c r="AU1661" s="1224"/>
      <c r="AV1661" s="1224"/>
      <c r="AW1661" s="1224"/>
      <c r="AX1661" s="1224"/>
      <c r="AY1661" s="1224"/>
      <c r="AZ1661" s="1224"/>
      <c r="BA1661" s="1224"/>
      <c r="BB1661" s="1224"/>
      <c r="BC1661" s="1224"/>
      <c r="BD1661" s="1224"/>
      <c r="BE1661" s="1224"/>
      <c r="BF1661" s="1224"/>
    </row>
    <row r="1662" spans="1:58" ht="9.9499999999999993" customHeight="1">
      <c r="A1662" s="1221">
        <v>43902</v>
      </c>
      <c r="B1662" s="1221"/>
      <c r="C1662" s="1221"/>
      <c r="D1662" s="1222" t="s">
        <v>7357</v>
      </c>
      <c r="E1662" s="1222"/>
      <c r="F1662" s="1222"/>
      <c r="G1662" s="1220">
        <v>2375.5500000000002</v>
      </c>
      <c r="H1662" s="1220"/>
      <c r="I1662" s="1220"/>
      <c r="J1662" s="1220"/>
      <c r="K1662" s="1220"/>
      <c r="L1662" s="1220"/>
      <c r="M1662" s="1220"/>
      <c r="N1662" s="1220"/>
      <c r="O1662" s="1220">
        <v>2375.5500000000002</v>
      </c>
      <c r="P1662" s="1220"/>
      <c r="Q1662" s="1220"/>
      <c r="R1662" s="1220"/>
      <c r="S1662" s="1220"/>
      <c r="T1662" s="1220"/>
      <c r="U1662" s="1220">
        <v>50020.6</v>
      </c>
      <c r="V1662" s="1220"/>
      <c r="W1662" s="1220"/>
      <c r="X1662" s="1220"/>
      <c r="Y1662" s="1220"/>
      <c r="Z1662" s="1220"/>
      <c r="AA1662" s="1220"/>
      <c r="AB1662" s="1220"/>
      <c r="AC1662" s="1220"/>
      <c r="AD1662" s="1220"/>
      <c r="AE1662" s="1220"/>
      <c r="AF1662" s="1220"/>
      <c r="AG1662" s="1220"/>
      <c r="AH1662" s="1220"/>
      <c r="AI1662" s="1220"/>
      <c r="AJ1662" s="1220"/>
      <c r="AK1662" s="1220"/>
      <c r="AL1662" s="1220"/>
      <c r="AM1662" s="1224">
        <v>2375.5500000000002</v>
      </c>
      <c r="AN1662" s="1224"/>
      <c r="AO1662" s="1224"/>
      <c r="AP1662" s="1224"/>
      <c r="AQ1662" s="1224"/>
      <c r="AR1662" s="1224"/>
      <c r="AS1662" s="1224"/>
      <c r="AT1662" s="1224"/>
      <c r="AU1662" s="1224"/>
      <c r="AV1662" s="1224"/>
      <c r="AW1662" s="1224"/>
      <c r="AX1662" s="1224"/>
      <c r="AY1662" s="1224"/>
      <c r="AZ1662" s="1224"/>
      <c r="BA1662" s="1224"/>
      <c r="BB1662" s="1224"/>
      <c r="BC1662" s="1224"/>
      <c r="BD1662" s="1224"/>
      <c r="BE1662" s="1224"/>
      <c r="BF1662" s="1224"/>
    </row>
    <row r="1663" spans="1:58" ht="14.1" customHeight="1">
      <c r="A1663" s="1221">
        <v>43909</v>
      </c>
      <c r="B1663" s="1221"/>
      <c r="C1663" s="1221"/>
      <c r="D1663" s="1222" t="s">
        <v>7358</v>
      </c>
      <c r="E1663" s="1222"/>
      <c r="F1663" s="1222"/>
      <c r="G1663" s="1223">
        <v>433.94</v>
      </c>
      <c r="H1663" s="1223"/>
      <c r="I1663" s="1223"/>
      <c r="J1663" s="1223"/>
      <c r="K1663" s="1223"/>
      <c r="L1663" s="1223"/>
      <c r="M1663" s="1223"/>
      <c r="N1663" s="1223"/>
      <c r="O1663" s="1223">
        <v>433.94</v>
      </c>
      <c r="P1663" s="1223"/>
      <c r="Q1663" s="1223"/>
      <c r="R1663" s="1223"/>
      <c r="S1663" s="1223"/>
      <c r="T1663" s="1223"/>
      <c r="U1663" s="1220">
        <v>50454.54</v>
      </c>
      <c r="V1663" s="1220"/>
      <c r="W1663" s="1220"/>
      <c r="X1663" s="1220"/>
      <c r="Y1663" s="1220"/>
      <c r="Z1663" s="1220"/>
      <c r="AA1663" s="1220"/>
      <c r="AB1663" s="1220"/>
      <c r="AC1663" s="1220"/>
      <c r="AD1663" s="1220"/>
      <c r="AE1663" s="1220"/>
      <c r="AF1663" s="1220"/>
      <c r="AG1663" s="1220"/>
      <c r="AH1663" s="1220"/>
      <c r="AI1663" s="1220"/>
      <c r="AJ1663" s="1220"/>
      <c r="AK1663" s="1220"/>
      <c r="AL1663" s="1220"/>
      <c r="AM1663" s="1225">
        <v>433.94</v>
      </c>
      <c r="AN1663" s="1225"/>
      <c r="AO1663" s="1225"/>
      <c r="AP1663" s="1225"/>
      <c r="AQ1663" s="1225"/>
      <c r="AR1663" s="1225"/>
      <c r="AS1663" s="1225"/>
      <c r="AT1663" s="1225"/>
      <c r="AU1663" s="1225"/>
      <c r="AV1663" s="1225"/>
      <c r="AW1663" s="1225"/>
      <c r="AX1663" s="1225"/>
      <c r="AY1663" s="1225"/>
      <c r="AZ1663" s="1225"/>
      <c r="BA1663" s="1225"/>
      <c r="BB1663" s="1225"/>
      <c r="BC1663" s="1225"/>
      <c r="BD1663" s="1225"/>
      <c r="BE1663" s="1225"/>
      <c r="BF1663" s="1225"/>
    </row>
    <row r="1664" spans="1:58" ht="14.1" customHeight="1">
      <c r="A1664" s="1013" t="s">
        <v>7359</v>
      </c>
    </row>
    <row r="1665" spans="1:58" ht="14.1" customHeight="1">
      <c r="A1665" s="1013" t="s">
        <v>7360</v>
      </c>
    </row>
    <row r="1666" spans="1:58" ht="14.1" customHeight="1">
      <c r="A1666" s="1221">
        <v>43232</v>
      </c>
      <c r="B1666" s="1221"/>
      <c r="C1666" s="1221"/>
      <c r="D1666" s="1222" t="s">
        <v>7361</v>
      </c>
      <c r="E1666" s="1222"/>
      <c r="F1666" s="1222"/>
      <c r="G1666" s="1220">
        <v>5854.1</v>
      </c>
      <c r="H1666" s="1220"/>
      <c r="I1666" s="1220"/>
      <c r="J1666" s="1220"/>
      <c r="K1666" s="1220"/>
      <c r="L1666" s="1220"/>
      <c r="M1666" s="1220"/>
      <c r="N1666" s="1220"/>
      <c r="O1666" s="1220">
        <v>5854.1</v>
      </c>
      <c r="P1666" s="1220"/>
      <c r="Q1666" s="1220"/>
      <c r="R1666" s="1220"/>
      <c r="S1666" s="1220"/>
      <c r="T1666" s="1220"/>
      <c r="U1666" s="1220">
        <v>5854.1</v>
      </c>
      <c r="V1666" s="1220"/>
      <c r="W1666" s="1220"/>
      <c r="X1666" s="1220"/>
      <c r="Y1666" s="1220"/>
      <c r="Z1666" s="1220"/>
      <c r="AA1666" s="1220"/>
      <c r="AB1666" s="1220"/>
      <c r="AC1666" s="1220"/>
      <c r="AD1666" s="1220"/>
      <c r="AE1666" s="1220"/>
      <c r="AF1666" s="1220"/>
      <c r="AG1666" s="1220"/>
      <c r="AH1666" s="1220"/>
      <c r="AI1666" s="1220"/>
      <c r="AJ1666" s="1220"/>
      <c r="AK1666" s="1220"/>
      <c r="AL1666" s="1220"/>
      <c r="AM1666" s="1224">
        <v>5854.1</v>
      </c>
      <c r="AN1666" s="1224"/>
      <c r="AO1666" s="1224"/>
      <c r="AP1666" s="1224"/>
      <c r="AQ1666" s="1224"/>
      <c r="AR1666" s="1224"/>
      <c r="AS1666" s="1224"/>
      <c r="AT1666" s="1224"/>
      <c r="AU1666" s="1224"/>
      <c r="AV1666" s="1224"/>
      <c r="AW1666" s="1224"/>
      <c r="AX1666" s="1224"/>
      <c r="AY1666" s="1224"/>
      <c r="AZ1666" s="1224"/>
      <c r="BA1666" s="1224"/>
      <c r="BB1666" s="1224"/>
      <c r="BC1666" s="1224"/>
      <c r="BD1666" s="1224"/>
      <c r="BE1666" s="1224"/>
      <c r="BF1666" s="1224"/>
    </row>
    <row r="1667" spans="1:58" ht="14.1" customHeight="1">
      <c r="A1667" s="1221">
        <v>43232</v>
      </c>
      <c r="B1667" s="1221"/>
      <c r="C1667" s="1221"/>
      <c r="D1667" s="1222" t="s">
        <v>7362</v>
      </c>
      <c r="E1667" s="1222"/>
      <c r="F1667" s="1222"/>
      <c r="G1667" s="1220">
        <v>4914.57</v>
      </c>
      <c r="H1667" s="1220"/>
      <c r="I1667" s="1220"/>
      <c r="J1667" s="1220"/>
      <c r="K1667" s="1220"/>
      <c r="L1667" s="1220"/>
      <c r="M1667" s="1220"/>
      <c r="N1667" s="1220"/>
      <c r="O1667" s="1220">
        <v>4914.57</v>
      </c>
      <c r="P1667" s="1220"/>
      <c r="Q1667" s="1220"/>
      <c r="R1667" s="1220"/>
      <c r="S1667" s="1220"/>
      <c r="T1667" s="1220"/>
      <c r="U1667" s="1220">
        <v>10768.67</v>
      </c>
      <c r="V1667" s="1220"/>
      <c r="W1667" s="1220"/>
      <c r="X1667" s="1220"/>
      <c r="Y1667" s="1220"/>
      <c r="Z1667" s="1220"/>
      <c r="AA1667" s="1220"/>
      <c r="AB1667" s="1220"/>
      <c r="AC1667" s="1220"/>
      <c r="AD1667" s="1220"/>
      <c r="AE1667" s="1220"/>
      <c r="AF1667" s="1220"/>
      <c r="AG1667" s="1220"/>
      <c r="AH1667" s="1220"/>
      <c r="AI1667" s="1220"/>
      <c r="AJ1667" s="1220"/>
      <c r="AK1667" s="1220"/>
      <c r="AL1667" s="1220"/>
      <c r="AM1667" s="1224">
        <v>4914.57</v>
      </c>
      <c r="AN1667" s="1224"/>
      <c r="AO1667" s="1224"/>
      <c r="AP1667" s="1224"/>
      <c r="AQ1667" s="1224"/>
      <c r="AR1667" s="1224"/>
      <c r="AS1667" s="1224"/>
      <c r="AT1667" s="1224"/>
      <c r="AU1667" s="1224"/>
      <c r="AV1667" s="1224"/>
      <c r="AW1667" s="1224"/>
      <c r="AX1667" s="1224"/>
      <c r="AY1667" s="1224"/>
      <c r="AZ1667" s="1224"/>
      <c r="BA1667" s="1224"/>
      <c r="BB1667" s="1224"/>
      <c r="BC1667" s="1224"/>
      <c r="BD1667" s="1224"/>
      <c r="BE1667" s="1224"/>
      <c r="BF1667" s="1224"/>
    </row>
    <row r="1668" spans="1:58" ht="14.1" customHeight="1">
      <c r="A1668" s="1013" t="s">
        <v>7363</v>
      </c>
    </row>
    <row r="1669" spans="1:58" ht="14.1" customHeight="1">
      <c r="A1669" s="1013" t="s">
        <v>7364</v>
      </c>
    </row>
    <row r="1670" spans="1:58" ht="14.1" customHeight="1">
      <c r="A1670" s="1221">
        <v>43690</v>
      </c>
      <c r="B1670" s="1221"/>
      <c r="C1670" s="1221"/>
      <c r="D1670" s="1222" t="s">
        <v>7365</v>
      </c>
      <c r="E1670" s="1222"/>
      <c r="F1670" s="1220">
        <v>12277.58</v>
      </c>
      <c r="G1670" s="1220"/>
      <c r="H1670" s="1220"/>
      <c r="I1670" s="1220"/>
      <c r="J1670" s="1220"/>
      <c r="K1670" s="1220"/>
      <c r="L1670" s="1220"/>
      <c r="M1670" s="1220"/>
      <c r="N1670" s="1220">
        <v>12277.58</v>
      </c>
      <c r="O1670" s="1220"/>
      <c r="P1670" s="1220"/>
      <c r="Q1670" s="1220"/>
      <c r="R1670" s="1220"/>
      <c r="S1670" s="1220"/>
      <c r="T1670" s="1220"/>
      <c r="U1670" s="1220">
        <v>12277.58</v>
      </c>
      <c r="V1670" s="1220"/>
      <c r="W1670" s="1220"/>
      <c r="X1670" s="1220"/>
      <c r="Y1670" s="1220"/>
      <c r="Z1670" s="1220"/>
      <c r="AA1670" s="1220"/>
      <c r="AB1670" s="1220"/>
      <c r="AC1670" s="1220"/>
      <c r="AD1670" s="1220"/>
      <c r="AE1670" s="1220"/>
      <c r="AF1670" s="1220"/>
      <c r="AG1670" s="1220"/>
      <c r="AH1670" s="1220"/>
      <c r="AI1670" s="1220"/>
      <c r="AJ1670" s="1220"/>
      <c r="AK1670" s="1220"/>
      <c r="AL1670" s="1224">
        <v>12277.58</v>
      </c>
      <c r="AM1670" s="1224"/>
      <c r="AN1670" s="1224"/>
      <c r="AO1670" s="1224"/>
      <c r="AP1670" s="1224"/>
      <c r="AQ1670" s="1224"/>
      <c r="AR1670" s="1224"/>
      <c r="AS1670" s="1224"/>
      <c r="AT1670" s="1224"/>
      <c r="AU1670" s="1224"/>
      <c r="AV1670" s="1224"/>
      <c r="AW1670" s="1224"/>
      <c r="AX1670" s="1224"/>
      <c r="AY1670" s="1224"/>
      <c r="AZ1670" s="1224"/>
      <c r="BA1670" s="1224"/>
      <c r="BB1670" s="1224"/>
      <c r="BC1670" s="1224"/>
      <c r="BD1670" s="1224"/>
      <c r="BE1670" s="1224"/>
      <c r="BF1670" s="1224"/>
    </row>
    <row r="1671" spans="1:58" ht="9.9499999999999993" customHeight="1">
      <c r="A1671" s="1221">
        <v>43766</v>
      </c>
      <c r="B1671" s="1221"/>
      <c r="C1671" s="1221"/>
      <c r="D1671" s="1222" t="s">
        <v>7366</v>
      </c>
      <c r="E1671" s="1222"/>
      <c r="F1671" s="1220">
        <v>12097.84</v>
      </c>
      <c r="G1671" s="1220"/>
      <c r="H1671" s="1220"/>
      <c r="I1671" s="1220"/>
      <c r="J1671" s="1220"/>
      <c r="K1671" s="1220"/>
      <c r="L1671" s="1220"/>
      <c r="M1671" s="1220"/>
      <c r="N1671" s="1220">
        <v>12097.84</v>
      </c>
      <c r="O1671" s="1220"/>
      <c r="P1671" s="1220"/>
      <c r="Q1671" s="1220"/>
      <c r="R1671" s="1220"/>
      <c r="S1671" s="1220"/>
      <c r="T1671" s="1220"/>
      <c r="U1671" s="1220">
        <v>24375.42</v>
      </c>
      <c r="V1671" s="1220"/>
      <c r="W1671" s="1220"/>
      <c r="X1671" s="1220"/>
      <c r="Y1671" s="1220"/>
      <c r="Z1671" s="1220"/>
      <c r="AA1671" s="1220"/>
      <c r="AB1671" s="1220"/>
      <c r="AC1671" s="1220"/>
      <c r="AD1671" s="1220"/>
      <c r="AE1671" s="1220"/>
      <c r="AF1671" s="1220"/>
      <c r="AG1671" s="1220"/>
      <c r="AH1671" s="1220"/>
      <c r="AI1671" s="1220"/>
      <c r="AJ1671" s="1220"/>
      <c r="AK1671" s="1220"/>
      <c r="AL1671" s="1224">
        <v>12097.84</v>
      </c>
      <c r="AM1671" s="1224"/>
      <c r="AN1671" s="1224"/>
      <c r="AO1671" s="1224"/>
      <c r="AP1671" s="1224"/>
      <c r="AQ1671" s="1224"/>
      <c r="AR1671" s="1224"/>
      <c r="AS1671" s="1224"/>
      <c r="AT1671" s="1224"/>
      <c r="AU1671" s="1224"/>
      <c r="AV1671" s="1224"/>
      <c r="AW1671" s="1224"/>
      <c r="AX1671" s="1224"/>
      <c r="AY1671" s="1224"/>
      <c r="AZ1671" s="1224"/>
      <c r="BA1671" s="1224"/>
      <c r="BB1671" s="1224"/>
      <c r="BC1671" s="1224"/>
      <c r="BD1671" s="1224"/>
      <c r="BE1671" s="1224"/>
      <c r="BF1671" s="1224"/>
    </row>
    <row r="1672" spans="1:58" ht="14.1" customHeight="1">
      <c r="A1672" s="1221">
        <v>43949</v>
      </c>
      <c r="B1672" s="1221"/>
      <c r="C1672" s="1221"/>
      <c r="D1672" s="1222" t="s">
        <v>7367</v>
      </c>
      <c r="E1672" s="1222"/>
      <c r="F1672" s="1220">
        <v>9559.5499999999993</v>
      </c>
      <c r="G1672" s="1220"/>
      <c r="H1672" s="1220"/>
      <c r="I1672" s="1220"/>
      <c r="J1672" s="1220"/>
      <c r="K1672" s="1220"/>
      <c r="L1672" s="1220"/>
      <c r="M1672" s="1220"/>
      <c r="N1672" s="1220">
        <v>9559.5499999999993</v>
      </c>
      <c r="O1672" s="1220"/>
      <c r="P1672" s="1220"/>
      <c r="Q1672" s="1220"/>
      <c r="R1672" s="1220"/>
      <c r="S1672" s="1220"/>
      <c r="T1672" s="1220"/>
      <c r="U1672" s="1220">
        <v>33934.97</v>
      </c>
      <c r="V1672" s="1220"/>
      <c r="W1672" s="1220"/>
      <c r="X1672" s="1220"/>
      <c r="Y1672" s="1220"/>
      <c r="Z1672" s="1220"/>
      <c r="AA1672" s="1220"/>
      <c r="AB1672" s="1220"/>
      <c r="AC1672" s="1220"/>
      <c r="AD1672" s="1220"/>
      <c r="AE1672" s="1220"/>
      <c r="AF1672" s="1220"/>
      <c r="AG1672" s="1220"/>
      <c r="AH1672" s="1220"/>
      <c r="AI1672" s="1220"/>
      <c r="AJ1672" s="1220"/>
      <c r="AK1672" s="1220"/>
      <c r="AL1672" s="1224">
        <v>9559.5499999999993</v>
      </c>
      <c r="AM1672" s="1224"/>
      <c r="AN1672" s="1224"/>
      <c r="AO1672" s="1224"/>
      <c r="AP1672" s="1224"/>
      <c r="AQ1672" s="1224"/>
      <c r="AR1672" s="1224"/>
      <c r="AS1672" s="1224"/>
      <c r="AT1672" s="1224"/>
      <c r="AU1672" s="1224"/>
      <c r="AV1672" s="1224"/>
      <c r="AW1672" s="1224"/>
      <c r="AX1672" s="1224"/>
      <c r="AY1672" s="1224"/>
      <c r="AZ1672" s="1224"/>
      <c r="BA1672" s="1224"/>
      <c r="BB1672" s="1224"/>
      <c r="BC1672" s="1224"/>
      <c r="BD1672" s="1224"/>
      <c r="BE1672" s="1224"/>
      <c r="BF1672" s="1224"/>
    </row>
    <row r="1673" spans="1:58" ht="14.1" customHeight="1">
      <c r="A1673" s="1013" t="s">
        <v>7368</v>
      </c>
    </row>
    <row r="1674" spans="1:58" ht="14.1" customHeight="1">
      <c r="A1674" s="1013" t="s">
        <v>7369</v>
      </c>
    </row>
    <row r="1675" spans="1:58" ht="14.1" customHeight="1">
      <c r="A1675" s="1221">
        <v>43742</v>
      </c>
      <c r="B1675" s="1221"/>
      <c r="C1675" s="1221"/>
      <c r="D1675" s="1222" t="s">
        <v>7370</v>
      </c>
      <c r="E1675" s="1222"/>
      <c r="F1675" s="1222"/>
      <c r="G1675" s="1220">
        <v>7836.75</v>
      </c>
      <c r="H1675" s="1220"/>
      <c r="I1675" s="1220"/>
      <c r="J1675" s="1220"/>
      <c r="K1675" s="1220"/>
      <c r="L1675" s="1220"/>
      <c r="M1675" s="1220"/>
      <c r="N1675" s="1220"/>
      <c r="O1675" s="1220">
        <v>7836.75</v>
      </c>
      <c r="P1675" s="1220"/>
      <c r="Q1675" s="1220"/>
      <c r="R1675" s="1220"/>
      <c r="S1675" s="1220"/>
      <c r="T1675" s="1220"/>
      <c r="U1675" s="1220">
        <v>7836.75</v>
      </c>
      <c r="V1675" s="1220"/>
      <c r="W1675" s="1220"/>
      <c r="X1675" s="1220"/>
      <c r="Y1675" s="1220"/>
      <c r="Z1675" s="1220"/>
      <c r="AA1675" s="1220"/>
      <c r="AB1675" s="1220"/>
      <c r="AC1675" s="1220"/>
      <c r="AD1675" s="1220"/>
      <c r="AE1675" s="1220"/>
      <c r="AF1675" s="1220"/>
      <c r="AG1675" s="1220"/>
      <c r="AH1675" s="1220"/>
      <c r="AI1675" s="1220"/>
      <c r="AJ1675" s="1220"/>
      <c r="AK1675" s="1220"/>
      <c r="AL1675" s="1220"/>
      <c r="AM1675" s="1224">
        <v>7836.75</v>
      </c>
      <c r="AN1675" s="1224"/>
      <c r="AO1675" s="1224"/>
      <c r="AP1675" s="1224"/>
      <c r="AQ1675" s="1224"/>
      <c r="AR1675" s="1224"/>
      <c r="AS1675" s="1224"/>
      <c r="AT1675" s="1224"/>
      <c r="AU1675" s="1224"/>
      <c r="AV1675" s="1224"/>
      <c r="AW1675" s="1224"/>
      <c r="AX1675" s="1224"/>
      <c r="AY1675" s="1224"/>
      <c r="AZ1675" s="1224"/>
      <c r="BA1675" s="1224"/>
      <c r="BB1675" s="1224"/>
      <c r="BC1675" s="1224"/>
      <c r="BD1675" s="1224"/>
      <c r="BE1675" s="1224"/>
      <c r="BF1675" s="1224"/>
    </row>
    <row r="1676" spans="1:58" ht="14.1" customHeight="1">
      <c r="A1676" s="1221">
        <v>43866</v>
      </c>
      <c r="B1676" s="1221"/>
      <c r="C1676" s="1221"/>
      <c r="D1676" s="1222" t="s">
        <v>7371</v>
      </c>
      <c r="E1676" s="1222"/>
      <c r="F1676" s="1222"/>
      <c r="G1676" s="1220">
        <v>4416.33</v>
      </c>
      <c r="H1676" s="1220"/>
      <c r="I1676" s="1220"/>
      <c r="J1676" s="1220"/>
      <c r="K1676" s="1220"/>
      <c r="L1676" s="1220"/>
      <c r="M1676" s="1220"/>
      <c r="N1676" s="1220"/>
      <c r="O1676" s="1220">
        <v>4416.33</v>
      </c>
      <c r="P1676" s="1220"/>
      <c r="Q1676" s="1220"/>
      <c r="R1676" s="1220"/>
      <c r="S1676" s="1220"/>
      <c r="T1676" s="1220"/>
      <c r="U1676" s="1220">
        <v>12253.08</v>
      </c>
      <c r="V1676" s="1220"/>
      <c r="W1676" s="1220"/>
      <c r="X1676" s="1220"/>
      <c r="Y1676" s="1220"/>
      <c r="Z1676" s="1220"/>
      <c r="AA1676" s="1220"/>
      <c r="AB1676" s="1220"/>
      <c r="AC1676" s="1220"/>
      <c r="AD1676" s="1220"/>
      <c r="AE1676" s="1220"/>
      <c r="AF1676" s="1220"/>
      <c r="AG1676" s="1220"/>
      <c r="AH1676" s="1220"/>
      <c r="AI1676" s="1220"/>
      <c r="AJ1676" s="1220"/>
      <c r="AK1676" s="1220"/>
      <c r="AL1676" s="1220"/>
      <c r="AM1676" s="1224">
        <v>4416.33</v>
      </c>
      <c r="AN1676" s="1224"/>
      <c r="AO1676" s="1224"/>
      <c r="AP1676" s="1224"/>
      <c r="AQ1676" s="1224"/>
      <c r="AR1676" s="1224"/>
      <c r="AS1676" s="1224"/>
      <c r="AT1676" s="1224"/>
      <c r="AU1676" s="1224"/>
      <c r="AV1676" s="1224"/>
      <c r="AW1676" s="1224"/>
      <c r="AX1676" s="1224"/>
      <c r="AY1676" s="1224"/>
      <c r="AZ1676" s="1224"/>
      <c r="BA1676" s="1224"/>
      <c r="BB1676" s="1224"/>
      <c r="BC1676" s="1224"/>
      <c r="BD1676" s="1224"/>
      <c r="BE1676" s="1224"/>
      <c r="BF1676" s="1224"/>
    </row>
    <row r="1677" spans="1:58" ht="14.1" customHeight="1">
      <c r="A1677" s="1013" t="s">
        <v>7372</v>
      </c>
    </row>
    <row r="1678" spans="1:58" ht="14.1" customHeight="1">
      <c r="A1678" s="1013" t="s">
        <v>7373</v>
      </c>
    </row>
    <row r="1679" spans="1:58" ht="11.1" customHeight="1">
      <c r="A1679" s="1014" t="s">
        <v>7374</v>
      </c>
    </row>
    <row r="1680" spans="1:58" ht="12.95" customHeight="1">
      <c r="A1680" s="1111"/>
      <c r="B1680" s="1111"/>
      <c r="C1680" s="1111"/>
      <c r="D1680" s="1111"/>
      <c r="E1680" s="1111"/>
      <c r="F1680" s="1111"/>
      <c r="G1680" s="1111"/>
      <c r="H1680" s="1111"/>
      <c r="I1680" s="1111"/>
      <c r="J1680" s="1111"/>
      <c r="K1680" s="1111"/>
      <c r="L1680" s="1111"/>
      <c r="M1680" s="1111"/>
      <c r="N1680" s="1111"/>
      <c r="O1680" s="1111"/>
      <c r="P1680" s="1111"/>
      <c r="Q1680" s="1111"/>
      <c r="R1680" s="1111"/>
      <c r="S1680" s="1111"/>
      <c r="T1680" s="1111"/>
      <c r="U1680" s="1111"/>
      <c r="V1680" s="1111"/>
      <c r="W1680" s="1111"/>
      <c r="X1680" s="1111"/>
      <c r="Y1680" s="1111"/>
    </row>
    <row r="1681" spans="1:58" ht="11.1" customHeight="1">
      <c r="A1681" s="1012" t="s">
        <v>5815</v>
      </c>
    </row>
    <row r="1682" spans="1:58" ht="14.1" customHeight="1">
      <c r="A1682" s="1221">
        <v>43446</v>
      </c>
      <c r="B1682" s="1221"/>
      <c r="C1682" s="1221"/>
      <c r="D1682" s="1222" t="s">
        <v>7375</v>
      </c>
      <c r="E1682" s="1222"/>
      <c r="F1682" s="1222"/>
      <c r="G1682" s="1223">
        <v>205.19</v>
      </c>
      <c r="H1682" s="1223"/>
      <c r="I1682" s="1223"/>
      <c r="J1682" s="1223"/>
      <c r="K1682" s="1223"/>
      <c r="L1682" s="1223"/>
      <c r="M1682" s="1223"/>
      <c r="N1682" s="1223"/>
      <c r="O1682" s="1223">
        <v>205.19</v>
      </c>
      <c r="P1682" s="1223"/>
      <c r="Q1682" s="1223"/>
      <c r="R1682" s="1223"/>
      <c r="S1682" s="1223"/>
      <c r="T1682" s="1223"/>
      <c r="U1682" s="1223"/>
      <c r="V1682" s="1223">
        <v>410.38</v>
      </c>
      <c r="W1682" s="1223"/>
      <c r="X1682" s="1223"/>
      <c r="Y1682" s="1223"/>
      <c r="Z1682" s="1223"/>
      <c r="AA1682" s="1223"/>
      <c r="AB1682" s="1223"/>
      <c r="AC1682" s="1223"/>
      <c r="AD1682" s="1223"/>
      <c r="AE1682" s="1223"/>
      <c r="AF1682" s="1223"/>
      <c r="AG1682" s="1223"/>
      <c r="AH1682" s="1223"/>
      <c r="AI1682" s="1223"/>
      <c r="AJ1682" s="1223"/>
      <c r="AK1682" s="1223"/>
      <c r="AL1682" s="1223"/>
      <c r="AM1682" s="1225">
        <v>205.19</v>
      </c>
      <c r="AN1682" s="1225"/>
      <c r="AO1682" s="1225"/>
      <c r="AP1682" s="1225"/>
      <c r="AQ1682" s="1225"/>
      <c r="AR1682" s="1225"/>
      <c r="AS1682" s="1225"/>
      <c r="AT1682" s="1225"/>
      <c r="AU1682" s="1225"/>
      <c r="AV1682" s="1225"/>
      <c r="AW1682" s="1225"/>
      <c r="AX1682" s="1225"/>
      <c r="AY1682" s="1225"/>
      <c r="AZ1682" s="1225"/>
      <c r="BA1682" s="1225"/>
      <c r="BB1682" s="1225"/>
      <c r="BC1682" s="1225"/>
      <c r="BD1682" s="1225"/>
      <c r="BE1682" s="1225"/>
      <c r="BF1682" s="1225"/>
    </row>
    <row r="1683" spans="1:58" ht="14.1" customHeight="1">
      <c r="A1683" s="1221">
        <v>43480</v>
      </c>
      <c r="B1683" s="1221"/>
      <c r="C1683" s="1221"/>
      <c r="D1683" s="1222" t="s">
        <v>7376</v>
      </c>
      <c r="E1683" s="1222"/>
      <c r="F1683" s="1222"/>
      <c r="G1683" s="1223">
        <v>205.19</v>
      </c>
      <c r="H1683" s="1223"/>
      <c r="I1683" s="1223"/>
      <c r="J1683" s="1223"/>
      <c r="K1683" s="1223"/>
      <c r="L1683" s="1223"/>
      <c r="M1683" s="1223"/>
      <c r="N1683" s="1223"/>
      <c r="O1683" s="1223">
        <v>205.19</v>
      </c>
      <c r="P1683" s="1223"/>
      <c r="Q1683" s="1223"/>
      <c r="R1683" s="1223"/>
      <c r="S1683" s="1223"/>
      <c r="T1683" s="1223"/>
      <c r="U1683" s="1223"/>
      <c r="V1683" s="1223">
        <v>615.57000000000005</v>
      </c>
      <c r="W1683" s="1223"/>
      <c r="X1683" s="1223"/>
      <c r="Y1683" s="1223"/>
      <c r="Z1683" s="1223"/>
      <c r="AA1683" s="1223"/>
      <c r="AB1683" s="1223"/>
      <c r="AC1683" s="1223"/>
      <c r="AD1683" s="1223"/>
      <c r="AE1683" s="1223"/>
      <c r="AF1683" s="1223"/>
      <c r="AG1683" s="1223"/>
      <c r="AH1683" s="1223"/>
      <c r="AI1683" s="1223"/>
      <c r="AJ1683" s="1223"/>
      <c r="AK1683" s="1223"/>
      <c r="AL1683" s="1223"/>
      <c r="AM1683" s="1225">
        <v>205.19</v>
      </c>
      <c r="AN1683" s="1225"/>
      <c r="AO1683" s="1225"/>
      <c r="AP1683" s="1225"/>
      <c r="AQ1683" s="1225"/>
      <c r="AR1683" s="1225"/>
      <c r="AS1683" s="1225"/>
      <c r="AT1683" s="1225"/>
      <c r="AU1683" s="1225"/>
      <c r="AV1683" s="1225"/>
      <c r="AW1683" s="1225"/>
      <c r="AX1683" s="1225"/>
      <c r="AY1683" s="1225"/>
      <c r="AZ1683" s="1225"/>
      <c r="BA1683" s="1225"/>
      <c r="BB1683" s="1225"/>
      <c r="BC1683" s="1225"/>
      <c r="BD1683" s="1225"/>
      <c r="BE1683" s="1225"/>
      <c r="BF1683" s="1225"/>
    </row>
    <row r="1684" spans="1:58" ht="14.1" customHeight="1">
      <c r="A1684" s="1013" t="s">
        <v>7377</v>
      </c>
    </row>
    <row r="1685" spans="1:58" ht="14.1" customHeight="1">
      <c r="A1685" s="1013" t="s">
        <v>7378</v>
      </c>
    </row>
    <row r="1686" spans="1:58" ht="14.1" customHeight="1">
      <c r="A1686" s="1221">
        <v>43964</v>
      </c>
      <c r="B1686" s="1221"/>
      <c r="C1686" s="1221"/>
      <c r="D1686" s="1222" t="s">
        <v>7379</v>
      </c>
      <c r="E1686" s="1222"/>
      <c r="F1686" s="1222"/>
      <c r="G1686" s="1220">
        <v>2136.21</v>
      </c>
      <c r="H1686" s="1220"/>
      <c r="I1686" s="1220"/>
      <c r="J1686" s="1220"/>
      <c r="K1686" s="1220"/>
      <c r="L1686" s="1220"/>
      <c r="M1686" s="1220"/>
      <c r="N1686" s="1220"/>
      <c r="O1686" s="1220">
        <v>2136.21</v>
      </c>
      <c r="P1686" s="1220"/>
      <c r="Q1686" s="1220"/>
      <c r="R1686" s="1220"/>
      <c r="S1686" s="1220"/>
      <c r="T1686" s="1220"/>
      <c r="U1686" s="1220"/>
      <c r="V1686" s="1220">
        <v>2136.21</v>
      </c>
      <c r="W1686" s="1220"/>
      <c r="X1686" s="1220"/>
      <c r="Y1686" s="1220"/>
      <c r="Z1686" s="1220"/>
      <c r="AA1686" s="1220"/>
      <c r="AB1686" s="1220"/>
      <c r="AC1686" s="1220"/>
      <c r="AD1686" s="1111"/>
      <c r="AE1686" s="1111"/>
      <c r="AF1686" s="1111"/>
      <c r="AG1686" s="1111"/>
      <c r="AH1686" s="1111"/>
      <c r="AI1686" s="1111"/>
      <c r="AJ1686" s="1111"/>
      <c r="AK1686" s="1111"/>
      <c r="AL1686" s="1111"/>
      <c r="AM1686" s="1111"/>
      <c r="AN1686" s="1111"/>
      <c r="AO1686" s="1111"/>
      <c r="AP1686" s="1111"/>
      <c r="AQ1686" s="1111"/>
      <c r="AR1686" s="1111"/>
      <c r="AS1686" s="1111"/>
      <c r="AT1686" s="1111"/>
      <c r="AU1686" s="1111"/>
      <c r="AV1686" s="1111"/>
      <c r="AW1686" s="1111"/>
      <c r="AX1686" s="1111"/>
      <c r="AY1686" s="1111"/>
      <c r="AZ1686" s="1111"/>
      <c r="BA1686" s="1111"/>
      <c r="BB1686" s="1111"/>
      <c r="BC1686" s="1111"/>
      <c r="BD1686" s="1220">
        <v>2136.21</v>
      </c>
      <c r="BE1686" s="1220"/>
      <c r="BF1686" s="1220"/>
    </row>
    <row r="1687" spans="1:58" ht="9.9499999999999993" customHeight="1">
      <c r="A1687" s="1221">
        <v>43997</v>
      </c>
      <c r="B1687" s="1221"/>
      <c r="C1687" s="1221"/>
      <c r="D1687" s="1222" t="s">
        <v>7380</v>
      </c>
      <c r="E1687" s="1222"/>
      <c r="F1687" s="1222"/>
      <c r="G1687" s="1220">
        <v>2565.77</v>
      </c>
      <c r="H1687" s="1220"/>
      <c r="I1687" s="1220"/>
      <c r="J1687" s="1220"/>
      <c r="K1687" s="1220"/>
      <c r="L1687" s="1220"/>
      <c r="M1687" s="1220"/>
      <c r="N1687" s="1220"/>
      <c r="O1687" s="1220">
        <v>2565.77</v>
      </c>
      <c r="P1687" s="1220"/>
      <c r="Q1687" s="1220"/>
      <c r="R1687" s="1220"/>
      <c r="S1687" s="1220"/>
      <c r="T1687" s="1220"/>
      <c r="U1687" s="1220"/>
      <c r="V1687" s="1220">
        <v>4701.9799999999996</v>
      </c>
      <c r="W1687" s="1220"/>
      <c r="X1687" s="1220"/>
      <c r="Y1687" s="1220"/>
      <c r="Z1687" s="1220"/>
      <c r="AA1687" s="1220"/>
      <c r="AB1687" s="1220"/>
      <c r="AC1687" s="1220"/>
      <c r="AD1687" s="1111"/>
      <c r="AE1687" s="1111"/>
      <c r="AF1687" s="1111"/>
      <c r="AG1687" s="1111"/>
      <c r="AH1687" s="1111"/>
      <c r="AI1687" s="1111"/>
      <c r="AJ1687" s="1111"/>
      <c r="AK1687" s="1111"/>
      <c r="AL1687" s="1111"/>
      <c r="AM1687" s="1111"/>
      <c r="AN1687" s="1111"/>
      <c r="AO1687" s="1111"/>
      <c r="AP1687" s="1111"/>
      <c r="AQ1687" s="1111"/>
      <c r="AR1687" s="1111"/>
      <c r="AS1687" s="1232">
        <v>2565.77</v>
      </c>
      <c r="AT1687" s="1232"/>
      <c r="AU1687" s="1232"/>
      <c r="AV1687" s="1232"/>
      <c r="AW1687" s="1232"/>
      <c r="AX1687" s="1232"/>
      <c r="AY1687" s="1232"/>
      <c r="AZ1687" s="1232"/>
      <c r="BA1687" s="1232"/>
      <c r="BB1687" s="1232"/>
      <c r="BC1687" s="1232"/>
      <c r="BD1687" s="1111"/>
      <c r="BE1687" s="1111"/>
      <c r="BF1687" s="1111"/>
    </row>
    <row r="1688" spans="1:58" ht="14.1" customHeight="1">
      <c r="A1688" s="1221">
        <v>44022</v>
      </c>
      <c r="B1688" s="1221"/>
      <c r="C1688" s="1221"/>
      <c r="D1688" s="1222" t="s">
        <v>7381</v>
      </c>
      <c r="E1688" s="1222"/>
      <c r="F1688" s="1222"/>
      <c r="G1688" s="1220">
        <v>3199.91</v>
      </c>
      <c r="H1688" s="1220"/>
      <c r="I1688" s="1220"/>
      <c r="J1688" s="1220"/>
      <c r="K1688" s="1220"/>
      <c r="L1688" s="1220"/>
      <c r="M1688" s="1220"/>
      <c r="N1688" s="1220"/>
      <c r="O1688" s="1220">
        <v>3199.91</v>
      </c>
      <c r="P1688" s="1220"/>
      <c r="Q1688" s="1220"/>
      <c r="R1688" s="1220"/>
      <c r="S1688" s="1220"/>
      <c r="T1688" s="1220"/>
      <c r="U1688" s="1220"/>
      <c r="V1688" s="1220">
        <v>7901.89</v>
      </c>
      <c r="W1688" s="1220"/>
      <c r="X1688" s="1220"/>
      <c r="Y1688" s="1220"/>
      <c r="Z1688" s="1220"/>
      <c r="AA1688" s="1220"/>
      <c r="AB1688" s="1220"/>
      <c r="AC1688" s="1220"/>
      <c r="AD1688" s="1220">
        <v>3199.91</v>
      </c>
      <c r="AE1688" s="1220"/>
      <c r="AF1688" s="1220"/>
      <c r="AG1688" s="1220"/>
      <c r="AH1688" s="1220"/>
      <c r="AI1688" s="1220"/>
      <c r="AJ1688" s="1220"/>
      <c r="AK1688" s="1220"/>
      <c r="AL1688" s="1220"/>
      <c r="AM1688" s="1220"/>
      <c r="AN1688" s="1220"/>
      <c r="AO1688" s="1220"/>
      <c r="AP1688" s="1220"/>
      <c r="AQ1688" s="1220"/>
      <c r="AR1688" s="1220"/>
      <c r="AS1688" s="1111"/>
      <c r="AT1688" s="1111"/>
      <c r="AU1688" s="1111"/>
      <c r="AV1688" s="1111"/>
      <c r="AW1688" s="1111"/>
      <c r="AX1688" s="1111"/>
      <c r="AY1688" s="1111"/>
      <c r="AZ1688" s="1111"/>
      <c r="BA1688" s="1111"/>
      <c r="BB1688" s="1111"/>
      <c r="BC1688" s="1111"/>
      <c r="BD1688" s="1111"/>
      <c r="BE1688" s="1111"/>
      <c r="BF1688" s="1111"/>
    </row>
    <row r="1689" spans="1:58" ht="14.1" customHeight="1">
      <c r="A1689" s="1013" t="s">
        <v>7382</v>
      </c>
    </row>
    <row r="1690" spans="1:58" ht="14.1" customHeight="1">
      <c r="A1690" s="1013" t="s">
        <v>7383</v>
      </c>
    </row>
    <row r="1691" spans="1:58" ht="14.1" customHeight="1">
      <c r="A1691" s="1221">
        <v>43315</v>
      </c>
      <c r="B1691" s="1221"/>
      <c r="C1691" s="1221"/>
      <c r="D1691" s="1222" t="s">
        <v>7384</v>
      </c>
      <c r="E1691" s="1222"/>
      <c r="F1691" s="1222"/>
      <c r="G1691" s="1220">
        <v>1025.93</v>
      </c>
      <c r="H1691" s="1220"/>
      <c r="I1691" s="1220"/>
      <c r="J1691" s="1220"/>
      <c r="K1691" s="1220"/>
      <c r="L1691" s="1220"/>
      <c r="M1691" s="1220"/>
      <c r="N1691" s="1220"/>
      <c r="O1691" s="1220">
        <v>1025.93</v>
      </c>
      <c r="P1691" s="1220"/>
      <c r="Q1691" s="1220"/>
      <c r="R1691" s="1220"/>
      <c r="S1691" s="1220"/>
      <c r="T1691" s="1220"/>
      <c r="U1691" s="1220">
        <v>1025.93</v>
      </c>
      <c r="V1691" s="1220"/>
      <c r="W1691" s="1220"/>
      <c r="X1691" s="1220"/>
      <c r="Y1691" s="1220"/>
      <c r="Z1691" s="1220"/>
      <c r="AA1691" s="1220"/>
      <c r="AB1691" s="1220"/>
      <c r="AC1691" s="1220"/>
      <c r="AD1691" s="1220"/>
      <c r="AE1691" s="1220"/>
      <c r="AF1691" s="1220"/>
      <c r="AG1691" s="1220"/>
      <c r="AH1691" s="1220"/>
      <c r="AI1691" s="1220"/>
      <c r="AJ1691" s="1220"/>
      <c r="AK1691" s="1220"/>
      <c r="AL1691" s="1220"/>
      <c r="AM1691" s="1224">
        <v>1025.93</v>
      </c>
      <c r="AN1691" s="1224"/>
      <c r="AO1691" s="1224"/>
      <c r="AP1691" s="1224"/>
      <c r="AQ1691" s="1224"/>
      <c r="AR1691" s="1224"/>
      <c r="AS1691" s="1224"/>
      <c r="AT1691" s="1224"/>
      <c r="AU1691" s="1224"/>
      <c r="AV1691" s="1224"/>
      <c r="AW1691" s="1224"/>
      <c r="AX1691" s="1224"/>
      <c r="AY1691" s="1224"/>
      <c r="AZ1691" s="1224"/>
      <c r="BA1691" s="1224"/>
      <c r="BB1691" s="1224"/>
      <c r="BC1691" s="1224"/>
      <c r="BD1691" s="1224"/>
      <c r="BE1691" s="1224"/>
      <c r="BF1691" s="1224"/>
    </row>
    <row r="1692" spans="1:58" ht="9.9499999999999993" customHeight="1">
      <c r="A1692" s="1221">
        <v>43315</v>
      </c>
      <c r="B1692" s="1221"/>
      <c r="C1692" s="1221"/>
      <c r="D1692" s="1222" t="s">
        <v>7385</v>
      </c>
      <c r="E1692" s="1222"/>
      <c r="F1692" s="1222"/>
      <c r="G1692" s="1223">
        <v>502.12</v>
      </c>
      <c r="H1692" s="1223"/>
      <c r="I1692" s="1223"/>
      <c r="J1692" s="1223"/>
      <c r="K1692" s="1223"/>
      <c r="L1692" s="1223"/>
      <c r="M1692" s="1223"/>
      <c r="N1692" s="1223"/>
      <c r="O1692" s="1223">
        <v>502.12</v>
      </c>
      <c r="P1692" s="1223"/>
      <c r="Q1692" s="1223"/>
      <c r="R1692" s="1223"/>
      <c r="S1692" s="1223"/>
      <c r="T1692" s="1223"/>
      <c r="U1692" s="1220">
        <v>1528.05</v>
      </c>
      <c r="V1692" s="1220"/>
      <c r="W1692" s="1220"/>
      <c r="X1692" s="1220"/>
      <c r="Y1692" s="1220"/>
      <c r="Z1692" s="1220"/>
      <c r="AA1692" s="1220"/>
      <c r="AB1692" s="1220"/>
      <c r="AC1692" s="1220"/>
      <c r="AD1692" s="1220"/>
      <c r="AE1692" s="1220"/>
      <c r="AF1692" s="1220"/>
      <c r="AG1692" s="1220"/>
      <c r="AH1692" s="1220"/>
      <c r="AI1692" s="1220"/>
      <c r="AJ1692" s="1220"/>
      <c r="AK1692" s="1220"/>
      <c r="AL1692" s="1220"/>
      <c r="AM1692" s="1225">
        <v>502.12</v>
      </c>
      <c r="AN1692" s="1225"/>
      <c r="AO1692" s="1225"/>
      <c r="AP1692" s="1225"/>
      <c r="AQ1692" s="1225"/>
      <c r="AR1692" s="1225"/>
      <c r="AS1692" s="1225"/>
      <c r="AT1692" s="1225"/>
      <c r="AU1692" s="1225"/>
      <c r="AV1692" s="1225"/>
      <c r="AW1692" s="1225"/>
      <c r="AX1692" s="1225"/>
      <c r="AY1692" s="1225"/>
      <c r="AZ1692" s="1225"/>
      <c r="BA1692" s="1225"/>
      <c r="BB1692" s="1225"/>
      <c r="BC1692" s="1225"/>
      <c r="BD1692" s="1225"/>
      <c r="BE1692" s="1225"/>
      <c r="BF1692" s="1225"/>
    </row>
    <row r="1693" spans="1:58" ht="9.9499999999999993" customHeight="1">
      <c r="A1693" s="1221">
        <v>43473</v>
      </c>
      <c r="B1693" s="1221"/>
      <c r="C1693" s="1221"/>
      <c r="D1693" s="1222" t="s">
        <v>7386</v>
      </c>
      <c r="E1693" s="1222"/>
      <c r="F1693" s="1222"/>
      <c r="G1693" s="1220">
        <v>1025.93</v>
      </c>
      <c r="H1693" s="1220"/>
      <c r="I1693" s="1220"/>
      <c r="J1693" s="1220"/>
      <c r="K1693" s="1220"/>
      <c r="L1693" s="1220"/>
      <c r="M1693" s="1220"/>
      <c r="N1693" s="1220"/>
      <c r="O1693" s="1220">
        <v>1025.93</v>
      </c>
      <c r="P1693" s="1220"/>
      <c r="Q1693" s="1220"/>
      <c r="R1693" s="1220"/>
      <c r="S1693" s="1220"/>
      <c r="T1693" s="1220"/>
      <c r="U1693" s="1220">
        <v>2553.98</v>
      </c>
      <c r="V1693" s="1220"/>
      <c r="W1693" s="1220"/>
      <c r="X1693" s="1220"/>
      <c r="Y1693" s="1220"/>
      <c r="Z1693" s="1220"/>
      <c r="AA1693" s="1220"/>
      <c r="AB1693" s="1220"/>
      <c r="AC1693" s="1220"/>
      <c r="AD1693" s="1220"/>
      <c r="AE1693" s="1220"/>
      <c r="AF1693" s="1220"/>
      <c r="AG1693" s="1220"/>
      <c r="AH1693" s="1220"/>
      <c r="AI1693" s="1220"/>
      <c r="AJ1693" s="1220"/>
      <c r="AK1693" s="1220"/>
      <c r="AL1693" s="1220"/>
      <c r="AM1693" s="1224">
        <v>1025.93</v>
      </c>
      <c r="AN1693" s="1224"/>
      <c r="AO1693" s="1224"/>
      <c r="AP1693" s="1224"/>
      <c r="AQ1693" s="1224"/>
      <c r="AR1693" s="1224"/>
      <c r="AS1693" s="1224"/>
      <c r="AT1693" s="1224"/>
      <c r="AU1693" s="1224"/>
      <c r="AV1693" s="1224"/>
      <c r="AW1693" s="1224"/>
      <c r="AX1693" s="1224"/>
      <c r="AY1693" s="1224"/>
      <c r="AZ1693" s="1224"/>
      <c r="BA1693" s="1224"/>
      <c r="BB1693" s="1224"/>
      <c r="BC1693" s="1224"/>
      <c r="BD1693" s="1224"/>
      <c r="BE1693" s="1224"/>
      <c r="BF1693" s="1224"/>
    </row>
    <row r="1694" spans="1:58" ht="9.9499999999999993" customHeight="1">
      <c r="A1694" s="1221">
        <v>43473</v>
      </c>
      <c r="B1694" s="1221"/>
      <c r="C1694" s="1221"/>
      <c r="D1694" s="1222" t="s">
        <v>7387</v>
      </c>
      <c r="E1694" s="1222"/>
      <c r="F1694" s="1222"/>
      <c r="G1694" s="1223">
        <v>491.94</v>
      </c>
      <c r="H1694" s="1223"/>
      <c r="I1694" s="1223"/>
      <c r="J1694" s="1223"/>
      <c r="K1694" s="1223"/>
      <c r="L1694" s="1223"/>
      <c r="M1694" s="1223"/>
      <c r="N1694" s="1223"/>
      <c r="O1694" s="1223">
        <v>491.94</v>
      </c>
      <c r="P1694" s="1223"/>
      <c r="Q1694" s="1223"/>
      <c r="R1694" s="1223"/>
      <c r="S1694" s="1223"/>
      <c r="T1694" s="1223"/>
      <c r="U1694" s="1220">
        <v>3045.92</v>
      </c>
      <c r="V1694" s="1220"/>
      <c r="W1694" s="1220"/>
      <c r="X1694" s="1220"/>
      <c r="Y1694" s="1220"/>
      <c r="Z1694" s="1220"/>
      <c r="AA1694" s="1220"/>
      <c r="AB1694" s="1220"/>
      <c r="AC1694" s="1220"/>
      <c r="AD1694" s="1220"/>
      <c r="AE1694" s="1220"/>
      <c r="AF1694" s="1220"/>
      <c r="AG1694" s="1220"/>
      <c r="AH1694" s="1220"/>
      <c r="AI1694" s="1220"/>
      <c r="AJ1694" s="1220"/>
      <c r="AK1694" s="1220"/>
      <c r="AL1694" s="1220"/>
      <c r="AM1694" s="1225">
        <v>491.94</v>
      </c>
      <c r="AN1694" s="1225"/>
      <c r="AO1694" s="1225"/>
      <c r="AP1694" s="1225"/>
      <c r="AQ1694" s="1225"/>
      <c r="AR1694" s="1225"/>
      <c r="AS1694" s="1225"/>
      <c r="AT1694" s="1225"/>
      <c r="AU1694" s="1225"/>
      <c r="AV1694" s="1225"/>
      <c r="AW1694" s="1225"/>
      <c r="AX1694" s="1225"/>
      <c r="AY1694" s="1225"/>
      <c r="AZ1694" s="1225"/>
      <c r="BA1694" s="1225"/>
      <c r="BB1694" s="1225"/>
      <c r="BC1694" s="1225"/>
      <c r="BD1694" s="1225"/>
      <c r="BE1694" s="1225"/>
      <c r="BF1694" s="1225"/>
    </row>
    <row r="1695" spans="1:58" ht="9.9499999999999993" customHeight="1">
      <c r="A1695" s="1221">
        <v>43742</v>
      </c>
      <c r="B1695" s="1221"/>
      <c r="C1695" s="1221"/>
      <c r="D1695" s="1222" t="s">
        <v>7388</v>
      </c>
      <c r="E1695" s="1222"/>
      <c r="F1695" s="1222"/>
      <c r="G1695" s="1223">
        <v>270.44</v>
      </c>
      <c r="H1695" s="1223"/>
      <c r="I1695" s="1223"/>
      <c r="J1695" s="1223"/>
      <c r="K1695" s="1223"/>
      <c r="L1695" s="1223"/>
      <c r="M1695" s="1223"/>
      <c r="N1695" s="1223"/>
      <c r="O1695" s="1223">
        <v>270.44</v>
      </c>
      <c r="P1695" s="1223"/>
      <c r="Q1695" s="1223"/>
      <c r="R1695" s="1223"/>
      <c r="S1695" s="1223"/>
      <c r="T1695" s="1223"/>
      <c r="U1695" s="1220">
        <v>3316.36</v>
      </c>
      <c r="V1695" s="1220"/>
      <c r="W1695" s="1220"/>
      <c r="X1695" s="1220"/>
      <c r="Y1695" s="1220"/>
      <c r="Z1695" s="1220"/>
      <c r="AA1695" s="1220"/>
      <c r="AB1695" s="1220"/>
      <c r="AC1695" s="1220"/>
      <c r="AD1695" s="1220"/>
      <c r="AE1695" s="1220"/>
      <c r="AF1695" s="1220"/>
      <c r="AG1695" s="1220"/>
      <c r="AH1695" s="1220"/>
      <c r="AI1695" s="1220"/>
      <c r="AJ1695" s="1220"/>
      <c r="AK1695" s="1220"/>
      <c r="AL1695" s="1220"/>
      <c r="AM1695" s="1225">
        <v>270.44</v>
      </c>
      <c r="AN1695" s="1225"/>
      <c r="AO1695" s="1225"/>
      <c r="AP1695" s="1225"/>
      <c r="AQ1695" s="1225"/>
      <c r="AR1695" s="1225"/>
      <c r="AS1695" s="1225"/>
      <c r="AT1695" s="1225"/>
      <c r="AU1695" s="1225"/>
      <c r="AV1695" s="1225"/>
      <c r="AW1695" s="1225"/>
      <c r="AX1695" s="1225"/>
      <c r="AY1695" s="1225"/>
      <c r="AZ1695" s="1225"/>
      <c r="BA1695" s="1225"/>
      <c r="BB1695" s="1225"/>
      <c r="BC1695" s="1225"/>
      <c r="BD1695" s="1225"/>
      <c r="BE1695" s="1225"/>
      <c r="BF1695" s="1225"/>
    </row>
    <row r="1696" spans="1:58" ht="14.1" customHeight="1">
      <c r="A1696" s="1221">
        <v>43746</v>
      </c>
      <c r="B1696" s="1221"/>
      <c r="C1696" s="1221"/>
      <c r="D1696" s="1222" t="s">
        <v>7389</v>
      </c>
      <c r="E1696" s="1222"/>
      <c r="F1696" s="1222"/>
      <c r="G1696" s="1220">
        <v>8618.7999999999993</v>
      </c>
      <c r="H1696" s="1220"/>
      <c r="I1696" s="1220"/>
      <c r="J1696" s="1220"/>
      <c r="K1696" s="1220"/>
      <c r="L1696" s="1220"/>
      <c r="M1696" s="1220"/>
      <c r="N1696" s="1220"/>
      <c r="O1696" s="1220">
        <v>8618.7999999999993</v>
      </c>
      <c r="P1696" s="1220"/>
      <c r="Q1696" s="1220"/>
      <c r="R1696" s="1220"/>
      <c r="S1696" s="1220"/>
      <c r="T1696" s="1220"/>
      <c r="U1696" s="1220">
        <v>11935.16</v>
      </c>
      <c r="V1696" s="1220"/>
      <c r="W1696" s="1220"/>
      <c r="X1696" s="1220"/>
      <c r="Y1696" s="1220"/>
      <c r="Z1696" s="1220"/>
      <c r="AA1696" s="1220"/>
      <c r="AB1696" s="1220"/>
      <c r="AC1696" s="1220"/>
      <c r="AD1696" s="1220"/>
      <c r="AE1696" s="1220"/>
      <c r="AF1696" s="1220"/>
      <c r="AG1696" s="1220"/>
      <c r="AH1696" s="1220"/>
      <c r="AI1696" s="1220"/>
      <c r="AJ1696" s="1220"/>
      <c r="AK1696" s="1220"/>
      <c r="AL1696" s="1220"/>
      <c r="AM1696" s="1224">
        <v>8618.7999999999993</v>
      </c>
      <c r="AN1696" s="1224"/>
      <c r="AO1696" s="1224"/>
      <c r="AP1696" s="1224"/>
      <c r="AQ1696" s="1224"/>
      <c r="AR1696" s="1224"/>
      <c r="AS1696" s="1224"/>
      <c r="AT1696" s="1224"/>
      <c r="AU1696" s="1224"/>
      <c r="AV1696" s="1224"/>
      <c r="AW1696" s="1224"/>
      <c r="AX1696" s="1224"/>
      <c r="AY1696" s="1224"/>
      <c r="AZ1696" s="1224"/>
      <c r="BA1696" s="1224"/>
      <c r="BB1696" s="1224"/>
      <c r="BC1696" s="1224"/>
      <c r="BD1696" s="1224"/>
      <c r="BE1696" s="1224"/>
      <c r="BF1696" s="1224"/>
    </row>
    <row r="1697" spans="1:58" ht="14.1" customHeight="1">
      <c r="A1697" s="1013" t="s">
        <v>7390</v>
      </c>
    </row>
    <row r="1698" spans="1:58" ht="14.1" customHeight="1">
      <c r="A1698" s="1013" t="s">
        <v>7391</v>
      </c>
    </row>
    <row r="1699" spans="1:58" ht="11.1" customHeight="1">
      <c r="A1699" s="1014" t="s">
        <v>7392</v>
      </c>
    </row>
    <row r="1700" spans="1:58" ht="14.1" customHeight="1">
      <c r="A1700" s="1013" t="s">
        <v>7393</v>
      </c>
    </row>
    <row r="1701" spans="1:58" ht="14.1" customHeight="1">
      <c r="A1701" s="1013" t="s">
        <v>7394</v>
      </c>
    </row>
    <row r="1702" spans="1:58" ht="12.95" customHeight="1">
      <c r="A1702" s="1111"/>
      <c r="B1702" s="1111"/>
      <c r="C1702" s="1111"/>
      <c r="D1702" s="1111"/>
      <c r="E1702" s="1111"/>
      <c r="F1702" s="1111"/>
      <c r="G1702" s="1111"/>
      <c r="H1702" s="1111"/>
      <c r="I1702" s="1111"/>
      <c r="J1702" s="1111"/>
      <c r="K1702" s="1111"/>
      <c r="L1702" s="1111"/>
      <c r="M1702" s="1111"/>
      <c r="N1702" s="1111"/>
      <c r="O1702" s="1111"/>
      <c r="P1702" s="1111"/>
      <c r="Q1702" s="1111"/>
      <c r="R1702" s="1111"/>
      <c r="S1702" s="1111"/>
      <c r="T1702" s="1111"/>
      <c r="U1702" s="1111"/>
      <c r="V1702" s="1111"/>
      <c r="W1702" s="1111"/>
      <c r="X1702" s="1111"/>
      <c r="Y1702" s="1111"/>
    </row>
    <row r="1703" spans="1:58" ht="14.1" customHeight="1">
      <c r="A1703" s="1221">
        <v>43481</v>
      </c>
      <c r="B1703" s="1221"/>
      <c r="C1703" s="1221"/>
      <c r="D1703" s="1222" t="s">
        <v>7395</v>
      </c>
      <c r="E1703" s="1222"/>
      <c r="F1703" s="1222"/>
      <c r="G1703" s="1223">
        <v>820.74</v>
      </c>
      <c r="H1703" s="1223"/>
      <c r="I1703" s="1223"/>
      <c r="J1703" s="1223"/>
      <c r="K1703" s="1223"/>
      <c r="L1703" s="1223"/>
      <c r="M1703" s="1223"/>
      <c r="N1703" s="1223"/>
      <c r="O1703" s="1223">
        <v>820.74</v>
      </c>
      <c r="P1703" s="1223"/>
      <c r="Q1703" s="1223"/>
      <c r="R1703" s="1223"/>
      <c r="S1703" s="1223"/>
      <c r="T1703" s="1223"/>
      <c r="U1703" s="1223">
        <v>820.74</v>
      </c>
      <c r="V1703" s="1223"/>
      <c r="W1703" s="1223"/>
      <c r="X1703" s="1223"/>
      <c r="Y1703" s="1223"/>
      <c r="Z1703" s="1223"/>
      <c r="AA1703" s="1223"/>
      <c r="AB1703" s="1223"/>
      <c r="AC1703" s="1223"/>
      <c r="AD1703" s="1223"/>
      <c r="AE1703" s="1223"/>
      <c r="AF1703" s="1223"/>
      <c r="AG1703" s="1223"/>
      <c r="AH1703" s="1223"/>
      <c r="AI1703" s="1223"/>
      <c r="AJ1703" s="1111"/>
      <c r="AK1703" s="1111"/>
      <c r="AL1703" s="1111"/>
      <c r="AM1703" s="1111"/>
      <c r="AN1703" s="1111"/>
      <c r="AO1703" s="1111"/>
      <c r="AP1703" s="1111"/>
      <c r="AQ1703" s="1111"/>
      <c r="AR1703" s="1111"/>
      <c r="AS1703" s="1111"/>
      <c r="AT1703" s="1111"/>
      <c r="AU1703" s="1111"/>
      <c r="AV1703" s="1111"/>
      <c r="AW1703" s="1111"/>
      <c r="AX1703" s="1111"/>
      <c r="AY1703" s="1111"/>
      <c r="AZ1703" s="1111"/>
      <c r="BA1703" s="1111"/>
      <c r="BB1703" s="1111"/>
      <c r="BC1703" s="1111"/>
      <c r="BD1703" s="1223">
        <v>820.74</v>
      </c>
      <c r="BE1703" s="1223"/>
      <c r="BF1703" s="1223"/>
    </row>
    <row r="1704" spans="1:58" ht="9.9499999999999993" customHeight="1">
      <c r="A1704" s="1221">
        <v>43564</v>
      </c>
      <c r="B1704" s="1221"/>
      <c r="C1704" s="1221"/>
      <c r="D1704" s="1222" t="s">
        <v>7396</v>
      </c>
      <c r="E1704" s="1222"/>
      <c r="F1704" s="1222"/>
      <c r="G1704" s="1223">
        <v>901.5</v>
      </c>
      <c r="H1704" s="1223"/>
      <c r="I1704" s="1223"/>
      <c r="J1704" s="1223"/>
      <c r="K1704" s="1223"/>
      <c r="L1704" s="1223"/>
      <c r="M1704" s="1223"/>
      <c r="N1704" s="1223"/>
      <c r="O1704" s="1223">
        <v>901.5</v>
      </c>
      <c r="P1704" s="1223"/>
      <c r="Q1704" s="1223"/>
      <c r="R1704" s="1223"/>
      <c r="S1704" s="1223"/>
      <c r="T1704" s="1223"/>
      <c r="U1704" s="1220">
        <v>1722.24</v>
      </c>
      <c r="V1704" s="1220"/>
      <c r="W1704" s="1220"/>
      <c r="X1704" s="1220"/>
      <c r="Y1704" s="1220"/>
      <c r="Z1704" s="1220"/>
      <c r="AA1704" s="1220"/>
      <c r="AB1704" s="1220"/>
      <c r="AC1704" s="1220"/>
      <c r="AD1704" s="1220"/>
      <c r="AE1704" s="1220"/>
      <c r="AF1704" s="1220"/>
      <c r="AG1704" s="1220"/>
      <c r="AH1704" s="1220"/>
      <c r="AI1704" s="1220"/>
      <c r="AJ1704" s="1111"/>
      <c r="AK1704" s="1111"/>
      <c r="AL1704" s="1111"/>
      <c r="AM1704" s="1111"/>
      <c r="AN1704" s="1111"/>
      <c r="AO1704" s="1111"/>
      <c r="AP1704" s="1111"/>
      <c r="AQ1704" s="1111"/>
      <c r="AR1704" s="1111"/>
      <c r="AS1704" s="1111"/>
      <c r="AT1704" s="1111"/>
      <c r="AU1704" s="1111"/>
      <c r="AV1704" s="1111"/>
      <c r="AW1704" s="1111"/>
      <c r="AX1704" s="1111"/>
      <c r="AY1704" s="1111"/>
      <c r="AZ1704" s="1111"/>
      <c r="BA1704" s="1111"/>
      <c r="BB1704" s="1111"/>
      <c r="BC1704" s="1111"/>
      <c r="BD1704" s="1223">
        <v>901.5</v>
      </c>
      <c r="BE1704" s="1223"/>
      <c r="BF1704" s="1223"/>
    </row>
    <row r="1705" spans="1:58" ht="9.9499999999999993" customHeight="1">
      <c r="A1705" s="1221">
        <v>43592</v>
      </c>
      <c r="B1705" s="1221"/>
      <c r="C1705" s="1221"/>
      <c r="D1705" s="1222" t="s">
        <v>7397</v>
      </c>
      <c r="E1705" s="1222"/>
      <c r="F1705" s="1222"/>
      <c r="G1705" s="1223">
        <v>901.5</v>
      </c>
      <c r="H1705" s="1223"/>
      <c r="I1705" s="1223"/>
      <c r="J1705" s="1223"/>
      <c r="K1705" s="1223"/>
      <c r="L1705" s="1223"/>
      <c r="M1705" s="1223"/>
      <c r="N1705" s="1223"/>
      <c r="O1705" s="1223">
        <v>901.5</v>
      </c>
      <c r="P1705" s="1223"/>
      <c r="Q1705" s="1223"/>
      <c r="R1705" s="1223"/>
      <c r="S1705" s="1223"/>
      <c r="T1705" s="1223"/>
      <c r="U1705" s="1220">
        <v>2623.74</v>
      </c>
      <c r="V1705" s="1220"/>
      <c r="W1705" s="1220"/>
      <c r="X1705" s="1220"/>
      <c r="Y1705" s="1220"/>
      <c r="Z1705" s="1220"/>
      <c r="AA1705" s="1220"/>
      <c r="AB1705" s="1220"/>
      <c r="AC1705" s="1220"/>
      <c r="AD1705" s="1220"/>
      <c r="AE1705" s="1220"/>
      <c r="AF1705" s="1220"/>
      <c r="AG1705" s="1220"/>
      <c r="AH1705" s="1220"/>
      <c r="AI1705" s="1220"/>
      <c r="AJ1705" s="1111"/>
      <c r="AK1705" s="1111"/>
      <c r="AL1705" s="1111"/>
      <c r="AM1705" s="1111"/>
      <c r="AN1705" s="1111"/>
      <c r="AO1705" s="1111"/>
      <c r="AP1705" s="1111"/>
      <c r="AQ1705" s="1111"/>
      <c r="AR1705" s="1111"/>
      <c r="AS1705" s="1111"/>
      <c r="AT1705" s="1111"/>
      <c r="AU1705" s="1111"/>
      <c r="AV1705" s="1111"/>
      <c r="AW1705" s="1111"/>
      <c r="AX1705" s="1111"/>
      <c r="AY1705" s="1111"/>
      <c r="AZ1705" s="1111"/>
      <c r="BA1705" s="1111"/>
      <c r="BB1705" s="1111"/>
      <c r="BC1705" s="1111"/>
      <c r="BD1705" s="1223">
        <v>901.5</v>
      </c>
      <c r="BE1705" s="1223"/>
      <c r="BF1705" s="1223"/>
    </row>
    <row r="1706" spans="1:58" ht="14.1" customHeight="1">
      <c r="A1706" s="1221">
        <v>44014</v>
      </c>
      <c r="B1706" s="1221"/>
      <c r="C1706" s="1221"/>
      <c r="D1706" s="1222" t="s">
        <v>7398</v>
      </c>
      <c r="E1706" s="1222"/>
      <c r="F1706" s="1222"/>
      <c r="G1706" s="1220">
        <v>8099.66</v>
      </c>
      <c r="H1706" s="1220"/>
      <c r="I1706" s="1220"/>
      <c r="J1706" s="1220"/>
      <c r="K1706" s="1220"/>
      <c r="L1706" s="1220"/>
      <c r="M1706" s="1220"/>
      <c r="N1706" s="1220"/>
      <c r="O1706" s="1220">
        <v>8099.66</v>
      </c>
      <c r="P1706" s="1220"/>
      <c r="Q1706" s="1220"/>
      <c r="R1706" s="1220"/>
      <c r="S1706" s="1220"/>
      <c r="T1706" s="1220"/>
      <c r="U1706" s="1220">
        <v>10723.4</v>
      </c>
      <c r="V1706" s="1220"/>
      <c r="W1706" s="1220"/>
      <c r="X1706" s="1220"/>
      <c r="Y1706" s="1220"/>
      <c r="Z1706" s="1220"/>
      <c r="AA1706" s="1220"/>
      <c r="AB1706" s="1220"/>
      <c r="AC1706" s="1220"/>
      <c r="AD1706" s="1220"/>
      <c r="AE1706" s="1220"/>
      <c r="AF1706" s="1220"/>
      <c r="AG1706" s="1220"/>
      <c r="AH1706" s="1220"/>
      <c r="AI1706" s="1220"/>
      <c r="AJ1706" s="1220">
        <v>8099.66</v>
      </c>
      <c r="AK1706" s="1220"/>
      <c r="AL1706" s="1220"/>
      <c r="AM1706" s="1220"/>
      <c r="AN1706" s="1220"/>
      <c r="AO1706" s="1220"/>
      <c r="AP1706" s="1220"/>
      <c r="AQ1706" s="1220"/>
      <c r="AR1706" s="1220"/>
      <c r="AS1706" s="1220"/>
      <c r="AT1706" s="1220"/>
      <c r="AU1706" s="1220"/>
      <c r="AV1706" s="1220"/>
      <c r="AW1706" s="1220"/>
      <c r="AX1706" s="1220"/>
      <c r="AY1706" s="1220"/>
      <c r="AZ1706" s="1220"/>
      <c r="BA1706" s="1220"/>
      <c r="BB1706" s="1220"/>
      <c r="BC1706" s="1220"/>
      <c r="BD1706" s="1111"/>
      <c r="BE1706" s="1111"/>
      <c r="BF1706" s="1111"/>
    </row>
    <row r="1707" spans="1:58" ht="14.1" customHeight="1">
      <c r="A1707" s="1013" t="s">
        <v>7399</v>
      </c>
    </row>
    <row r="1708" spans="1:58" ht="14.1" customHeight="1">
      <c r="A1708" s="1013" t="s">
        <v>7400</v>
      </c>
    </row>
    <row r="1709" spans="1:58" ht="11.1" customHeight="1">
      <c r="A1709" s="1014" t="s">
        <v>7401</v>
      </c>
    </row>
    <row r="1710" spans="1:58" ht="12.95" customHeight="1">
      <c r="A1710" s="1111"/>
      <c r="B1710" s="1111"/>
      <c r="C1710" s="1111"/>
      <c r="D1710" s="1111"/>
      <c r="E1710" s="1111"/>
      <c r="F1710" s="1111"/>
      <c r="G1710" s="1111"/>
      <c r="H1710" s="1111"/>
      <c r="I1710" s="1111"/>
      <c r="J1710" s="1111"/>
      <c r="K1710" s="1111"/>
      <c r="L1710" s="1111"/>
      <c r="M1710" s="1111"/>
      <c r="N1710" s="1111"/>
      <c r="O1710" s="1111"/>
      <c r="P1710" s="1111"/>
      <c r="Q1710" s="1111"/>
      <c r="R1710" s="1111"/>
      <c r="S1710" s="1111"/>
      <c r="T1710" s="1111"/>
      <c r="U1710" s="1111"/>
      <c r="V1710" s="1111"/>
      <c r="W1710" s="1111"/>
      <c r="X1710" s="1111"/>
      <c r="Y1710" s="1111"/>
    </row>
    <row r="1711" spans="1:58" ht="14.1" customHeight="1">
      <c r="A1711" s="1221">
        <v>43893</v>
      </c>
      <c r="B1711" s="1221"/>
      <c r="C1711" s="1221"/>
      <c r="D1711" s="1222" t="s">
        <v>7402</v>
      </c>
      <c r="E1711" s="1222"/>
      <c r="F1711" s="1222"/>
      <c r="G1711" s="1220">
        <v>1867.76</v>
      </c>
      <c r="H1711" s="1220"/>
      <c r="I1711" s="1220"/>
      <c r="J1711" s="1220"/>
      <c r="K1711" s="1220"/>
      <c r="L1711" s="1220"/>
      <c r="M1711" s="1220"/>
      <c r="N1711" s="1220"/>
      <c r="O1711" s="1220">
        <v>1867.76</v>
      </c>
      <c r="P1711" s="1220"/>
      <c r="Q1711" s="1220"/>
      <c r="R1711" s="1220"/>
      <c r="S1711" s="1220"/>
      <c r="T1711" s="1220"/>
      <c r="U1711" s="1220">
        <v>3433.55</v>
      </c>
      <c r="V1711" s="1220"/>
      <c r="W1711" s="1220"/>
      <c r="X1711" s="1220"/>
      <c r="Y1711" s="1220"/>
      <c r="Z1711" s="1220"/>
      <c r="AA1711" s="1220"/>
      <c r="AB1711" s="1220"/>
      <c r="AC1711" s="1220"/>
      <c r="AD1711" s="1111"/>
      <c r="AE1711" s="1111"/>
      <c r="AF1711" s="1111"/>
      <c r="AG1711" s="1111"/>
      <c r="AH1711" s="1111"/>
      <c r="AI1711" s="1111"/>
      <c r="AJ1711" s="1111"/>
      <c r="AK1711" s="1111"/>
      <c r="AL1711" s="1111"/>
      <c r="AM1711" s="1111"/>
      <c r="AN1711" s="1111"/>
      <c r="AO1711" s="1111"/>
      <c r="AP1711" s="1111"/>
      <c r="AQ1711" s="1111"/>
      <c r="AR1711" s="1111"/>
      <c r="AS1711" s="1111"/>
      <c r="AT1711" s="1111"/>
      <c r="AU1711" s="1111"/>
      <c r="AV1711" s="1111"/>
      <c r="AW1711" s="1224">
        <v>1867.76</v>
      </c>
      <c r="AX1711" s="1224"/>
      <c r="AY1711" s="1224"/>
      <c r="AZ1711" s="1224"/>
      <c r="BA1711" s="1224"/>
      <c r="BB1711" s="1224"/>
      <c r="BC1711" s="1224"/>
      <c r="BD1711" s="1224"/>
      <c r="BE1711" s="1224"/>
      <c r="BF1711" s="1224"/>
    </row>
    <row r="1712" spans="1:58" ht="9.9499999999999993" customHeight="1">
      <c r="A1712" s="1221">
        <v>43909</v>
      </c>
      <c r="B1712" s="1221"/>
      <c r="C1712" s="1221"/>
      <c r="D1712" s="1222" t="s">
        <v>7403</v>
      </c>
      <c r="E1712" s="1222"/>
      <c r="F1712" s="1222"/>
      <c r="G1712" s="1223">
        <v>433.94</v>
      </c>
      <c r="H1712" s="1223"/>
      <c r="I1712" s="1223"/>
      <c r="J1712" s="1223"/>
      <c r="K1712" s="1223"/>
      <c r="L1712" s="1223"/>
      <c r="M1712" s="1223"/>
      <c r="N1712" s="1223"/>
      <c r="O1712" s="1223">
        <v>433.94</v>
      </c>
      <c r="P1712" s="1223"/>
      <c r="Q1712" s="1223"/>
      <c r="R1712" s="1223"/>
      <c r="S1712" s="1223"/>
      <c r="T1712" s="1223"/>
      <c r="U1712" s="1220">
        <v>3867.49</v>
      </c>
      <c r="V1712" s="1220"/>
      <c r="W1712" s="1220"/>
      <c r="X1712" s="1220"/>
      <c r="Y1712" s="1220"/>
      <c r="Z1712" s="1220"/>
      <c r="AA1712" s="1220"/>
      <c r="AB1712" s="1220"/>
      <c r="AC1712" s="1220"/>
      <c r="AD1712" s="1111"/>
      <c r="AE1712" s="1111"/>
      <c r="AF1712" s="1111"/>
      <c r="AG1712" s="1111"/>
      <c r="AH1712" s="1111"/>
      <c r="AI1712" s="1111"/>
      <c r="AJ1712" s="1111"/>
      <c r="AK1712" s="1111"/>
      <c r="AL1712" s="1111"/>
      <c r="AM1712" s="1111"/>
      <c r="AN1712" s="1111"/>
      <c r="AO1712" s="1111"/>
      <c r="AP1712" s="1111"/>
      <c r="AQ1712" s="1111"/>
      <c r="AR1712" s="1111"/>
      <c r="AS1712" s="1111"/>
      <c r="AT1712" s="1111"/>
      <c r="AU1712" s="1111"/>
      <c r="AV1712" s="1111"/>
      <c r="AW1712" s="1225">
        <v>433.94</v>
      </c>
      <c r="AX1712" s="1225"/>
      <c r="AY1712" s="1225"/>
      <c r="AZ1712" s="1225"/>
      <c r="BA1712" s="1225"/>
      <c r="BB1712" s="1225"/>
      <c r="BC1712" s="1225"/>
      <c r="BD1712" s="1225"/>
      <c r="BE1712" s="1225"/>
      <c r="BF1712" s="1225"/>
    </row>
    <row r="1713" spans="1:58" ht="9.9499999999999993" customHeight="1">
      <c r="A1713" s="1221">
        <v>43948</v>
      </c>
      <c r="B1713" s="1221"/>
      <c r="C1713" s="1221"/>
      <c r="D1713" s="1222" t="s">
        <v>7404</v>
      </c>
      <c r="E1713" s="1222"/>
      <c r="F1713" s="1222"/>
      <c r="G1713" s="1220">
        <v>2018.75</v>
      </c>
      <c r="H1713" s="1220"/>
      <c r="I1713" s="1220"/>
      <c r="J1713" s="1220"/>
      <c r="K1713" s="1220"/>
      <c r="L1713" s="1220"/>
      <c r="M1713" s="1220"/>
      <c r="N1713" s="1220"/>
      <c r="O1713" s="1220">
        <v>2018.75</v>
      </c>
      <c r="P1713" s="1220"/>
      <c r="Q1713" s="1220"/>
      <c r="R1713" s="1220"/>
      <c r="S1713" s="1220"/>
      <c r="T1713" s="1220"/>
      <c r="U1713" s="1220">
        <v>5886.24</v>
      </c>
      <c r="V1713" s="1220"/>
      <c r="W1713" s="1220"/>
      <c r="X1713" s="1220"/>
      <c r="Y1713" s="1220"/>
      <c r="Z1713" s="1220"/>
      <c r="AA1713" s="1220"/>
      <c r="AB1713" s="1220"/>
      <c r="AC1713" s="1220"/>
      <c r="AD1713" s="1111"/>
      <c r="AE1713" s="1111"/>
      <c r="AF1713" s="1111"/>
      <c r="AG1713" s="1111"/>
      <c r="AH1713" s="1111"/>
      <c r="AI1713" s="1111"/>
      <c r="AJ1713" s="1111"/>
      <c r="AK1713" s="1111"/>
      <c r="AL1713" s="1111"/>
      <c r="AM1713" s="1111"/>
      <c r="AN1713" s="1111"/>
      <c r="AO1713" s="1111"/>
      <c r="AP1713" s="1111"/>
      <c r="AQ1713" s="1111"/>
      <c r="AR1713" s="1111"/>
      <c r="AS1713" s="1111"/>
      <c r="AT1713" s="1111"/>
      <c r="AU1713" s="1111"/>
      <c r="AV1713" s="1111"/>
      <c r="AW1713" s="1224">
        <v>2018.75</v>
      </c>
      <c r="AX1713" s="1224"/>
      <c r="AY1713" s="1224"/>
      <c r="AZ1713" s="1224"/>
      <c r="BA1713" s="1224"/>
      <c r="BB1713" s="1224"/>
      <c r="BC1713" s="1224"/>
      <c r="BD1713" s="1224"/>
      <c r="BE1713" s="1224"/>
      <c r="BF1713" s="1224"/>
    </row>
    <row r="1714" spans="1:58" ht="9.9499999999999993" customHeight="1">
      <c r="A1714" s="1221">
        <v>43971</v>
      </c>
      <c r="B1714" s="1221"/>
      <c r="C1714" s="1221"/>
      <c r="D1714" s="1222" t="s">
        <v>7405</v>
      </c>
      <c r="E1714" s="1222"/>
      <c r="F1714" s="1222"/>
      <c r="G1714" s="1220">
        <v>2224.85</v>
      </c>
      <c r="H1714" s="1220"/>
      <c r="I1714" s="1220"/>
      <c r="J1714" s="1220"/>
      <c r="K1714" s="1220"/>
      <c r="L1714" s="1220"/>
      <c r="M1714" s="1220"/>
      <c r="N1714" s="1220"/>
      <c r="O1714" s="1220">
        <v>2224.85</v>
      </c>
      <c r="P1714" s="1220"/>
      <c r="Q1714" s="1220"/>
      <c r="R1714" s="1220"/>
      <c r="S1714" s="1220"/>
      <c r="T1714" s="1220"/>
      <c r="U1714" s="1220">
        <v>8111.09</v>
      </c>
      <c r="V1714" s="1220"/>
      <c r="W1714" s="1220"/>
      <c r="X1714" s="1220"/>
      <c r="Y1714" s="1220"/>
      <c r="Z1714" s="1220"/>
      <c r="AA1714" s="1220"/>
      <c r="AB1714" s="1220"/>
      <c r="AC1714" s="1220"/>
      <c r="AD1714" s="1111"/>
      <c r="AE1714" s="1111"/>
      <c r="AF1714" s="1111"/>
      <c r="AG1714" s="1111"/>
      <c r="AH1714" s="1111"/>
      <c r="AI1714" s="1111"/>
      <c r="AJ1714" s="1111"/>
      <c r="AK1714" s="1111"/>
      <c r="AL1714" s="1111"/>
      <c r="AM1714" s="1111"/>
      <c r="AN1714" s="1111"/>
      <c r="AO1714" s="1111"/>
      <c r="AP1714" s="1111"/>
      <c r="AQ1714" s="1111"/>
      <c r="AR1714" s="1111"/>
      <c r="AS1714" s="1111"/>
      <c r="AT1714" s="1111"/>
      <c r="AU1714" s="1111"/>
      <c r="AV1714" s="1111"/>
      <c r="AW1714" s="1224">
        <v>2224.85</v>
      </c>
      <c r="AX1714" s="1224"/>
      <c r="AY1714" s="1224"/>
      <c r="AZ1714" s="1224"/>
      <c r="BA1714" s="1224"/>
      <c r="BB1714" s="1224"/>
      <c r="BC1714" s="1224"/>
      <c r="BD1714" s="1224"/>
      <c r="BE1714" s="1224"/>
      <c r="BF1714" s="1224"/>
    </row>
    <row r="1715" spans="1:58" ht="9.9499999999999993" customHeight="1">
      <c r="A1715" s="1221">
        <v>43971</v>
      </c>
      <c r="B1715" s="1221"/>
      <c r="C1715" s="1221"/>
      <c r="D1715" s="1222" t="s">
        <v>7406</v>
      </c>
      <c r="E1715" s="1222"/>
      <c r="F1715" s="1222"/>
      <c r="G1715" s="1220">
        <v>1300.97</v>
      </c>
      <c r="H1715" s="1220"/>
      <c r="I1715" s="1220"/>
      <c r="J1715" s="1220"/>
      <c r="K1715" s="1220"/>
      <c r="L1715" s="1220"/>
      <c r="M1715" s="1220"/>
      <c r="N1715" s="1220"/>
      <c r="O1715" s="1220">
        <v>1300.97</v>
      </c>
      <c r="P1715" s="1220"/>
      <c r="Q1715" s="1220"/>
      <c r="R1715" s="1220"/>
      <c r="S1715" s="1220"/>
      <c r="T1715" s="1220"/>
      <c r="U1715" s="1220">
        <v>9412.06</v>
      </c>
      <c r="V1715" s="1220"/>
      <c r="W1715" s="1220"/>
      <c r="X1715" s="1220"/>
      <c r="Y1715" s="1220"/>
      <c r="Z1715" s="1220"/>
      <c r="AA1715" s="1220"/>
      <c r="AB1715" s="1220"/>
      <c r="AC1715" s="1220"/>
      <c r="AD1715" s="1111"/>
      <c r="AE1715" s="1111"/>
      <c r="AF1715" s="1111"/>
      <c r="AG1715" s="1111"/>
      <c r="AH1715" s="1111"/>
      <c r="AI1715" s="1111"/>
      <c r="AJ1715" s="1111"/>
      <c r="AK1715" s="1111"/>
      <c r="AL1715" s="1111"/>
      <c r="AM1715" s="1111"/>
      <c r="AN1715" s="1111"/>
      <c r="AO1715" s="1111"/>
      <c r="AP1715" s="1111"/>
      <c r="AQ1715" s="1111"/>
      <c r="AR1715" s="1111"/>
      <c r="AS1715" s="1111"/>
      <c r="AT1715" s="1111"/>
      <c r="AU1715" s="1111"/>
      <c r="AV1715" s="1111"/>
      <c r="AW1715" s="1224">
        <v>1300.97</v>
      </c>
      <c r="AX1715" s="1224"/>
      <c r="AY1715" s="1224"/>
      <c r="AZ1715" s="1224"/>
      <c r="BA1715" s="1224"/>
      <c r="BB1715" s="1224"/>
      <c r="BC1715" s="1224"/>
      <c r="BD1715" s="1224"/>
      <c r="BE1715" s="1224"/>
      <c r="BF1715" s="1224"/>
    </row>
    <row r="1716" spans="1:58" ht="9.9499999999999993" customHeight="1">
      <c r="A1716" s="1221">
        <v>43985</v>
      </c>
      <c r="B1716" s="1221"/>
      <c r="C1716" s="1221"/>
      <c r="D1716" s="1222" t="s">
        <v>7407</v>
      </c>
      <c r="E1716" s="1222"/>
      <c r="F1716" s="1222"/>
      <c r="G1716" s="1220">
        <v>4172.34</v>
      </c>
      <c r="H1716" s="1220"/>
      <c r="I1716" s="1220"/>
      <c r="J1716" s="1220"/>
      <c r="K1716" s="1220"/>
      <c r="L1716" s="1220"/>
      <c r="M1716" s="1220"/>
      <c r="N1716" s="1220"/>
      <c r="O1716" s="1220">
        <v>4172.34</v>
      </c>
      <c r="P1716" s="1220"/>
      <c r="Q1716" s="1220"/>
      <c r="R1716" s="1220"/>
      <c r="S1716" s="1220"/>
      <c r="T1716" s="1220"/>
      <c r="U1716" s="1220">
        <v>13584.4</v>
      </c>
      <c r="V1716" s="1220"/>
      <c r="W1716" s="1220"/>
      <c r="X1716" s="1220"/>
      <c r="Y1716" s="1220"/>
      <c r="Z1716" s="1220"/>
      <c r="AA1716" s="1220"/>
      <c r="AB1716" s="1220"/>
      <c r="AC1716" s="1220"/>
      <c r="AD1716" s="1111"/>
      <c r="AE1716" s="1111"/>
      <c r="AF1716" s="1111"/>
      <c r="AG1716" s="1111"/>
      <c r="AH1716" s="1111"/>
      <c r="AI1716" s="1111"/>
      <c r="AJ1716" s="1111"/>
      <c r="AK1716" s="1111"/>
      <c r="AL1716" s="1111"/>
      <c r="AM1716" s="1111"/>
      <c r="AN1716" s="1111"/>
      <c r="AO1716" s="1111"/>
      <c r="AP1716" s="1111"/>
      <c r="AQ1716" s="1111"/>
      <c r="AR1716" s="1111"/>
      <c r="AS1716" s="1111"/>
      <c r="AT1716" s="1111"/>
      <c r="AU1716" s="1111"/>
      <c r="AV1716" s="1111"/>
      <c r="AW1716" s="1224">
        <v>4172.34</v>
      </c>
      <c r="AX1716" s="1224"/>
      <c r="AY1716" s="1224"/>
      <c r="AZ1716" s="1224"/>
      <c r="BA1716" s="1224"/>
      <c r="BB1716" s="1224"/>
      <c r="BC1716" s="1224"/>
      <c r="BD1716" s="1224"/>
      <c r="BE1716" s="1224"/>
      <c r="BF1716" s="1224"/>
    </row>
    <row r="1717" spans="1:58" ht="9.9499999999999993" customHeight="1">
      <c r="A1717" s="1221">
        <v>43985</v>
      </c>
      <c r="B1717" s="1221"/>
      <c r="C1717" s="1221"/>
      <c r="D1717" s="1222" t="s">
        <v>7408</v>
      </c>
      <c r="E1717" s="1222"/>
      <c r="F1717" s="1222"/>
      <c r="G1717" s="1220">
        <v>4223.5200000000004</v>
      </c>
      <c r="H1717" s="1220"/>
      <c r="I1717" s="1220"/>
      <c r="J1717" s="1220"/>
      <c r="K1717" s="1220"/>
      <c r="L1717" s="1220"/>
      <c r="M1717" s="1220"/>
      <c r="N1717" s="1220"/>
      <c r="O1717" s="1220">
        <v>4223.5200000000004</v>
      </c>
      <c r="P1717" s="1220"/>
      <c r="Q1717" s="1220"/>
      <c r="R1717" s="1220"/>
      <c r="S1717" s="1220"/>
      <c r="T1717" s="1220"/>
      <c r="U1717" s="1220">
        <v>17807.919999999998</v>
      </c>
      <c r="V1717" s="1220"/>
      <c r="W1717" s="1220"/>
      <c r="X1717" s="1220"/>
      <c r="Y1717" s="1220"/>
      <c r="Z1717" s="1220"/>
      <c r="AA1717" s="1220"/>
      <c r="AB1717" s="1220"/>
      <c r="AC1717" s="1220"/>
      <c r="AD1717" s="1111"/>
      <c r="AE1717" s="1111"/>
      <c r="AF1717" s="1111"/>
      <c r="AG1717" s="1111"/>
      <c r="AH1717" s="1111"/>
      <c r="AI1717" s="1111"/>
      <c r="AJ1717" s="1111"/>
      <c r="AK1717" s="1111"/>
      <c r="AL1717" s="1111"/>
      <c r="AM1717" s="1111"/>
      <c r="AN1717" s="1111"/>
      <c r="AO1717" s="1111"/>
      <c r="AP1717" s="1111"/>
      <c r="AQ1717" s="1111"/>
      <c r="AR1717" s="1111"/>
      <c r="AS1717" s="1111"/>
      <c r="AT1717" s="1111"/>
      <c r="AU1717" s="1111"/>
      <c r="AV1717" s="1111"/>
      <c r="AW1717" s="1224">
        <v>4223.5200000000004</v>
      </c>
      <c r="AX1717" s="1224"/>
      <c r="AY1717" s="1224"/>
      <c r="AZ1717" s="1224"/>
      <c r="BA1717" s="1224"/>
      <c r="BB1717" s="1224"/>
      <c r="BC1717" s="1224"/>
      <c r="BD1717" s="1224"/>
      <c r="BE1717" s="1224"/>
      <c r="BF1717" s="1224"/>
    </row>
    <row r="1718" spans="1:58" ht="9.9499999999999993" customHeight="1">
      <c r="A1718" s="1221">
        <v>44026</v>
      </c>
      <c r="B1718" s="1221"/>
      <c r="C1718" s="1221"/>
      <c r="D1718" s="1222" t="s">
        <v>7409</v>
      </c>
      <c r="E1718" s="1222"/>
      <c r="F1718" s="1222"/>
      <c r="G1718" s="1220">
        <v>6291.64</v>
      </c>
      <c r="H1718" s="1220"/>
      <c r="I1718" s="1220"/>
      <c r="J1718" s="1220"/>
      <c r="K1718" s="1220"/>
      <c r="L1718" s="1220"/>
      <c r="M1718" s="1220"/>
      <c r="N1718" s="1220"/>
      <c r="O1718" s="1220">
        <v>6291.64</v>
      </c>
      <c r="P1718" s="1220"/>
      <c r="Q1718" s="1220"/>
      <c r="R1718" s="1220"/>
      <c r="S1718" s="1220"/>
      <c r="T1718" s="1220"/>
      <c r="U1718" s="1220">
        <v>24099.56</v>
      </c>
      <c r="V1718" s="1220"/>
      <c r="W1718" s="1220"/>
      <c r="X1718" s="1220"/>
      <c r="Y1718" s="1220"/>
      <c r="Z1718" s="1220"/>
      <c r="AA1718" s="1220"/>
      <c r="AB1718" s="1220"/>
      <c r="AC1718" s="1220"/>
      <c r="AD1718" s="1232">
        <v>6291.64</v>
      </c>
      <c r="AE1718" s="1232"/>
      <c r="AF1718" s="1232"/>
      <c r="AG1718" s="1232"/>
      <c r="AH1718" s="1232"/>
      <c r="AI1718" s="1232"/>
      <c r="AJ1718" s="1232"/>
      <c r="AK1718" s="1232"/>
      <c r="AL1718" s="1232"/>
      <c r="AM1718" s="1232"/>
      <c r="AN1718" s="1232"/>
      <c r="AO1718" s="1232"/>
      <c r="AP1718" s="1232"/>
      <c r="AQ1718" s="1232"/>
      <c r="AR1718" s="1232"/>
      <c r="AS1718" s="1232"/>
      <c r="AT1718" s="1232"/>
      <c r="AU1718" s="1232"/>
      <c r="AV1718" s="1232"/>
      <c r="AW1718" s="1111"/>
      <c r="AX1718" s="1111"/>
      <c r="AY1718" s="1111"/>
      <c r="AZ1718" s="1111"/>
      <c r="BA1718" s="1111"/>
      <c r="BB1718" s="1111"/>
      <c r="BC1718" s="1111"/>
      <c r="BD1718" s="1111"/>
      <c r="BE1718" s="1111"/>
      <c r="BF1718" s="1111"/>
    </row>
    <row r="1719" spans="1:58" ht="14.1" customHeight="1">
      <c r="A1719" s="1221">
        <v>44026</v>
      </c>
      <c r="B1719" s="1221"/>
      <c r="C1719" s="1221"/>
      <c r="D1719" s="1222" t="s">
        <v>7410</v>
      </c>
      <c r="E1719" s="1222"/>
      <c r="F1719" s="1222"/>
      <c r="G1719" s="1220">
        <v>2728.17</v>
      </c>
      <c r="H1719" s="1220"/>
      <c r="I1719" s="1220"/>
      <c r="J1719" s="1220"/>
      <c r="K1719" s="1220"/>
      <c r="L1719" s="1220"/>
      <c r="M1719" s="1220"/>
      <c r="N1719" s="1220"/>
      <c r="O1719" s="1220">
        <v>2728.17</v>
      </c>
      <c r="P1719" s="1220"/>
      <c r="Q1719" s="1220"/>
      <c r="R1719" s="1220"/>
      <c r="S1719" s="1220"/>
      <c r="T1719" s="1220"/>
      <c r="U1719" s="1220">
        <v>26827.73</v>
      </c>
      <c r="V1719" s="1220"/>
      <c r="W1719" s="1220"/>
      <c r="X1719" s="1220"/>
      <c r="Y1719" s="1220"/>
      <c r="Z1719" s="1220"/>
      <c r="AA1719" s="1220"/>
      <c r="AB1719" s="1220"/>
      <c r="AC1719" s="1220"/>
      <c r="AD1719" s="1232">
        <v>2728.17</v>
      </c>
      <c r="AE1719" s="1232"/>
      <c r="AF1719" s="1232"/>
      <c r="AG1719" s="1232"/>
      <c r="AH1719" s="1232"/>
      <c r="AI1719" s="1232"/>
      <c r="AJ1719" s="1232"/>
      <c r="AK1719" s="1232"/>
      <c r="AL1719" s="1232"/>
      <c r="AM1719" s="1232"/>
      <c r="AN1719" s="1232"/>
      <c r="AO1719" s="1232"/>
      <c r="AP1719" s="1232"/>
      <c r="AQ1719" s="1232"/>
      <c r="AR1719" s="1232"/>
      <c r="AS1719" s="1232"/>
      <c r="AT1719" s="1232"/>
      <c r="AU1719" s="1232"/>
      <c r="AV1719" s="1232"/>
      <c r="AW1719" s="1111"/>
      <c r="AX1719" s="1111"/>
      <c r="AY1719" s="1111"/>
      <c r="AZ1719" s="1111"/>
      <c r="BA1719" s="1111"/>
      <c r="BB1719" s="1111"/>
      <c r="BC1719" s="1111"/>
      <c r="BD1719" s="1111"/>
      <c r="BE1719" s="1111"/>
      <c r="BF1719" s="1111"/>
    </row>
    <row r="1720" spans="1:58" ht="14.1" customHeight="1">
      <c r="A1720" s="1013" t="s">
        <v>7411</v>
      </c>
    </row>
    <row r="1721" spans="1:58" ht="14.1" customHeight="1">
      <c r="A1721" s="1013" t="s">
        <v>7412</v>
      </c>
    </row>
    <row r="1722" spans="1:58" ht="14.1" customHeight="1">
      <c r="A1722" s="1221">
        <v>43649</v>
      </c>
      <c r="B1722" s="1221"/>
      <c r="C1722" s="1221"/>
      <c r="D1722" s="1222" t="s">
        <v>7413</v>
      </c>
      <c r="E1722" s="1222"/>
      <c r="F1722" s="1222"/>
      <c r="G1722" s="1220">
        <v>1325.74</v>
      </c>
      <c r="H1722" s="1220"/>
      <c r="I1722" s="1220"/>
      <c r="J1722" s="1220"/>
      <c r="K1722" s="1220"/>
      <c r="L1722" s="1220"/>
      <c r="M1722" s="1220"/>
      <c r="N1722" s="1220"/>
      <c r="O1722" s="1220">
        <v>1325.74</v>
      </c>
      <c r="P1722" s="1220"/>
      <c r="Q1722" s="1220"/>
      <c r="R1722" s="1220"/>
      <c r="S1722" s="1220"/>
      <c r="T1722" s="1220"/>
      <c r="U1722" s="1220"/>
      <c r="V1722" s="1220">
        <v>1325.74</v>
      </c>
      <c r="W1722" s="1220"/>
      <c r="X1722" s="1220"/>
      <c r="Y1722" s="1220"/>
      <c r="Z1722" s="1220"/>
      <c r="AA1722" s="1220"/>
      <c r="AB1722" s="1220"/>
      <c r="AC1722" s="1220"/>
      <c r="AD1722" s="1220"/>
      <c r="AE1722" s="1220"/>
      <c r="AF1722" s="1220"/>
      <c r="AG1722" s="1220"/>
      <c r="AH1722" s="1220"/>
      <c r="AI1722" s="1220"/>
      <c r="AJ1722" s="1111"/>
      <c r="AK1722" s="1111"/>
      <c r="AL1722" s="1111"/>
      <c r="AM1722" s="1111"/>
      <c r="AN1722" s="1111"/>
      <c r="AO1722" s="1111"/>
      <c r="AP1722" s="1111"/>
      <c r="AQ1722" s="1111"/>
      <c r="AR1722" s="1111"/>
      <c r="AS1722" s="1111"/>
      <c r="AT1722" s="1111"/>
      <c r="AU1722" s="1111"/>
      <c r="AV1722" s="1111"/>
      <c r="AW1722" s="1111"/>
      <c r="AX1722" s="1111"/>
      <c r="AY1722" s="1111"/>
      <c r="AZ1722" s="1111"/>
      <c r="BA1722" s="1111"/>
      <c r="BB1722" s="1111"/>
      <c r="BC1722" s="1111"/>
      <c r="BD1722" s="1220">
        <v>1325.74</v>
      </c>
      <c r="BE1722" s="1220"/>
      <c r="BF1722" s="1220"/>
    </row>
    <row r="1723" spans="1:58" ht="9.9499999999999993" customHeight="1">
      <c r="A1723" s="1221">
        <v>43679</v>
      </c>
      <c r="B1723" s="1221"/>
      <c r="C1723" s="1221"/>
      <c r="D1723" s="1222" t="s">
        <v>7414</v>
      </c>
      <c r="E1723" s="1222"/>
      <c r="F1723" s="1222"/>
      <c r="G1723" s="1220">
        <v>1311.72</v>
      </c>
      <c r="H1723" s="1220"/>
      <c r="I1723" s="1220"/>
      <c r="J1723" s="1220"/>
      <c r="K1723" s="1220"/>
      <c r="L1723" s="1220"/>
      <c r="M1723" s="1220"/>
      <c r="N1723" s="1220"/>
      <c r="O1723" s="1220">
        <v>1311.72</v>
      </c>
      <c r="P1723" s="1220"/>
      <c r="Q1723" s="1220"/>
      <c r="R1723" s="1220"/>
      <c r="S1723" s="1220"/>
      <c r="T1723" s="1220"/>
      <c r="U1723" s="1220"/>
      <c r="V1723" s="1220">
        <v>2637.46</v>
      </c>
      <c r="W1723" s="1220"/>
      <c r="X1723" s="1220"/>
      <c r="Y1723" s="1220"/>
      <c r="Z1723" s="1220"/>
      <c r="AA1723" s="1220"/>
      <c r="AB1723" s="1220"/>
      <c r="AC1723" s="1220"/>
      <c r="AD1723" s="1220"/>
      <c r="AE1723" s="1220"/>
      <c r="AF1723" s="1220"/>
      <c r="AG1723" s="1220"/>
      <c r="AH1723" s="1220"/>
      <c r="AI1723" s="1220"/>
      <c r="AJ1723" s="1111"/>
      <c r="AK1723" s="1111"/>
      <c r="AL1723" s="1111"/>
      <c r="AM1723" s="1111"/>
      <c r="AN1723" s="1111"/>
      <c r="AO1723" s="1111"/>
      <c r="AP1723" s="1111"/>
      <c r="AQ1723" s="1111"/>
      <c r="AR1723" s="1111"/>
      <c r="AS1723" s="1111"/>
      <c r="AT1723" s="1111"/>
      <c r="AU1723" s="1111"/>
      <c r="AV1723" s="1111"/>
      <c r="AW1723" s="1111"/>
      <c r="AX1723" s="1111"/>
      <c r="AY1723" s="1111"/>
      <c r="AZ1723" s="1111"/>
      <c r="BA1723" s="1111"/>
      <c r="BB1723" s="1111"/>
      <c r="BC1723" s="1111"/>
      <c r="BD1723" s="1220">
        <v>1311.72</v>
      </c>
      <c r="BE1723" s="1220"/>
      <c r="BF1723" s="1220"/>
    </row>
    <row r="1724" spans="1:58" ht="9.9499999999999993" customHeight="1">
      <c r="A1724" s="1221">
        <v>43983</v>
      </c>
      <c r="B1724" s="1221"/>
      <c r="C1724" s="1221"/>
      <c r="D1724" s="1222" t="s">
        <v>7415</v>
      </c>
      <c r="E1724" s="1222"/>
      <c r="F1724" s="1222"/>
      <c r="G1724" s="1220">
        <v>1528.32</v>
      </c>
      <c r="H1724" s="1220"/>
      <c r="I1724" s="1220"/>
      <c r="J1724" s="1220"/>
      <c r="K1724" s="1220"/>
      <c r="L1724" s="1220"/>
      <c r="M1724" s="1220"/>
      <c r="N1724" s="1220"/>
      <c r="O1724" s="1220">
        <v>1528.32</v>
      </c>
      <c r="P1724" s="1220"/>
      <c r="Q1724" s="1220"/>
      <c r="R1724" s="1220"/>
      <c r="S1724" s="1220"/>
      <c r="T1724" s="1220"/>
      <c r="U1724" s="1220"/>
      <c r="V1724" s="1220">
        <v>4165.78</v>
      </c>
      <c r="W1724" s="1220"/>
      <c r="X1724" s="1220"/>
      <c r="Y1724" s="1220"/>
      <c r="Z1724" s="1220"/>
      <c r="AA1724" s="1220"/>
      <c r="AB1724" s="1220"/>
      <c r="AC1724" s="1220"/>
      <c r="AD1724" s="1220"/>
      <c r="AE1724" s="1220"/>
      <c r="AF1724" s="1220"/>
      <c r="AG1724" s="1220"/>
      <c r="AH1724" s="1220"/>
      <c r="AI1724" s="1220"/>
      <c r="AJ1724" s="1111"/>
      <c r="AK1724" s="1111"/>
      <c r="AL1724" s="1111"/>
      <c r="AM1724" s="1111"/>
      <c r="AN1724" s="1111"/>
      <c r="AO1724" s="1111"/>
      <c r="AP1724" s="1111"/>
      <c r="AQ1724" s="1111"/>
      <c r="AR1724" s="1111"/>
      <c r="AS1724" s="1111"/>
      <c r="AT1724" s="1111"/>
      <c r="AU1724" s="1111"/>
      <c r="AV1724" s="1111"/>
      <c r="AW1724" s="1111"/>
      <c r="AX1724" s="1111"/>
      <c r="AY1724" s="1111"/>
      <c r="AZ1724" s="1111"/>
      <c r="BA1724" s="1111"/>
      <c r="BB1724" s="1111"/>
      <c r="BC1724" s="1111"/>
      <c r="BD1724" s="1220">
        <v>1528.32</v>
      </c>
      <c r="BE1724" s="1220"/>
      <c r="BF1724" s="1220"/>
    </row>
    <row r="1725" spans="1:58" ht="14.1" customHeight="1">
      <c r="A1725" s="1221">
        <v>44014</v>
      </c>
      <c r="B1725" s="1221"/>
      <c r="C1725" s="1221"/>
      <c r="D1725" s="1222" t="s">
        <v>7416</v>
      </c>
      <c r="E1725" s="1222"/>
      <c r="F1725" s="1222"/>
      <c r="G1725" s="1220">
        <v>1592.11</v>
      </c>
      <c r="H1725" s="1220"/>
      <c r="I1725" s="1220"/>
      <c r="J1725" s="1220"/>
      <c r="K1725" s="1220"/>
      <c r="L1725" s="1220"/>
      <c r="M1725" s="1220"/>
      <c r="N1725" s="1220"/>
      <c r="O1725" s="1220">
        <v>1592.11</v>
      </c>
      <c r="P1725" s="1220"/>
      <c r="Q1725" s="1220"/>
      <c r="R1725" s="1220"/>
      <c r="S1725" s="1220"/>
      <c r="T1725" s="1220"/>
      <c r="U1725" s="1220"/>
      <c r="V1725" s="1220">
        <v>5757.89</v>
      </c>
      <c r="W1725" s="1220"/>
      <c r="X1725" s="1220"/>
      <c r="Y1725" s="1220"/>
      <c r="Z1725" s="1220"/>
      <c r="AA1725" s="1220"/>
      <c r="AB1725" s="1220"/>
      <c r="AC1725" s="1220"/>
      <c r="AD1725" s="1220"/>
      <c r="AE1725" s="1220"/>
      <c r="AF1725" s="1220"/>
      <c r="AG1725" s="1220"/>
      <c r="AH1725" s="1220"/>
      <c r="AI1725" s="1220"/>
      <c r="AJ1725" s="1220">
        <v>1592.11</v>
      </c>
      <c r="AK1725" s="1220"/>
      <c r="AL1725" s="1220"/>
      <c r="AM1725" s="1220"/>
      <c r="AN1725" s="1220"/>
      <c r="AO1725" s="1220"/>
      <c r="AP1725" s="1220"/>
      <c r="AQ1725" s="1220"/>
      <c r="AR1725" s="1220"/>
      <c r="AS1725" s="1220"/>
      <c r="AT1725" s="1220"/>
      <c r="AU1725" s="1220"/>
      <c r="AV1725" s="1220"/>
      <c r="AW1725" s="1220"/>
      <c r="AX1725" s="1220"/>
      <c r="AY1725" s="1220"/>
      <c r="AZ1725" s="1220"/>
      <c r="BA1725" s="1220"/>
      <c r="BB1725" s="1220"/>
      <c r="BC1725" s="1220"/>
      <c r="BD1725" s="1111"/>
      <c r="BE1725" s="1111"/>
      <c r="BF1725" s="1111"/>
    </row>
    <row r="1726" spans="1:58" ht="14.1" customHeight="1">
      <c r="A1726" s="1013" t="s">
        <v>7417</v>
      </c>
    </row>
    <row r="1727" spans="1:58" ht="14.1" customHeight="1">
      <c r="A1727" s="1013" t="s">
        <v>7418</v>
      </c>
    </row>
    <row r="1728" spans="1:58" ht="14.1" customHeight="1">
      <c r="A1728" s="1221">
        <v>43838</v>
      </c>
      <c r="B1728" s="1221"/>
      <c r="C1728" s="1221"/>
      <c r="D1728" s="1222" t="s">
        <v>7419</v>
      </c>
      <c r="E1728" s="1222"/>
      <c r="F1728" s="1222"/>
      <c r="G1728" s="1223">
        <v>674.45</v>
      </c>
      <c r="H1728" s="1223"/>
      <c r="I1728" s="1223"/>
      <c r="J1728" s="1223"/>
      <c r="K1728" s="1223"/>
      <c r="L1728" s="1223"/>
      <c r="M1728" s="1223"/>
      <c r="N1728" s="1223"/>
      <c r="O1728" s="1223">
        <v>674.45</v>
      </c>
      <c r="P1728" s="1223"/>
      <c r="Q1728" s="1223"/>
      <c r="R1728" s="1223"/>
      <c r="S1728" s="1223"/>
      <c r="T1728" s="1223"/>
      <c r="U1728" s="1223"/>
      <c r="V1728" s="1223">
        <v>674.45</v>
      </c>
      <c r="W1728" s="1223"/>
      <c r="X1728" s="1223"/>
      <c r="Y1728" s="1223"/>
      <c r="Z1728" s="1223"/>
      <c r="AA1728" s="1223"/>
      <c r="AB1728" s="1223"/>
      <c r="AC1728" s="1223"/>
      <c r="AD1728" s="1223"/>
      <c r="AE1728" s="1223"/>
      <c r="AF1728" s="1223"/>
      <c r="AG1728" s="1223"/>
      <c r="AH1728" s="1223"/>
      <c r="AI1728" s="1223"/>
      <c r="AJ1728" s="1111"/>
      <c r="AK1728" s="1111"/>
      <c r="AL1728" s="1111"/>
      <c r="AM1728" s="1111"/>
      <c r="AN1728" s="1111"/>
      <c r="AO1728" s="1111"/>
      <c r="AP1728" s="1111"/>
      <c r="AQ1728" s="1111"/>
      <c r="AR1728" s="1111"/>
      <c r="AS1728" s="1111"/>
      <c r="AT1728" s="1111"/>
      <c r="AU1728" s="1111"/>
      <c r="AV1728" s="1111"/>
      <c r="AW1728" s="1111"/>
      <c r="AX1728" s="1111"/>
      <c r="AY1728" s="1111"/>
      <c r="AZ1728" s="1111"/>
      <c r="BA1728" s="1111"/>
      <c r="BB1728" s="1111"/>
      <c r="BC1728" s="1111"/>
      <c r="BD1728" s="1223">
        <v>674.45</v>
      </c>
      <c r="BE1728" s="1223"/>
      <c r="BF1728" s="1223"/>
    </row>
    <row r="1729" spans="1:58" ht="9.9499999999999993" customHeight="1">
      <c r="A1729" s="1221">
        <v>43944</v>
      </c>
      <c r="B1729" s="1221"/>
      <c r="C1729" s="1221"/>
      <c r="D1729" s="1222" t="s">
        <v>7420</v>
      </c>
      <c r="E1729" s="1222"/>
      <c r="F1729" s="1222"/>
      <c r="G1729" s="1223">
        <v>422.59</v>
      </c>
      <c r="H1729" s="1223"/>
      <c r="I1729" s="1223"/>
      <c r="J1729" s="1223"/>
      <c r="K1729" s="1223"/>
      <c r="L1729" s="1223"/>
      <c r="M1729" s="1223"/>
      <c r="N1729" s="1223"/>
      <c r="O1729" s="1223">
        <v>422.59</v>
      </c>
      <c r="P1729" s="1223"/>
      <c r="Q1729" s="1223"/>
      <c r="R1729" s="1223"/>
      <c r="S1729" s="1223"/>
      <c r="T1729" s="1223"/>
      <c r="U1729" s="1223"/>
      <c r="V1729" s="1220">
        <v>1097.04</v>
      </c>
      <c r="W1729" s="1220"/>
      <c r="X1729" s="1220"/>
      <c r="Y1729" s="1220"/>
      <c r="Z1729" s="1220"/>
      <c r="AA1729" s="1220"/>
      <c r="AB1729" s="1220"/>
      <c r="AC1729" s="1220"/>
      <c r="AD1729" s="1220"/>
      <c r="AE1729" s="1220"/>
      <c r="AF1729" s="1220"/>
      <c r="AG1729" s="1220"/>
      <c r="AH1729" s="1220"/>
      <c r="AI1729" s="1220"/>
      <c r="AJ1729" s="1111"/>
      <c r="AK1729" s="1111"/>
      <c r="AL1729" s="1111"/>
      <c r="AM1729" s="1111"/>
      <c r="AN1729" s="1111"/>
      <c r="AO1729" s="1111"/>
      <c r="AP1729" s="1111"/>
      <c r="AQ1729" s="1111"/>
      <c r="AR1729" s="1111"/>
      <c r="AS1729" s="1111"/>
      <c r="AT1729" s="1111"/>
      <c r="AU1729" s="1111"/>
      <c r="AV1729" s="1111"/>
      <c r="AW1729" s="1111"/>
      <c r="AX1729" s="1111"/>
      <c r="AY1729" s="1111"/>
      <c r="AZ1729" s="1111"/>
      <c r="BA1729" s="1111"/>
      <c r="BB1729" s="1111"/>
      <c r="BC1729" s="1111"/>
      <c r="BD1729" s="1223">
        <v>422.59</v>
      </c>
      <c r="BE1729" s="1223"/>
      <c r="BF1729" s="1223"/>
    </row>
    <row r="1730" spans="1:58" ht="9.9499999999999993" customHeight="1">
      <c r="A1730" s="1221">
        <v>43983</v>
      </c>
      <c r="B1730" s="1221"/>
      <c r="C1730" s="1221"/>
      <c r="D1730" s="1222" t="s">
        <v>7421</v>
      </c>
      <c r="E1730" s="1222"/>
      <c r="F1730" s="1222"/>
      <c r="G1730" s="1223">
        <v>875.17</v>
      </c>
      <c r="H1730" s="1223"/>
      <c r="I1730" s="1223"/>
      <c r="J1730" s="1223"/>
      <c r="K1730" s="1223"/>
      <c r="L1730" s="1223"/>
      <c r="M1730" s="1223"/>
      <c r="N1730" s="1223"/>
      <c r="O1730" s="1223">
        <v>875.17</v>
      </c>
      <c r="P1730" s="1223"/>
      <c r="Q1730" s="1223"/>
      <c r="R1730" s="1223"/>
      <c r="S1730" s="1223"/>
      <c r="T1730" s="1223"/>
      <c r="U1730" s="1223"/>
      <c r="V1730" s="1220">
        <v>1972.21</v>
      </c>
      <c r="W1730" s="1220"/>
      <c r="X1730" s="1220"/>
      <c r="Y1730" s="1220"/>
      <c r="Z1730" s="1220"/>
      <c r="AA1730" s="1220"/>
      <c r="AB1730" s="1220"/>
      <c r="AC1730" s="1220"/>
      <c r="AD1730" s="1220"/>
      <c r="AE1730" s="1220"/>
      <c r="AF1730" s="1220"/>
      <c r="AG1730" s="1220"/>
      <c r="AH1730" s="1220"/>
      <c r="AI1730" s="1220"/>
      <c r="AJ1730" s="1111"/>
      <c r="AK1730" s="1111"/>
      <c r="AL1730" s="1111"/>
      <c r="AM1730" s="1111"/>
      <c r="AN1730" s="1111"/>
      <c r="AO1730" s="1111"/>
      <c r="AP1730" s="1111"/>
      <c r="AQ1730" s="1111"/>
      <c r="AR1730" s="1111"/>
      <c r="AS1730" s="1111"/>
      <c r="AT1730" s="1111"/>
      <c r="AU1730" s="1111"/>
      <c r="AV1730" s="1111"/>
      <c r="AW1730" s="1111"/>
      <c r="AX1730" s="1111"/>
      <c r="AY1730" s="1111"/>
      <c r="AZ1730" s="1111"/>
      <c r="BA1730" s="1111"/>
      <c r="BB1730" s="1111"/>
      <c r="BC1730" s="1111"/>
      <c r="BD1730" s="1223">
        <v>875.17</v>
      </c>
      <c r="BE1730" s="1223"/>
      <c r="BF1730" s="1223"/>
    </row>
    <row r="1731" spans="1:58" ht="14.1" customHeight="1">
      <c r="A1731" s="1221">
        <v>44014</v>
      </c>
      <c r="B1731" s="1221"/>
      <c r="C1731" s="1221"/>
      <c r="D1731" s="1222" t="s">
        <v>7422</v>
      </c>
      <c r="E1731" s="1222"/>
      <c r="F1731" s="1222"/>
      <c r="G1731" s="1220">
        <v>1179.4100000000001</v>
      </c>
      <c r="H1731" s="1220"/>
      <c r="I1731" s="1220"/>
      <c r="J1731" s="1220"/>
      <c r="K1731" s="1220"/>
      <c r="L1731" s="1220"/>
      <c r="M1731" s="1220"/>
      <c r="N1731" s="1220"/>
      <c r="O1731" s="1220">
        <v>1179.4100000000001</v>
      </c>
      <c r="P1731" s="1220"/>
      <c r="Q1731" s="1220"/>
      <c r="R1731" s="1220"/>
      <c r="S1731" s="1220"/>
      <c r="T1731" s="1220"/>
      <c r="U1731" s="1220"/>
      <c r="V1731" s="1220">
        <v>3151.62</v>
      </c>
      <c r="W1731" s="1220"/>
      <c r="X1731" s="1220"/>
      <c r="Y1731" s="1220"/>
      <c r="Z1731" s="1220"/>
      <c r="AA1731" s="1220"/>
      <c r="AB1731" s="1220"/>
      <c r="AC1731" s="1220"/>
      <c r="AD1731" s="1220"/>
      <c r="AE1731" s="1220"/>
      <c r="AF1731" s="1220"/>
      <c r="AG1731" s="1220"/>
      <c r="AH1731" s="1220"/>
      <c r="AI1731" s="1220"/>
      <c r="AJ1731" s="1220">
        <v>1179.4100000000001</v>
      </c>
      <c r="AK1731" s="1220"/>
      <c r="AL1731" s="1220"/>
      <c r="AM1731" s="1220"/>
      <c r="AN1731" s="1220"/>
      <c r="AO1731" s="1220"/>
      <c r="AP1731" s="1220"/>
      <c r="AQ1731" s="1220"/>
      <c r="AR1731" s="1220"/>
      <c r="AS1731" s="1220"/>
      <c r="AT1731" s="1220"/>
      <c r="AU1731" s="1220"/>
      <c r="AV1731" s="1220"/>
      <c r="AW1731" s="1220"/>
      <c r="AX1731" s="1220"/>
      <c r="AY1731" s="1220"/>
      <c r="AZ1731" s="1220"/>
      <c r="BA1731" s="1220"/>
      <c r="BB1731" s="1220"/>
      <c r="BC1731" s="1220"/>
      <c r="BD1731" s="1111"/>
      <c r="BE1731" s="1111"/>
      <c r="BF1731" s="1111"/>
    </row>
    <row r="1732" spans="1:58" ht="14.1" customHeight="1">
      <c r="A1732" s="1013" t="s">
        <v>7423</v>
      </c>
    </row>
    <row r="1733" spans="1:58" ht="14.1" customHeight="1">
      <c r="A1733" s="1013" t="s">
        <v>7424</v>
      </c>
    </row>
    <row r="1734" spans="1:58" ht="11.1" customHeight="1">
      <c r="A1734" s="1014" t="s">
        <v>7425</v>
      </c>
    </row>
    <row r="1735" spans="1:58" ht="14.1" customHeight="1">
      <c r="A1735" s="1013" t="s">
        <v>7426</v>
      </c>
    </row>
    <row r="1736" spans="1:58" ht="14.1" customHeight="1">
      <c r="A1736" s="1013" t="s">
        <v>7427</v>
      </c>
    </row>
    <row r="1737" spans="1:58" ht="12.95" customHeight="1">
      <c r="A1737" s="1111"/>
      <c r="B1737" s="1111"/>
      <c r="C1737" s="1111"/>
      <c r="D1737" s="1111"/>
      <c r="E1737" s="1111"/>
      <c r="F1737" s="1111"/>
      <c r="G1737" s="1111"/>
      <c r="H1737" s="1111"/>
      <c r="I1737" s="1111"/>
      <c r="J1737" s="1111"/>
      <c r="K1737" s="1111"/>
      <c r="L1737" s="1111"/>
      <c r="M1737" s="1111"/>
      <c r="N1737" s="1111"/>
      <c r="O1737" s="1111"/>
      <c r="P1737" s="1111"/>
      <c r="Q1737" s="1111"/>
      <c r="R1737" s="1111"/>
      <c r="S1737" s="1111"/>
      <c r="T1737" s="1111"/>
      <c r="U1737" s="1111"/>
      <c r="V1737" s="1111"/>
      <c r="W1737" s="1111"/>
      <c r="X1737" s="1111"/>
      <c r="Y1737" s="1111"/>
    </row>
    <row r="1738" spans="1:58" ht="14.1" customHeight="1">
      <c r="A1738" s="1221">
        <v>43742</v>
      </c>
      <c r="B1738" s="1221"/>
      <c r="C1738" s="1221"/>
      <c r="D1738" s="1222" t="s">
        <v>7428</v>
      </c>
      <c r="E1738" s="1222"/>
      <c r="F1738" s="1222"/>
      <c r="G1738" s="1220">
        <v>5333.44</v>
      </c>
      <c r="H1738" s="1220"/>
      <c r="I1738" s="1220"/>
      <c r="J1738" s="1220"/>
      <c r="K1738" s="1220"/>
      <c r="L1738" s="1220"/>
      <c r="M1738" s="1220"/>
      <c r="N1738" s="1220"/>
      <c r="O1738" s="1220">
        <v>5333.44</v>
      </c>
      <c r="P1738" s="1220"/>
      <c r="Q1738" s="1220"/>
      <c r="R1738" s="1220"/>
      <c r="S1738" s="1220"/>
      <c r="T1738" s="1220"/>
      <c r="U1738" s="1220"/>
      <c r="V1738" s="1220">
        <v>5333.44</v>
      </c>
      <c r="W1738" s="1220"/>
      <c r="X1738" s="1220"/>
      <c r="Y1738" s="1220"/>
      <c r="Z1738" s="1220"/>
      <c r="AA1738" s="1220"/>
      <c r="AB1738" s="1220"/>
      <c r="AC1738" s="1220"/>
      <c r="AD1738" s="1220"/>
      <c r="AE1738" s="1220"/>
      <c r="AF1738" s="1220"/>
      <c r="AG1738" s="1220"/>
      <c r="AH1738" s="1220"/>
      <c r="AI1738" s="1220"/>
      <c r="AJ1738" s="1111"/>
      <c r="AK1738" s="1111"/>
      <c r="AL1738" s="1111"/>
      <c r="AM1738" s="1111"/>
      <c r="AN1738" s="1111"/>
      <c r="AO1738" s="1111"/>
      <c r="AP1738" s="1111"/>
      <c r="AQ1738" s="1111"/>
      <c r="AR1738" s="1111"/>
      <c r="AS1738" s="1111"/>
      <c r="AT1738" s="1111"/>
      <c r="AU1738" s="1111"/>
      <c r="AV1738" s="1111"/>
      <c r="AW1738" s="1111"/>
      <c r="AX1738" s="1111"/>
      <c r="AY1738" s="1111"/>
      <c r="AZ1738" s="1111"/>
      <c r="BA1738" s="1111"/>
      <c r="BB1738" s="1111"/>
      <c r="BC1738" s="1111"/>
      <c r="BD1738" s="1220">
        <v>5333.44</v>
      </c>
      <c r="BE1738" s="1220"/>
      <c r="BF1738" s="1220"/>
    </row>
    <row r="1739" spans="1:58" ht="9.9499999999999993" customHeight="1">
      <c r="A1739" s="1221">
        <v>43800</v>
      </c>
      <c r="B1739" s="1221"/>
      <c r="C1739" s="1221"/>
      <c r="D1739" s="1222" t="s">
        <v>7429</v>
      </c>
      <c r="E1739" s="1222"/>
      <c r="F1739" s="1222"/>
      <c r="G1739" s="1220">
        <v>2103.48</v>
      </c>
      <c r="H1739" s="1220"/>
      <c r="I1739" s="1220"/>
      <c r="J1739" s="1220"/>
      <c r="K1739" s="1220"/>
      <c r="L1739" s="1220"/>
      <c r="M1739" s="1220"/>
      <c r="N1739" s="1220"/>
      <c r="O1739" s="1220">
        <v>2103.48</v>
      </c>
      <c r="P1739" s="1220"/>
      <c r="Q1739" s="1220"/>
      <c r="R1739" s="1220"/>
      <c r="S1739" s="1220"/>
      <c r="T1739" s="1220"/>
      <c r="U1739" s="1220"/>
      <c r="V1739" s="1220">
        <v>7436.92</v>
      </c>
      <c r="W1739" s="1220"/>
      <c r="X1739" s="1220"/>
      <c r="Y1739" s="1220"/>
      <c r="Z1739" s="1220"/>
      <c r="AA1739" s="1220"/>
      <c r="AB1739" s="1220"/>
      <c r="AC1739" s="1220"/>
      <c r="AD1739" s="1220"/>
      <c r="AE1739" s="1220"/>
      <c r="AF1739" s="1220"/>
      <c r="AG1739" s="1220"/>
      <c r="AH1739" s="1220"/>
      <c r="AI1739" s="1220"/>
      <c r="AJ1739" s="1111"/>
      <c r="AK1739" s="1111"/>
      <c r="AL1739" s="1111"/>
      <c r="AM1739" s="1111"/>
      <c r="AN1739" s="1111"/>
      <c r="AO1739" s="1111"/>
      <c r="AP1739" s="1111"/>
      <c r="AQ1739" s="1111"/>
      <c r="AR1739" s="1111"/>
      <c r="AS1739" s="1111"/>
      <c r="AT1739" s="1111"/>
      <c r="AU1739" s="1111"/>
      <c r="AV1739" s="1111"/>
      <c r="AW1739" s="1111"/>
      <c r="AX1739" s="1111"/>
      <c r="AY1739" s="1111"/>
      <c r="AZ1739" s="1111"/>
      <c r="BA1739" s="1111"/>
      <c r="BB1739" s="1111"/>
      <c r="BC1739" s="1111"/>
      <c r="BD1739" s="1220">
        <v>2103.48</v>
      </c>
      <c r="BE1739" s="1220"/>
      <c r="BF1739" s="1220"/>
    </row>
    <row r="1740" spans="1:58" ht="14.1" customHeight="1">
      <c r="A1740" s="1221">
        <v>44015</v>
      </c>
      <c r="B1740" s="1221"/>
      <c r="C1740" s="1221"/>
      <c r="D1740" s="1222" t="s">
        <v>7430</v>
      </c>
      <c r="E1740" s="1222"/>
      <c r="F1740" s="1222"/>
      <c r="G1740" s="1223">
        <v>823.19</v>
      </c>
      <c r="H1740" s="1223"/>
      <c r="I1740" s="1223"/>
      <c r="J1740" s="1223"/>
      <c r="K1740" s="1223"/>
      <c r="L1740" s="1223"/>
      <c r="M1740" s="1223"/>
      <c r="N1740" s="1223"/>
      <c r="O1740" s="1223">
        <v>823.19</v>
      </c>
      <c r="P1740" s="1223"/>
      <c r="Q1740" s="1223"/>
      <c r="R1740" s="1223"/>
      <c r="S1740" s="1223"/>
      <c r="T1740" s="1223"/>
      <c r="U1740" s="1223"/>
      <c r="V1740" s="1220">
        <v>8260.11</v>
      </c>
      <c r="W1740" s="1220"/>
      <c r="X1740" s="1220"/>
      <c r="Y1740" s="1220"/>
      <c r="Z1740" s="1220"/>
      <c r="AA1740" s="1220"/>
      <c r="AB1740" s="1220"/>
      <c r="AC1740" s="1220"/>
      <c r="AD1740" s="1220"/>
      <c r="AE1740" s="1220"/>
      <c r="AF1740" s="1220"/>
      <c r="AG1740" s="1220"/>
      <c r="AH1740" s="1220"/>
      <c r="AI1740" s="1220"/>
      <c r="AJ1740" s="1225">
        <v>823.19</v>
      </c>
      <c r="AK1740" s="1225"/>
      <c r="AL1740" s="1225"/>
      <c r="AM1740" s="1225"/>
      <c r="AN1740" s="1225"/>
      <c r="AO1740" s="1225"/>
      <c r="AP1740" s="1225"/>
      <c r="AQ1740" s="1225"/>
      <c r="AR1740" s="1225"/>
      <c r="AS1740" s="1225"/>
      <c r="AT1740" s="1225"/>
      <c r="AU1740" s="1225"/>
      <c r="AV1740" s="1225"/>
      <c r="AW1740" s="1225"/>
      <c r="AX1740" s="1225"/>
      <c r="AY1740" s="1225"/>
      <c r="AZ1740" s="1225"/>
      <c r="BA1740" s="1225"/>
      <c r="BB1740" s="1225"/>
      <c r="BC1740" s="1225"/>
      <c r="BD1740" s="1111"/>
      <c r="BE1740" s="1111"/>
      <c r="BF1740" s="1111"/>
    </row>
    <row r="1741" spans="1:58" ht="14.1" customHeight="1">
      <c r="A1741" s="1013" t="s">
        <v>7431</v>
      </c>
    </row>
    <row r="1742" spans="1:58" ht="14.1" customHeight="1">
      <c r="A1742" s="1013" t="s">
        <v>7432</v>
      </c>
    </row>
    <row r="1743" spans="1:58" ht="14.1" customHeight="1">
      <c r="A1743" s="1221">
        <v>43948</v>
      </c>
      <c r="B1743" s="1221"/>
      <c r="C1743" s="1221"/>
      <c r="D1743" s="1222" t="s">
        <v>7433</v>
      </c>
      <c r="E1743" s="1222"/>
      <c r="F1743" s="1222"/>
      <c r="G1743" s="1222"/>
      <c r="H1743" s="1223">
        <v>79.180000000000007</v>
      </c>
      <c r="I1743" s="1223"/>
      <c r="J1743" s="1223"/>
      <c r="K1743" s="1223"/>
      <c r="L1743" s="1223"/>
      <c r="M1743" s="1223"/>
      <c r="N1743" s="1223"/>
      <c r="O1743" s="1223"/>
      <c r="P1743" s="1223">
        <v>79.180000000000007</v>
      </c>
      <c r="Q1743" s="1223"/>
      <c r="R1743" s="1223"/>
      <c r="S1743" s="1223"/>
      <c r="T1743" s="1223"/>
      <c r="U1743" s="1223"/>
      <c r="V1743" s="1223">
        <v>79.180000000000007</v>
      </c>
      <c r="W1743" s="1223"/>
      <c r="X1743" s="1223"/>
      <c r="Y1743" s="1223"/>
      <c r="Z1743" s="1223"/>
      <c r="AA1743" s="1223"/>
      <c r="AB1743" s="1223"/>
      <c r="AC1743" s="1223"/>
      <c r="AD1743" s="1223"/>
      <c r="AE1743" s="1111"/>
      <c r="AF1743" s="1111"/>
      <c r="AG1743" s="1111"/>
      <c r="AH1743" s="1111"/>
      <c r="AI1743" s="1111"/>
      <c r="AJ1743" s="1111"/>
      <c r="AK1743" s="1111"/>
      <c r="AL1743" s="1111"/>
      <c r="AM1743" s="1111"/>
      <c r="AN1743" s="1111"/>
      <c r="AO1743" s="1111"/>
      <c r="AP1743" s="1111"/>
      <c r="AQ1743" s="1111"/>
      <c r="AR1743" s="1111"/>
      <c r="AS1743" s="1111"/>
      <c r="AT1743" s="1111"/>
      <c r="AU1743" s="1111"/>
      <c r="AV1743" s="1111"/>
      <c r="AW1743" s="1111"/>
      <c r="AX1743" s="1225">
        <v>79.180000000000007</v>
      </c>
      <c r="AY1743" s="1225"/>
      <c r="AZ1743" s="1225"/>
      <c r="BA1743" s="1225"/>
      <c r="BB1743" s="1225"/>
      <c r="BC1743" s="1225"/>
      <c r="BD1743" s="1225"/>
      <c r="BE1743" s="1225"/>
      <c r="BF1743" s="1225"/>
    </row>
    <row r="1744" spans="1:58" ht="9.9499999999999993" customHeight="1">
      <c r="A1744" s="1221">
        <v>43971</v>
      </c>
      <c r="B1744" s="1221"/>
      <c r="C1744" s="1221"/>
      <c r="D1744" s="1222" t="s">
        <v>7434</v>
      </c>
      <c r="E1744" s="1222"/>
      <c r="F1744" s="1222"/>
      <c r="G1744" s="1222"/>
      <c r="H1744" s="1223">
        <v>79.180000000000007</v>
      </c>
      <c r="I1744" s="1223"/>
      <c r="J1744" s="1223"/>
      <c r="K1744" s="1223"/>
      <c r="L1744" s="1223"/>
      <c r="M1744" s="1223"/>
      <c r="N1744" s="1223"/>
      <c r="O1744" s="1223"/>
      <c r="P1744" s="1223">
        <v>79.180000000000007</v>
      </c>
      <c r="Q1744" s="1223"/>
      <c r="R1744" s="1223"/>
      <c r="S1744" s="1223"/>
      <c r="T1744" s="1223"/>
      <c r="U1744" s="1223"/>
      <c r="V1744" s="1223">
        <v>158.36000000000001</v>
      </c>
      <c r="W1744" s="1223"/>
      <c r="X1744" s="1223"/>
      <c r="Y1744" s="1223"/>
      <c r="Z1744" s="1223"/>
      <c r="AA1744" s="1223"/>
      <c r="AB1744" s="1223"/>
      <c r="AC1744" s="1223"/>
      <c r="AD1744" s="1223"/>
      <c r="AE1744" s="1111"/>
      <c r="AF1744" s="1111"/>
      <c r="AG1744" s="1111"/>
      <c r="AH1744" s="1111"/>
      <c r="AI1744" s="1111"/>
      <c r="AJ1744" s="1111"/>
      <c r="AK1744" s="1111"/>
      <c r="AL1744" s="1111"/>
      <c r="AM1744" s="1111"/>
      <c r="AN1744" s="1111"/>
      <c r="AO1744" s="1111"/>
      <c r="AP1744" s="1111"/>
      <c r="AQ1744" s="1111"/>
      <c r="AR1744" s="1111"/>
      <c r="AS1744" s="1111"/>
      <c r="AT1744" s="1111"/>
      <c r="AU1744" s="1111"/>
      <c r="AV1744" s="1111"/>
      <c r="AW1744" s="1111"/>
      <c r="AX1744" s="1225">
        <v>79.180000000000007</v>
      </c>
      <c r="AY1744" s="1225"/>
      <c r="AZ1744" s="1225"/>
      <c r="BA1744" s="1225"/>
      <c r="BB1744" s="1225"/>
      <c r="BC1744" s="1225"/>
      <c r="BD1744" s="1225"/>
      <c r="BE1744" s="1225"/>
      <c r="BF1744" s="1225"/>
    </row>
    <row r="1745" spans="1:58" ht="9.9499999999999993" customHeight="1">
      <c r="A1745" s="1221">
        <v>43986</v>
      </c>
      <c r="B1745" s="1221"/>
      <c r="C1745" s="1221"/>
      <c r="D1745" s="1222" t="s">
        <v>7435</v>
      </c>
      <c r="E1745" s="1222"/>
      <c r="F1745" s="1222"/>
      <c r="G1745" s="1222"/>
      <c r="H1745" s="1223">
        <v>79.180000000000007</v>
      </c>
      <c r="I1745" s="1223"/>
      <c r="J1745" s="1223"/>
      <c r="K1745" s="1223"/>
      <c r="L1745" s="1223"/>
      <c r="M1745" s="1223"/>
      <c r="N1745" s="1223"/>
      <c r="O1745" s="1223"/>
      <c r="P1745" s="1223">
        <v>79.180000000000007</v>
      </c>
      <c r="Q1745" s="1223"/>
      <c r="R1745" s="1223"/>
      <c r="S1745" s="1223"/>
      <c r="T1745" s="1223"/>
      <c r="U1745" s="1223"/>
      <c r="V1745" s="1223">
        <v>237.54</v>
      </c>
      <c r="W1745" s="1223"/>
      <c r="X1745" s="1223"/>
      <c r="Y1745" s="1223"/>
      <c r="Z1745" s="1223"/>
      <c r="AA1745" s="1223"/>
      <c r="AB1745" s="1223"/>
      <c r="AC1745" s="1223"/>
      <c r="AD1745" s="1223"/>
      <c r="AE1745" s="1111"/>
      <c r="AF1745" s="1111"/>
      <c r="AG1745" s="1111"/>
      <c r="AH1745" s="1111"/>
      <c r="AI1745" s="1111"/>
      <c r="AJ1745" s="1111"/>
      <c r="AK1745" s="1111"/>
      <c r="AL1745" s="1111"/>
      <c r="AM1745" s="1111"/>
      <c r="AN1745" s="1111"/>
      <c r="AO1745" s="1111"/>
      <c r="AP1745" s="1111"/>
      <c r="AQ1745" s="1111"/>
      <c r="AR1745" s="1111"/>
      <c r="AS1745" s="1111"/>
      <c r="AT1745" s="1111"/>
      <c r="AU1745" s="1111"/>
      <c r="AV1745" s="1111"/>
      <c r="AW1745" s="1111"/>
      <c r="AX1745" s="1225">
        <v>79.180000000000007</v>
      </c>
      <c r="AY1745" s="1225"/>
      <c r="AZ1745" s="1225"/>
      <c r="BA1745" s="1225"/>
      <c r="BB1745" s="1225"/>
      <c r="BC1745" s="1225"/>
      <c r="BD1745" s="1225"/>
      <c r="BE1745" s="1225"/>
      <c r="BF1745" s="1225"/>
    </row>
    <row r="1746" spans="1:58" ht="14.1" customHeight="1">
      <c r="A1746" s="1221">
        <v>44026</v>
      </c>
      <c r="B1746" s="1221"/>
      <c r="C1746" s="1221"/>
      <c r="D1746" s="1222" t="s">
        <v>7436</v>
      </c>
      <c r="E1746" s="1222"/>
      <c r="F1746" s="1222"/>
      <c r="G1746" s="1222"/>
      <c r="H1746" s="1223">
        <v>79.180000000000007</v>
      </c>
      <c r="I1746" s="1223"/>
      <c r="J1746" s="1223"/>
      <c r="K1746" s="1223"/>
      <c r="L1746" s="1223"/>
      <c r="M1746" s="1223"/>
      <c r="N1746" s="1223"/>
      <c r="O1746" s="1223"/>
      <c r="P1746" s="1223">
        <v>79.180000000000007</v>
      </c>
      <c r="Q1746" s="1223"/>
      <c r="R1746" s="1223"/>
      <c r="S1746" s="1223"/>
      <c r="T1746" s="1223"/>
      <c r="U1746" s="1223"/>
      <c r="V1746" s="1223">
        <v>316.72000000000003</v>
      </c>
      <c r="W1746" s="1223"/>
      <c r="X1746" s="1223"/>
      <c r="Y1746" s="1223"/>
      <c r="Z1746" s="1223"/>
      <c r="AA1746" s="1223"/>
      <c r="AB1746" s="1223"/>
      <c r="AC1746" s="1223"/>
      <c r="AD1746" s="1223"/>
      <c r="AE1746" s="1226">
        <v>79.180000000000007</v>
      </c>
      <c r="AF1746" s="1226"/>
      <c r="AG1746" s="1226"/>
      <c r="AH1746" s="1226"/>
      <c r="AI1746" s="1226"/>
      <c r="AJ1746" s="1226"/>
      <c r="AK1746" s="1226"/>
      <c r="AL1746" s="1226"/>
      <c r="AM1746" s="1226"/>
      <c r="AN1746" s="1226"/>
      <c r="AO1746" s="1226"/>
      <c r="AP1746" s="1226"/>
      <c r="AQ1746" s="1226"/>
      <c r="AR1746" s="1226"/>
      <c r="AS1746" s="1226"/>
      <c r="AT1746" s="1226"/>
      <c r="AU1746" s="1226"/>
      <c r="AV1746" s="1226"/>
      <c r="AW1746" s="1226"/>
      <c r="AX1746" s="1111"/>
      <c r="AY1746" s="1111"/>
      <c r="AZ1746" s="1111"/>
      <c r="BA1746" s="1111"/>
      <c r="BB1746" s="1111"/>
      <c r="BC1746" s="1111"/>
      <c r="BD1746" s="1111"/>
      <c r="BE1746" s="1111"/>
      <c r="BF1746" s="1111"/>
    </row>
    <row r="1747" spans="1:58" ht="14.1" customHeight="1">
      <c r="A1747" s="1013" t="s">
        <v>7437</v>
      </c>
    </row>
    <row r="1748" spans="1:58" ht="14.1" customHeight="1">
      <c r="A1748" s="1013" t="s">
        <v>7438</v>
      </c>
    </row>
    <row r="1749" spans="1:58" ht="11.1" customHeight="1">
      <c r="A1749" s="1014" t="s">
        <v>7439</v>
      </c>
    </row>
    <row r="1750" spans="1:58" ht="14.1" customHeight="1">
      <c r="A1750" s="1013" t="s">
        <v>7440</v>
      </c>
    </row>
    <row r="1751" spans="1:58" ht="14.1" customHeight="1">
      <c r="A1751" s="1013" t="s">
        <v>7441</v>
      </c>
    </row>
    <row r="1752" spans="1:58" ht="12.95" customHeight="1">
      <c r="A1752" s="1111"/>
      <c r="B1752" s="1111"/>
      <c r="C1752" s="1111"/>
      <c r="D1752" s="1111"/>
      <c r="E1752" s="1111"/>
      <c r="F1752" s="1111"/>
      <c r="G1752" s="1111"/>
      <c r="H1752" s="1111"/>
      <c r="I1752" s="1111"/>
      <c r="J1752" s="1111"/>
      <c r="K1752" s="1111"/>
      <c r="L1752" s="1111"/>
      <c r="M1752" s="1111"/>
      <c r="N1752" s="1111"/>
      <c r="O1752" s="1111"/>
      <c r="P1752" s="1111"/>
      <c r="Q1752" s="1111"/>
      <c r="R1752" s="1111"/>
      <c r="S1752" s="1111"/>
      <c r="T1752" s="1111"/>
      <c r="U1752" s="1111"/>
      <c r="V1752" s="1111"/>
      <c r="W1752" s="1111"/>
      <c r="X1752" s="1111"/>
      <c r="Y1752" s="1111"/>
    </row>
    <row r="1753" spans="1:58" ht="14.1" customHeight="1">
      <c r="A1753" s="1221">
        <v>43800</v>
      </c>
      <c r="B1753" s="1221"/>
      <c r="C1753" s="1221"/>
      <c r="D1753" s="1222" t="s">
        <v>7442</v>
      </c>
      <c r="E1753" s="1222"/>
      <c r="F1753" s="1222"/>
      <c r="G1753" s="1220">
        <v>1399.43</v>
      </c>
      <c r="H1753" s="1220"/>
      <c r="I1753" s="1220"/>
      <c r="J1753" s="1220"/>
      <c r="K1753" s="1220"/>
      <c r="L1753" s="1220"/>
      <c r="M1753" s="1220"/>
      <c r="N1753" s="1220"/>
      <c r="O1753" s="1220">
        <v>1399.43</v>
      </c>
      <c r="P1753" s="1220"/>
      <c r="Q1753" s="1220"/>
      <c r="R1753" s="1220"/>
      <c r="S1753" s="1220"/>
      <c r="T1753" s="1220"/>
      <c r="U1753" s="1220">
        <v>1399.43</v>
      </c>
      <c r="V1753" s="1220"/>
      <c r="W1753" s="1220"/>
      <c r="X1753" s="1220"/>
      <c r="Y1753" s="1220"/>
      <c r="Z1753" s="1220"/>
      <c r="AA1753" s="1220"/>
      <c r="AB1753" s="1220"/>
      <c r="AC1753" s="1220"/>
      <c r="AD1753" s="1220"/>
      <c r="AE1753" s="1220"/>
      <c r="AF1753" s="1220"/>
      <c r="AG1753" s="1220"/>
      <c r="AH1753" s="1220"/>
      <c r="AI1753" s="1220"/>
      <c r="AJ1753" s="1111"/>
      <c r="AK1753" s="1111"/>
      <c r="AL1753" s="1111"/>
      <c r="AM1753" s="1111"/>
      <c r="AN1753" s="1111"/>
      <c r="AO1753" s="1111"/>
      <c r="AP1753" s="1111"/>
      <c r="AQ1753" s="1111"/>
      <c r="AR1753" s="1111"/>
      <c r="AS1753" s="1111"/>
      <c r="AT1753" s="1111"/>
      <c r="AU1753" s="1111"/>
      <c r="AV1753" s="1111"/>
      <c r="AW1753" s="1111"/>
      <c r="AX1753" s="1111"/>
      <c r="AY1753" s="1111"/>
      <c r="AZ1753" s="1111"/>
      <c r="BA1753" s="1111"/>
      <c r="BB1753" s="1111"/>
      <c r="BC1753" s="1111"/>
      <c r="BD1753" s="1220">
        <v>1399.43</v>
      </c>
      <c r="BE1753" s="1220"/>
      <c r="BF1753" s="1220"/>
    </row>
    <row r="1754" spans="1:58" ht="9.9499999999999993" customHeight="1">
      <c r="A1754" s="1221">
        <v>43837</v>
      </c>
      <c r="B1754" s="1221"/>
      <c r="C1754" s="1221"/>
      <c r="D1754" s="1222" t="s">
        <v>7443</v>
      </c>
      <c r="E1754" s="1222"/>
      <c r="F1754" s="1222"/>
      <c r="G1754" s="1220">
        <v>1300.57</v>
      </c>
      <c r="H1754" s="1220"/>
      <c r="I1754" s="1220"/>
      <c r="J1754" s="1220"/>
      <c r="K1754" s="1220"/>
      <c r="L1754" s="1220"/>
      <c r="M1754" s="1220"/>
      <c r="N1754" s="1220"/>
      <c r="O1754" s="1220">
        <v>1300.57</v>
      </c>
      <c r="P1754" s="1220"/>
      <c r="Q1754" s="1220"/>
      <c r="R1754" s="1220"/>
      <c r="S1754" s="1220"/>
      <c r="T1754" s="1220"/>
      <c r="U1754" s="1220">
        <v>2700</v>
      </c>
      <c r="V1754" s="1220"/>
      <c r="W1754" s="1220"/>
      <c r="X1754" s="1220"/>
      <c r="Y1754" s="1220"/>
      <c r="Z1754" s="1220"/>
      <c r="AA1754" s="1220"/>
      <c r="AB1754" s="1220"/>
      <c r="AC1754" s="1220"/>
      <c r="AD1754" s="1220"/>
      <c r="AE1754" s="1220"/>
      <c r="AF1754" s="1220"/>
      <c r="AG1754" s="1220"/>
      <c r="AH1754" s="1220"/>
      <c r="AI1754" s="1220"/>
      <c r="AJ1754" s="1111"/>
      <c r="AK1754" s="1111"/>
      <c r="AL1754" s="1111"/>
      <c r="AM1754" s="1111"/>
      <c r="AN1754" s="1111"/>
      <c r="AO1754" s="1111"/>
      <c r="AP1754" s="1111"/>
      <c r="AQ1754" s="1111"/>
      <c r="AR1754" s="1111"/>
      <c r="AS1754" s="1111"/>
      <c r="AT1754" s="1111"/>
      <c r="AU1754" s="1111"/>
      <c r="AV1754" s="1111"/>
      <c r="AW1754" s="1111"/>
      <c r="AX1754" s="1111"/>
      <c r="AY1754" s="1111"/>
      <c r="AZ1754" s="1111"/>
      <c r="BA1754" s="1111"/>
      <c r="BB1754" s="1111"/>
      <c r="BC1754" s="1111"/>
      <c r="BD1754" s="1220">
        <v>1300.57</v>
      </c>
      <c r="BE1754" s="1220"/>
      <c r="BF1754" s="1220"/>
    </row>
    <row r="1755" spans="1:58" ht="9.9499999999999993" customHeight="1">
      <c r="A1755" s="1221">
        <v>43866</v>
      </c>
      <c r="B1755" s="1221"/>
      <c r="C1755" s="1221"/>
      <c r="D1755" s="1222" t="s">
        <v>7444</v>
      </c>
      <c r="E1755" s="1222"/>
      <c r="F1755" s="1222"/>
      <c r="G1755" s="1220">
        <v>1353.81</v>
      </c>
      <c r="H1755" s="1220"/>
      <c r="I1755" s="1220"/>
      <c r="J1755" s="1220"/>
      <c r="K1755" s="1220"/>
      <c r="L1755" s="1220"/>
      <c r="M1755" s="1220"/>
      <c r="N1755" s="1220"/>
      <c r="O1755" s="1220">
        <v>1353.81</v>
      </c>
      <c r="P1755" s="1220"/>
      <c r="Q1755" s="1220"/>
      <c r="R1755" s="1220"/>
      <c r="S1755" s="1220"/>
      <c r="T1755" s="1220"/>
      <c r="U1755" s="1220">
        <v>4053.81</v>
      </c>
      <c r="V1755" s="1220"/>
      <c r="W1755" s="1220"/>
      <c r="X1755" s="1220"/>
      <c r="Y1755" s="1220"/>
      <c r="Z1755" s="1220"/>
      <c r="AA1755" s="1220"/>
      <c r="AB1755" s="1220"/>
      <c r="AC1755" s="1220"/>
      <c r="AD1755" s="1220"/>
      <c r="AE1755" s="1220"/>
      <c r="AF1755" s="1220"/>
      <c r="AG1755" s="1220"/>
      <c r="AH1755" s="1220"/>
      <c r="AI1755" s="1220"/>
      <c r="AJ1755" s="1111"/>
      <c r="AK1755" s="1111"/>
      <c r="AL1755" s="1111"/>
      <c r="AM1755" s="1111"/>
      <c r="AN1755" s="1111"/>
      <c r="AO1755" s="1111"/>
      <c r="AP1755" s="1111"/>
      <c r="AQ1755" s="1111"/>
      <c r="AR1755" s="1111"/>
      <c r="AS1755" s="1111"/>
      <c r="AT1755" s="1111"/>
      <c r="AU1755" s="1111"/>
      <c r="AV1755" s="1111"/>
      <c r="AW1755" s="1111"/>
      <c r="AX1755" s="1111"/>
      <c r="AY1755" s="1111"/>
      <c r="AZ1755" s="1111"/>
      <c r="BA1755" s="1111"/>
      <c r="BB1755" s="1111"/>
      <c r="BC1755" s="1111"/>
      <c r="BD1755" s="1220">
        <v>1353.81</v>
      </c>
      <c r="BE1755" s="1220"/>
      <c r="BF1755" s="1220"/>
    </row>
    <row r="1756" spans="1:58" ht="9.9499999999999993" customHeight="1">
      <c r="A1756" s="1221">
        <v>43892</v>
      </c>
      <c r="B1756" s="1221"/>
      <c r="C1756" s="1221"/>
      <c r="D1756" s="1222" t="s">
        <v>7445</v>
      </c>
      <c r="E1756" s="1222"/>
      <c r="F1756" s="1222"/>
      <c r="G1756" s="1220">
        <v>1353.81</v>
      </c>
      <c r="H1756" s="1220"/>
      <c r="I1756" s="1220"/>
      <c r="J1756" s="1220"/>
      <c r="K1756" s="1220"/>
      <c r="L1756" s="1220"/>
      <c r="M1756" s="1220"/>
      <c r="N1756" s="1220"/>
      <c r="O1756" s="1220">
        <v>1353.81</v>
      </c>
      <c r="P1756" s="1220"/>
      <c r="Q1756" s="1220"/>
      <c r="R1756" s="1220"/>
      <c r="S1756" s="1220"/>
      <c r="T1756" s="1220"/>
      <c r="U1756" s="1220">
        <v>5407.62</v>
      </c>
      <c r="V1756" s="1220"/>
      <c r="W1756" s="1220"/>
      <c r="X1756" s="1220"/>
      <c r="Y1756" s="1220"/>
      <c r="Z1756" s="1220"/>
      <c r="AA1756" s="1220"/>
      <c r="AB1756" s="1220"/>
      <c r="AC1756" s="1220"/>
      <c r="AD1756" s="1220"/>
      <c r="AE1756" s="1220"/>
      <c r="AF1756" s="1220"/>
      <c r="AG1756" s="1220"/>
      <c r="AH1756" s="1220"/>
      <c r="AI1756" s="1220"/>
      <c r="AJ1756" s="1111"/>
      <c r="AK1756" s="1111"/>
      <c r="AL1756" s="1111"/>
      <c r="AM1756" s="1111"/>
      <c r="AN1756" s="1111"/>
      <c r="AO1756" s="1111"/>
      <c r="AP1756" s="1111"/>
      <c r="AQ1756" s="1111"/>
      <c r="AR1756" s="1111"/>
      <c r="AS1756" s="1111"/>
      <c r="AT1756" s="1111"/>
      <c r="AU1756" s="1111"/>
      <c r="AV1756" s="1111"/>
      <c r="AW1756" s="1111"/>
      <c r="AX1756" s="1111"/>
      <c r="AY1756" s="1111"/>
      <c r="AZ1756" s="1111"/>
      <c r="BA1756" s="1111"/>
      <c r="BB1756" s="1111"/>
      <c r="BC1756" s="1111"/>
      <c r="BD1756" s="1220">
        <v>1353.81</v>
      </c>
      <c r="BE1756" s="1220"/>
      <c r="BF1756" s="1220"/>
    </row>
    <row r="1757" spans="1:58" ht="9.9499999999999993" customHeight="1">
      <c r="A1757" s="1221">
        <v>43957</v>
      </c>
      <c r="B1757" s="1221"/>
      <c r="C1757" s="1221"/>
      <c r="D1757" s="1222" t="s">
        <v>7446</v>
      </c>
      <c r="E1757" s="1222"/>
      <c r="F1757" s="1222"/>
      <c r="G1757" s="1220">
        <v>1661.06</v>
      </c>
      <c r="H1757" s="1220"/>
      <c r="I1757" s="1220"/>
      <c r="J1757" s="1220"/>
      <c r="K1757" s="1220"/>
      <c r="L1757" s="1220"/>
      <c r="M1757" s="1220"/>
      <c r="N1757" s="1220"/>
      <c r="O1757" s="1220">
        <v>1661.06</v>
      </c>
      <c r="P1757" s="1220"/>
      <c r="Q1757" s="1220"/>
      <c r="R1757" s="1220"/>
      <c r="S1757" s="1220"/>
      <c r="T1757" s="1220"/>
      <c r="U1757" s="1220">
        <v>7068.68</v>
      </c>
      <c r="V1757" s="1220"/>
      <c r="W1757" s="1220"/>
      <c r="X1757" s="1220"/>
      <c r="Y1757" s="1220"/>
      <c r="Z1757" s="1220"/>
      <c r="AA1757" s="1220"/>
      <c r="AB1757" s="1220"/>
      <c r="AC1757" s="1220"/>
      <c r="AD1757" s="1220"/>
      <c r="AE1757" s="1220"/>
      <c r="AF1757" s="1220"/>
      <c r="AG1757" s="1220"/>
      <c r="AH1757" s="1220"/>
      <c r="AI1757" s="1220"/>
      <c r="AJ1757" s="1111"/>
      <c r="AK1757" s="1111"/>
      <c r="AL1757" s="1111"/>
      <c r="AM1757" s="1111"/>
      <c r="AN1757" s="1111"/>
      <c r="AO1757" s="1111"/>
      <c r="AP1757" s="1111"/>
      <c r="AQ1757" s="1111"/>
      <c r="AR1757" s="1111"/>
      <c r="AS1757" s="1111"/>
      <c r="AT1757" s="1111"/>
      <c r="AU1757" s="1111"/>
      <c r="AV1757" s="1111"/>
      <c r="AW1757" s="1111"/>
      <c r="AX1757" s="1111"/>
      <c r="AY1757" s="1111"/>
      <c r="AZ1757" s="1111"/>
      <c r="BA1757" s="1111"/>
      <c r="BB1757" s="1111"/>
      <c r="BC1757" s="1111"/>
      <c r="BD1757" s="1220">
        <v>1661.06</v>
      </c>
      <c r="BE1757" s="1220"/>
      <c r="BF1757" s="1220"/>
    </row>
    <row r="1758" spans="1:58" ht="9.9499999999999993" customHeight="1">
      <c r="A1758" s="1221">
        <v>43984</v>
      </c>
      <c r="B1758" s="1221"/>
      <c r="C1758" s="1221"/>
      <c r="D1758" s="1222" t="s">
        <v>7447</v>
      </c>
      <c r="E1758" s="1222"/>
      <c r="F1758" s="1222"/>
      <c r="G1758" s="1220">
        <v>2097.4</v>
      </c>
      <c r="H1758" s="1220"/>
      <c r="I1758" s="1220"/>
      <c r="J1758" s="1220"/>
      <c r="K1758" s="1220"/>
      <c r="L1758" s="1220"/>
      <c r="M1758" s="1220"/>
      <c r="N1758" s="1220"/>
      <c r="O1758" s="1220">
        <v>2097.4</v>
      </c>
      <c r="P1758" s="1220"/>
      <c r="Q1758" s="1220"/>
      <c r="R1758" s="1220"/>
      <c r="S1758" s="1220"/>
      <c r="T1758" s="1220"/>
      <c r="U1758" s="1220">
        <v>9166.08</v>
      </c>
      <c r="V1758" s="1220"/>
      <c r="W1758" s="1220"/>
      <c r="X1758" s="1220"/>
      <c r="Y1758" s="1220"/>
      <c r="Z1758" s="1220"/>
      <c r="AA1758" s="1220"/>
      <c r="AB1758" s="1220"/>
      <c r="AC1758" s="1220"/>
      <c r="AD1758" s="1220"/>
      <c r="AE1758" s="1220"/>
      <c r="AF1758" s="1220"/>
      <c r="AG1758" s="1220"/>
      <c r="AH1758" s="1220"/>
      <c r="AI1758" s="1220"/>
      <c r="AJ1758" s="1111"/>
      <c r="AK1758" s="1111"/>
      <c r="AL1758" s="1111"/>
      <c r="AM1758" s="1111"/>
      <c r="AN1758" s="1111"/>
      <c r="AO1758" s="1111"/>
      <c r="AP1758" s="1111"/>
      <c r="AQ1758" s="1111"/>
      <c r="AR1758" s="1111"/>
      <c r="AS1758" s="1111"/>
      <c r="AT1758" s="1111"/>
      <c r="AU1758" s="1111"/>
      <c r="AV1758" s="1111"/>
      <c r="AW1758" s="1111"/>
      <c r="AX1758" s="1111"/>
      <c r="AY1758" s="1111"/>
      <c r="AZ1758" s="1111"/>
      <c r="BA1758" s="1111"/>
      <c r="BB1758" s="1111"/>
      <c r="BC1758" s="1111"/>
      <c r="BD1758" s="1220">
        <v>2097.4</v>
      </c>
      <c r="BE1758" s="1220"/>
      <c r="BF1758" s="1220"/>
    </row>
    <row r="1759" spans="1:58" ht="14.1" customHeight="1">
      <c r="A1759" s="1221">
        <v>44015</v>
      </c>
      <c r="B1759" s="1221"/>
      <c r="C1759" s="1221"/>
      <c r="D1759" s="1222" t="s">
        <v>7448</v>
      </c>
      <c r="E1759" s="1222"/>
      <c r="F1759" s="1222"/>
      <c r="G1759" s="1220">
        <v>2913.86</v>
      </c>
      <c r="H1759" s="1220"/>
      <c r="I1759" s="1220"/>
      <c r="J1759" s="1220"/>
      <c r="K1759" s="1220"/>
      <c r="L1759" s="1220"/>
      <c r="M1759" s="1220"/>
      <c r="N1759" s="1220"/>
      <c r="O1759" s="1220">
        <v>2913.86</v>
      </c>
      <c r="P1759" s="1220"/>
      <c r="Q1759" s="1220"/>
      <c r="R1759" s="1220"/>
      <c r="S1759" s="1220"/>
      <c r="T1759" s="1220"/>
      <c r="U1759" s="1220">
        <v>12079.94</v>
      </c>
      <c r="V1759" s="1220"/>
      <c r="W1759" s="1220"/>
      <c r="X1759" s="1220"/>
      <c r="Y1759" s="1220"/>
      <c r="Z1759" s="1220"/>
      <c r="AA1759" s="1220"/>
      <c r="AB1759" s="1220"/>
      <c r="AC1759" s="1220"/>
      <c r="AD1759" s="1220"/>
      <c r="AE1759" s="1220"/>
      <c r="AF1759" s="1220"/>
      <c r="AG1759" s="1220"/>
      <c r="AH1759" s="1220"/>
      <c r="AI1759" s="1220"/>
      <c r="AJ1759" s="1220">
        <v>2913.86</v>
      </c>
      <c r="AK1759" s="1220"/>
      <c r="AL1759" s="1220"/>
      <c r="AM1759" s="1220"/>
      <c r="AN1759" s="1220"/>
      <c r="AO1759" s="1220"/>
      <c r="AP1759" s="1220"/>
      <c r="AQ1759" s="1220"/>
      <c r="AR1759" s="1220"/>
      <c r="AS1759" s="1220"/>
      <c r="AT1759" s="1220"/>
      <c r="AU1759" s="1220"/>
      <c r="AV1759" s="1220"/>
      <c r="AW1759" s="1220"/>
      <c r="AX1759" s="1220"/>
      <c r="AY1759" s="1220"/>
      <c r="AZ1759" s="1220"/>
      <c r="BA1759" s="1220"/>
      <c r="BB1759" s="1220"/>
      <c r="BC1759" s="1220"/>
      <c r="BD1759" s="1111"/>
      <c r="BE1759" s="1111"/>
      <c r="BF1759" s="1111"/>
    </row>
    <row r="1760" spans="1:58" ht="14.1" customHeight="1">
      <c r="A1760" s="1013" t="s">
        <v>7449</v>
      </c>
    </row>
    <row r="1761" spans="1:58" ht="14.1" customHeight="1">
      <c r="A1761" s="1013" t="s">
        <v>7450</v>
      </c>
    </row>
    <row r="1762" spans="1:58" ht="14.1" customHeight="1">
      <c r="A1762" s="1221">
        <v>43607</v>
      </c>
      <c r="B1762" s="1221"/>
      <c r="C1762" s="1221"/>
      <c r="D1762" s="1222" t="s">
        <v>7451</v>
      </c>
      <c r="E1762" s="1222"/>
      <c r="F1762" s="1222"/>
      <c r="G1762" s="1220">
        <v>5212.5200000000004</v>
      </c>
      <c r="H1762" s="1220"/>
      <c r="I1762" s="1220"/>
      <c r="J1762" s="1220"/>
      <c r="K1762" s="1220"/>
      <c r="L1762" s="1220"/>
      <c r="M1762" s="1220"/>
      <c r="N1762" s="1220"/>
      <c r="O1762" s="1220">
        <v>5212.5200000000004</v>
      </c>
      <c r="P1762" s="1220"/>
      <c r="Q1762" s="1220"/>
      <c r="R1762" s="1220"/>
      <c r="S1762" s="1220"/>
      <c r="T1762" s="1220"/>
      <c r="U1762" s="1220"/>
      <c r="V1762" s="1220">
        <v>5212.5200000000004</v>
      </c>
      <c r="W1762" s="1220"/>
      <c r="X1762" s="1220"/>
      <c r="Y1762" s="1220"/>
      <c r="Z1762" s="1220"/>
      <c r="AA1762" s="1220"/>
      <c r="AB1762" s="1220"/>
      <c r="AC1762" s="1220"/>
      <c r="AD1762" s="1220"/>
      <c r="AE1762" s="1220"/>
      <c r="AF1762" s="1220"/>
      <c r="AG1762" s="1220"/>
      <c r="AH1762" s="1220"/>
      <c r="AI1762" s="1220"/>
      <c r="AJ1762" s="1220"/>
      <c r="AK1762" s="1220"/>
      <c r="AL1762" s="1220"/>
      <c r="AM1762" s="1224">
        <v>5212.5200000000004</v>
      </c>
      <c r="AN1762" s="1224"/>
      <c r="AO1762" s="1224"/>
      <c r="AP1762" s="1224"/>
      <c r="AQ1762" s="1224"/>
      <c r="AR1762" s="1224"/>
      <c r="AS1762" s="1224"/>
      <c r="AT1762" s="1224"/>
      <c r="AU1762" s="1224"/>
      <c r="AV1762" s="1224"/>
      <c r="AW1762" s="1224"/>
      <c r="AX1762" s="1224"/>
      <c r="AY1762" s="1224"/>
      <c r="AZ1762" s="1224"/>
      <c r="BA1762" s="1224"/>
      <c r="BB1762" s="1224"/>
      <c r="BC1762" s="1224"/>
      <c r="BD1762" s="1224"/>
      <c r="BE1762" s="1224"/>
      <c r="BF1762" s="1224"/>
    </row>
    <row r="1763" spans="1:58" ht="9.9499999999999993" customHeight="1">
      <c r="A1763" s="1221">
        <v>43607</v>
      </c>
      <c r="B1763" s="1221"/>
      <c r="C1763" s="1221"/>
      <c r="D1763" s="1222" t="s">
        <v>7452</v>
      </c>
      <c r="E1763" s="1222"/>
      <c r="F1763" s="1222"/>
      <c r="G1763" s="1223">
        <v>179.74</v>
      </c>
      <c r="H1763" s="1223"/>
      <c r="I1763" s="1223"/>
      <c r="J1763" s="1223"/>
      <c r="K1763" s="1223"/>
      <c r="L1763" s="1223"/>
      <c r="M1763" s="1223"/>
      <c r="N1763" s="1223"/>
      <c r="O1763" s="1223">
        <v>179.74</v>
      </c>
      <c r="P1763" s="1223"/>
      <c r="Q1763" s="1223"/>
      <c r="R1763" s="1223"/>
      <c r="S1763" s="1223"/>
      <c r="T1763" s="1223"/>
      <c r="U1763" s="1223"/>
      <c r="V1763" s="1220">
        <v>5392.26</v>
      </c>
      <c r="W1763" s="1220"/>
      <c r="X1763" s="1220"/>
      <c r="Y1763" s="1220"/>
      <c r="Z1763" s="1220"/>
      <c r="AA1763" s="1220"/>
      <c r="AB1763" s="1220"/>
      <c r="AC1763" s="1220"/>
      <c r="AD1763" s="1220"/>
      <c r="AE1763" s="1220"/>
      <c r="AF1763" s="1220"/>
      <c r="AG1763" s="1220"/>
      <c r="AH1763" s="1220"/>
      <c r="AI1763" s="1220"/>
      <c r="AJ1763" s="1220"/>
      <c r="AK1763" s="1220"/>
      <c r="AL1763" s="1220"/>
      <c r="AM1763" s="1225">
        <v>179.74</v>
      </c>
      <c r="AN1763" s="1225"/>
      <c r="AO1763" s="1225"/>
      <c r="AP1763" s="1225"/>
      <c r="AQ1763" s="1225"/>
      <c r="AR1763" s="1225"/>
      <c r="AS1763" s="1225"/>
      <c r="AT1763" s="1225"/>
      <c r="AU1763" s="1225"/>
      <c r="AV1763" s="1225"/>
      <c r="AW1763" s="1225"/>
      <c r="AX1763" s="1225"/>
      <c r="AY1763" s="1225"/>
      <c r="AZ1763" s="1225"/>
      <c r="BA1763" s="1225"/>
      <c r="BB1763" s="1225"/>
      <c r="BC1763" s="1225"/>
      <c r="BD1763" s="1225"/>
      <c r="BE1763" s="1225"/>
      <c r="BF1763" s="1225"/>
    </row>
    <row r="1764" spans="1:58" ht="9.9499999999999993" customHeight="1">
      <c r="A1764" s="1221">
        <v>43607</v>
      </c>
      <c r="B1764" s="1221"/>
      <c r="C1764" s="1221"/>
      <c r="D1764" s="1222" t="s">
        <v>7453</v>
      </c>
      <c r="E1764" s="1222"/>
      <c r="F1764" s="1222"/>
      <c r="G1764" s="1223">
        <v>431.38</v>
      </c>
      <c r="H1764" s="1223"/>
      <c r="I1764" s="1223"/>
      <c r="J1764" s="1223"/>
      <c r="K1764" s="1223"/>
      <c r="L1764" s="1223"/>
      <c r="M1764" s="1223"/>
      <c r="N1764" s="1223"/>
      <c r="O1764" s="1223">
        <v>431.38</v>
      </c>
      <c r="P1764" s="1223"/>
      <c r="Q1764" s="1223"/>
      <c r="R1764" s="1223"/>
      <c r="S1764" s="1223"/>
      <c r="T1764" s="1223"/>
      <c r="U1764" s="1223"/>
      <c r="V1764" s="1220">
        <v>5823.64</v>
      </c>
      <c r="W1764" s="1220"/>
      <c r="X1764" s="1220"/>
      <c r="Y1764" s="1220"/>
      <c r="Z1764" s="1220"/>
      <c r="AA1764" s="1220"/>
      <c r="AB1764" s="1220"/>
      <c r="AC1764" s="1220"/>
      <c r="AD1764" s="1220"/>
      <c r="AE1764" s="1220"/>
      <c r="AF1764" s="1220"/>
      <c r="AG1764" s="1220"/>
      <c r="AH1764" s="1220"/>
      <c r="AI1764" s="1220"/>
      <c r="AJ1764" s="1220"/>
      <c r="AK1764" s="1220"/>
      <c r="AL1764" s="1220"/>
      <c r="AM1764" s="1225">
        <v>431.38</v>
      </c>
      <c r="AN1764" s="1225"/>
      <c r="AO1764" s="1225"/>
      <c r="AP1764" s="1225"/>
      <c r="AQ1764" s="1225"/>
      <c r="AR1764" s="1225"/>
      <c r="AS1764" s="1225"/>
      <c r="AT1764" s="1225"/>
      <c r="AU1764" s="1225"/>
      <c r="AV1764" s="1225"/>
      <c r="AW1764" s="1225"/>
      <c r="AX1764" s="1225"/>
      <c r="AY1764" s="1225"/>
      <c r="AZ1764" s="1225"/>
      <c r="BA1764" s="1225"/>
      <c r="BB1764" s="1225"/>
      <c r="BC1764" s="1225"/>
      <c r="BD1764" s="1225"/>
      <c r="BE1764" s="1225"/>
      <c r="BF1764" s="1225"/>
    </row>
    <row r="1765" spans="1:58" ht="9.9499999999999993" customHeight="1">
      <c r="A1765" s="1221">
        <v>43607</v>
      </c>
      <c r="B1765" s="1221"/>
      <c r="C1765" s="1221"/>
      <c r="D1765" s="1222" t="s">
        <v>7454</v>
      </c>
      <c r="E1765" s="1222"/>
      <c r="F1765" s="1222"/>
      <c r="G1765" s="1223">
        <v>143.79</v>
      </c>
      <c r="H1765" s="1223"/>
      <c r="I1765" s="1223"/>
      <c r="J1765" s="1223"/>
      <c r="K1765" s="1223"/>
      <c r="L1765" s="1223"/>
      <c r="M1765" s="1223"/>
      <c r="N1765" s="1223"/>
      <c r="O1765" s="1223">
        <v>143.79</v>
      </c>
      <c r="P1765" s="1223"/>
      <c r="Q1765" s="1223"/>
      <c r="R1765" s="1223"/>
      <c r="S1765" s="1223"/>
      <c r="T1765" s="1223"/>
      <c r="U1765" s="1223"/>
      <c r="V1765" s="1220">
        <v>5967.43</v>
      </c>
      <c r="W1765" s="1220"/>
      <c r="X1765" s="1220"/>
      <c r="Y1765" s="1220"/>
      <c r="Z1765" s="1220"/>
      <c r="AA1765" s="1220"/>
      <c r="AB1765" s="1220"/>
      <c r="AC1765" s="1220"/>
      <c r="AD1765" s="1220"/>
      <c r="AE1765" s="1220"/>
      <c r="AF1765" s="1220"/>
      <c r="AG1765" s="1220"/>
      <c r="AH1765" s="1220"/>
      <c r="AI1765" s="1220"/>
      <c r="AJ1765" s="1220"/>
      <c r="AK1765" s="1220"/>
      <c r="AL1765" s="1220"/>
      <c r="AM1765" s="1225">
        <v>143.79</v>
      </c>
      <c r="AN1765" s="1225"/>
      <c r="AO1765" s="1225"/>
      <c r="AP1765" s="1225"/>
      <c r="AQ1765" s="1225"/>
      <c r="AR1765" s="1225"/>
      <c r="AS1765" s="1225"/>
      <c r="AT1765" s="1225"/>
      <c r="AU1765" s="1225"/>
      <c r="AV1765" s="1225"/>
      <c r="AW1765" s="1225"/>
      <c r="AX1765" s="1225"/>
      <c r="AY1765" s="1225"/>
      <c r="AZ1765" s="1225"/>
      <c r="BA1765" s="1225"/>
      <c r="BB1765" s="1225"/>
      <c r="BC1765" s="1225"/>
      <c r="BD1765" s="1225"/>
      <c r="BE1765" s="1225"/>
      <c r="BF1765" s="1225"/>
    </row>
    <row r="1766" spans="1:58" ht="9.9499999999999993" customHeight="1">
      <c r="A1766" s="1221">
        <v>43621</v>
      </c>
      <c r="B1766" s="1221"/>
      <c r="C1766" s="1221"/>
      <c r="D1766" s="1222" t="s">
        <v>7455</v>
      </c>
      <c r="E1766" s="1222"/>
      <c r="F1766" s="1222"/>
      <c r="G1766" s="1223">
        <v>103.57</v>
      </c>
      <c r="H1766" s="1223"/>
      <c r="I1766" s="1223"/>
      <c r="J1766" s="1223"/>
      <c r="K1766" s="1223"/>
      <c r="L1766" s="1223"/>
      <c r="M1766" s="1223"/>
      <c r="N1766" s="1223"/>
      <c r="O1766" s="1223">
        <v>103.57</v>
      </c>
      <c r="P1766" s="1223"/>
      <c r="Q1766" s="1223"/>
      <c r="R1766" s="1223"/>
      <c r="S1766" s="1223"/>
      <c r="T1766" s="1223"/>
      <c r="U1766" s="1223"/>
      <c r="V1766" s="1220">
        <v>6071</v>
      </c>
      <c r="W1766" s="1220"/>
      <c r="X1766" s="1220"/>
      <c r="Y1766" s="1220"/>
      <c r="Z1766" s="1220"/>
      <c r="AA1766" s="1220"/>
      <c r="AB1766" s="1220"/>
      <c r="AC1766" s="1220"/>
      <c r="AD1766" s="1220"/>
      <c r="AE1766" s="1220"/>
      <c r="AF1766" s="1220"/>
      <c r="AG1766" s="1220"/>
      <c r="AH1766" s="1220"/>
      <c r="AI1766" s="1220"/>
      <c r="AJ1766" s="1220"/>
      <c r="AK1766" s="1220"/>
      <c r="AL1766" s="1220"/>
      <c r="AM1766" s="1225">
        <v>103.57</v>
      </c>
      <c r="AN1766" s="1225"/>
      <c r="AO1766" s="1225"/>
      <c r="AP1766" s="1225"/>
      <c r="AQ1766" s="1225"/>
      <c r="AR1766" s="1225"/>
      <c r="AS1766" s="1225"/>
      <c r="AT1766" s="1225"/>
      <c r="AU1766" s="1225"/>
      <c r="AV1766" s="1225"/>
      <c r="AW1766" s="1225"/>
      <c r="AX1766" s="1225"/>
      <c r="AY1766" s="1225"/>
      <c r="AZ1766" s="1225"/>
      <c r="BA1766" s="1225"/>
      <c r="BB1766" s="1225"/>
      <c r="BC1766" s="1225"/>
      <c r="BD1766" s="1225"/>
      <c r="BE1766" s="1225"/>
      <c r="BF1766" s="1225"/>
    </row>
    <row r="1767" spans="1:58" ht="9.9499999999999993" customHeight="1">
      <c r="A1767" s="1221">
        <v>43655</v>
      </c>
      <c r="B1767" s="1221"/>
      <c r="C1767" s="1221"/>
      <c r="D1767" s="1222" t="s">
        <v>7456</v>
      </c>
      <c r="E1767" s="1222"/>
      <c r="F1767" s="1222"/>
      <c r="G1767" s="1223">
        <v>103.57</v>
      </c>
      <c r="H1767" s="1223"/>
      <c r="I1767" s="1223"/>
      <c r="J1767" s="1223"/>
      <c r="K1767" s="1223"/>
      <c r="L1767" s="1223"/>
      <c r="M1767" s="1223"/>
      <c r="N1767" s="1223"/>
      <c r="O1767" s="1223">
        <v>103.57</v>
      </c>
      <c r="P1767" s="1223"/>
      <c r="Q1767" s="1223"/>
      <c r="R1767" s="1223"/>
      <c r="S1767" s="1223"/>
      <c r="T1767" s="1223"/>
      <c r="U1767" s="1223"/>
      <c r="V1767" s="1220">
        <v>6174.57</v>
      </c>
      <c r="W1767" s="1220"/>
      <c r="X1767" s="1220"/>
      <c r="Y1767" s="1220"/>
      <c r="Z1767" s="1220"/>
      <c r="AA1767" s="1220"/>
      <c r="AB1767" s="1220"/>
      <c r="AC1767" s="1220"/>
      <c r="AD1767" s="1220"/>
      <c r="AE1767" s="1220"/>
      <c r="AF1767" s="1220"/>
      <c r="AG1767" s="1220"/>
      <c r="AH1767" s="1220"/>
      <c r="AI1767" s="1220"/>
      <c r="AJ1767" s="1220"/>
      <c r="AK1767" s="1220"/>
      <c r="AL1767" s="1220"/>
      <c r="AM1767" s="1225">
        <v>103.57</v>
      </c>
      <c r="AN1767" s="1225"/>
      <c r="AO1767" s="1225"/>
      <c r="AP1767" s="1225"/>
      <c r="AQ1767" s="1225"/>
      <c r="AR1767" s="1225"/>
      <c r="AS1767" s="1225"/>
      <c r="AT1767" s="1225"/>
      <c r="AU1767" s="1225"/>
      <c r="AV1767" s="1225"/>
      <c r="AW1767" s="1225"/>
      <c r="AX1767" s="1225"/>
      <c r="AY1767" s="1225"/>
      <c r="AZ1767" s="1225"/>
      <c r="BA1767" s="1225"/>
      <c r="BB1767" s="1225"/>
      <c r="BC1767" s="1225"/>
      <c r="BD1767" s="1225"/>
      <c r="BE1767" s="1225"/>
      <c r="BF1767" s="1225"/>
    </row>
    <row r="1768" spans="1:58" ht="9.9499999999999993" customHeight="1">
      <c r="A1768" s="1221">
        <v>43690</v>
      </c>
      <c r="B1768" s="1221"/>
      <c r="C1768" s="1221"/>
      <c r="D1768" s="1222" t="s">
        <v>7457</v>
      </c>
      <c r="E1768" s="1222"/>
      <c r="F1768" s="1222"/>
      <c r="G1768" s="1223">
        <v>139.52000000000001</v>
      </c>
      <c r="H1768" s="1223"/>
      <c r="I1768" s="1223"/>
      <c r="J1768" s="1223"/>
      <c r="K1768" s="1223"/>
      <c r="L1768" s="1223"/>
      <c r="M1768" s="1223"/>
      <c r="N1768" s="1223"/>
      <c r="O1768" s="1223">
        <v>139.52000000000001</v>
      </c>
      <c r="P1768" s="1223"/>
      <c r="Q1768" s="1223"/>
      <c r="R1768" s="1223"/>
      <c r="S1768" s="1223"/>
      <c r="T1768" s="1223"/>
      <c r="U1768" s="1223"/>
      <c r="V1768" s="1220">
        <v>6314.09</v>
      </c>
      <c r="W1768" s="1220"/>
      <c r="X1768" s="1220"/>
      <c r="Y1768" s="1220"/>
      <c r="Z1768" s="1220"/>
      <c r="AA1768" s="1220"/>
      <c r="AB1768" s="1220"/>
      <c r="AC1768" s="1220"/>
      <c r="AD1768" s="1220"/>
      <c r="AE1768" s="1220"/>
      <c r="AF1768" s="1220"/>
      <c r="AG1768" s="1220"/>
      <c r="AH1768" s="1220"/>
      <c r="AI1768" s="1220"/>
      <c r="AJ1768" s="1220"/>
      <c r="AK1768" s="1220"/>
      <c r="AL1768" s="1220"/>
      <c r="AM1768" s="1225">
        <v>139.52000000000001</v>
      </c>
      <c r="AN1768" s="1225"/>
      <c r="AO1768" s="1225"/>
      <c r="AP1768" s="1225"/>
      <c r="AQ1768" s="1225"/>
      <c r="AR1768" s="1225"/>
      <c r="AS1768" s="1225"/>
      <c r="AT1768" s="1225"/>
      <c r="AU1768" s="1225"/>
      <c r="AV1768" s="1225"/>
      <c r="AW1768" s="1225"/>
      <c r="AX1768" s="1225"/>
      <c r="AY1768" s="1225"/>
      <c r="AZ1768" s="1225"/>
      <c r="BA1768" s="1225"/>
      <c r="BB1768" s="1225"/>
      <c r="BC1768" s="1225"/>
      <c r="BD1768" s="1225"/>
      <c r="BE1768" s="1225"/>
      <c r="BF1768" s="1225"/>
    </row>
    <row r="1769" spans="1:58" ht="9.9499999999999993" customHeight="1">
      <c r="A1769" s="1221">
        <v>43711</v>
      </c>
      <c r="B1769" s="1221"/>
      <c r="C1769" s="1221"/>
      <c r="D1769" s="1222" t="s">
        <v>7458</v>
      </c>
      <c r="E1769" s="1222"/>
      <c r="F1769" s="1222"/>
      <c r="G1769" s="1223">
        <v>35.950000000000003</v>
      </c>
      <c r="H1769" s="1223"/>
      <c r="I1769" s="1223"/>
      <c r="J1769" s="1223"/>
      <c r="K1769" s="1223"/>
      <c r="L1769" s="1223"/>
      <c r="M1769" s="1223"/>
      <c r="N1769" s="1223"/>
      <c r="O1769" s="1226">
        <v>35.950000000000003</v>
      </c>
      <c r="P1769" s="1226"/>
      <c r="Q1769" s="1226"/>
      <c r="R1769" s="1226"/>
      <c r="S1769" s="1226"/>
      <c r="T1769" s="1226"/>
      <c r="U1769" s="1226"/>
      <c r="V1769" s="1220">
        <v>6350.04</v>
      </c>
      <c r="W1769" s="1220"/>
      <c r="X1769" s="1220"/>
      <c r="Y1769" s="1220"/>
      <c r="Z1769" s="1220"/>
      <c r="AA1769" s="1220"/>
      <c r="AB1769" s="1220"/>
      <c r="AC1769" s="1220"/>
      <c r="AD1769" s="1220"/>
      <c r="AE1769" s="1220"/>
      <c r="AF1769" s="1220"/>
      <c r="AG1769" s="1220"/>
      <c r="AH1769" s="1220"/>
      <c r="AI1769" s="1220"/>
      <c r="AJ1769" s="1220"/>
      <c r="AK1769" s="1220"/>
      <c r="AL1769" s="1220"/>
      <c r="AM1769" s="1225">
        <v>35.950000000000003</v>
      </c>
      <c r="AN1769" s="1225"/>
      <c r="AO1769" s="1225"/>
      <c r="AP1769" s="1225"/>
      <c r="AQ1769" s="1225"/>
      <c r="AR1769" s="1225"/>
      <c r="AS1769" s="1225"/>
      <c r="AT1769" s="1225"/>
      <c r="AU1769" s="1225"/>
      <c r="AV1769" s="1225"/>
      <c r="AW1769" s="1225"/>
      <c r="AX1769" s="1225"/>
      <c r="AY1769" s="1225"/>
      <c r="AZ1769" s="1225"/>
      <c r="BA1769" s="1225"/>
      <c r="BB1769" s="1225"/>
      <c r="BC1769" s="1225"/>
      <c r="BD1769" s="1225"/>
      <c r="BE1769" s="1225"/>
      <c r="BF1769" s="1225"/>
    </row>
    <row r="1770" spans="1:58" ht="14.1" customHeight="1">
      <c r="A1770" s="1221">
        <v>43742</v>
      </c>
      <c r="B1770" s="1221"/>
      <c r="C1770" s="1221"/>
      <c r="D1770" s="1222" t="s">
        <v>7459</v>
      </c>
      <c r="E1770" s="1222"/>
      <c r="F1770" s="1222"/>
      <c r="G1770" s="1223">
        <v>71.900000000000006</v>
      </c>
      <c r="H1770" s="1223"/>
      <c r="I1770" s="1223"/>
      <c r="J1770" s="1223"/>
      <c r="K1770" s="1223"/>
      <c r="L1770" s="1223"/>
      <c r="M1770" s="1223"/>
      <c r="N1770" s="1223"/>
      <c r="O1770" s="1226">
        <v>71.900000000000006</v>
      </c>
      <c r="P1770" s="1226"/>
      <c r="Q1770" s="1226"/>
      <c r="R1770" s="1226"/>
      <c r="S1770" s="1226"/>
      <c r="T1770" s="1226"/>
      <c r="U1770" s="1226"/>
      <c r="V1770" s="1220">
        <v>6421.94</v>
      </c>
      <c r="W1770" s="1220"/>
      <c r="X1770" s="1220"/>
      <c r="Y1770" s="1220"/>
      <c r="Z1770" s="1220"/>
      <c r="AA1770" s="1220"/>
      <c r="AB1770" s="1220"/>
      <c r="AC1770" s="1220"/>
      <c r="AD1770" s="1220"/>
      <c r="AE1770" s="1220"/>
      <c r="AF1770" s="1220"/>
      <c r="AG1770" s="1220"/>
      <c r="AH1770" s="1220"/>
      <c r="AI1770" s="1220"/>
      <c r="AJ1770" s="1220"/>
      <c r="AK1770" s="1220"/>
      <c r="AL1770" s="1220"/>
      <c r="AM1770" s="1225">
        <v>71.900000000000006</v>
      </c>
      <c r="AN1770" s="1225"/>
      <c r="AO1770" s="1225"/>
      <c r="AP1770" s="1225"/>
      <c r="AQ1770" s="1225"/>
      <c r="AR1770" s="1225"/>
      <c r="AS1770" s="1225"/>
      <c r="AT1770" s="1225"/>
      <c r="AU1770" s="1225"/>
      <c r="AV1770" s="1225"/>
      <c r="AW1770" s="1225"/>
      <c r="AX1770" s="1225"/>
      <c r="AY1770" s="1225"/>
      <c r="AZ1770" s="1225"/>
      <c r="BA1770" s="1225"/>
      <c r="BB1770" s="1225"/>
      <c r="BC1770" s="1225"/>
      <c r="BD1770" s="1225"/>
      <c r="BE1770" s="1225"/>
      <c r="BF1770" s="1225"/>
    </row>
    <row r="1771" spans="1:58" ht="11.1" customHeight="1">
      <c r="A1771" s="1012" t="s">
        <v>5815</v>
      </c>
    </row>
    <row r="1772" spans="1:58" ht="14.1" customHeight="1">
      <c r="A1772" s="1221">
        <v>43774</v>
      </c>
      <c r="B1772" s="1221"/>
      <c r="C1772" s="1221"/>
      <c r="D1772" s="1222" t="s">
        <v>7460</v>
      </c>
      <c r="E1772" s="1222"/>
      <c r="F1772" s="1222"/>
      <c r="G1772" s="1223">
        <v>139.52000000000001</v>
      </c>
      <c r="H1772" s="1223"/>
      <c r="I1772" s="1223"/>
      <c r="J1772" s="1223"/>
      <c r="K1772" s="1223"/>
      <c r="L1772" s="1223"/>
      <c r="M1772" s="1223"/>
      <c r="N1772" s="1223"/>
      <c r="O1772" s="1223">
        <v>139.52000000000001</v>
      </c>
      <c r="P1772" s="1223"/>
      <c r="Q1772" s="1223"/>
      <c r="R1772" s="1223"/>
      <c r="S1772" s="1223"/>
      <c r="T1772" s="1223"/>
      <c r="U1772" s="1223"/>
      <c r="V1772" s="1220">
        <v>6561.46</v>
      </c>
      <c r="W1772" s="1220"/>
      <c r="X1772" s="1220"/>
      <c r="Y1772" s="1220"/>
      <c r="Z1772" s="1220"/>
      <c r="AA1772" s="1220"/>
      <c r="AB1772" s="1220"/>
      <c r="AC1772" s="1220"/>
      <c r="AD1772" s="1220"/>
      <c r="AE1772" s="1220"/>
      <c r="AF1772" s="1220"/>
      <c r="AG1772" s="1220"/>
      <c r="AH1772" s="1220"/>
      <c r="AI1772" s="1220"/>
      <c r="AJ1772" s="1220"/>
      <c r="AK1772" s="1111"/>
      <c r="AL1772" s="1111"/>
      <c r="AM1772" s="1111"/>
      <c r="AN1772" s="1111"/>
      <c r="AO1772" s="1111"/>
      <c r="AP1772" s="1111"/>
      <c r="AQ1772" s="1111"/>
      <c r="AR1772" s="1111"/>
      <c r="AS1772" s="1111"/>
      <c r="AT1772" s="1111"/>
      <c r="AU1772" s="1111"/>
      <c r="AV1772" s="1111"/>
      <c r="AW1772" s="1111"/>
      <c r="AX1772" s="1111"/>
      <c r="AY1772" s="1111"/>
      <c r="AZ1772" s="1111"/>
      <c r="BA1772" s="1111"/>
      <c r="BB1772" s="1111"/>
      <c r="BC1772" s="1111"/>
      <c r="BD1772" s="1223">
        <v>139.52000000000001</v>
      </c>
      <c r="BE1772" s="1223"/>
      <c r="BF1772" s="1223"/>
    </row>
    <row r="1773" spans="1:58" ht="9.9499999999999993" customHeight="1">
      <c r="A1773" s="1221">
        <v>43800</v>
      </c>
      <c r="B1773" s="1221"/>
      <c r="C1773" s="1221"/>
      <c r="D1773" s="1222" t="s">
        <v>7461</v>
      </c>
      <c r="E1773" s="1222"/>
      <c r="F1773" s="1222"/>
      <c r="G1773" s="1223">
        <v>139.52000000000001</v>
      </c>
      <c r="H1773" s="1223"/>
      <c r="I1773" s="1223"/>
      <c r="J1773" s="1223"/>
      <c r="K1773" s="1223"/>
      <c r="L1773" s="1223"/>
      <c r="M1773" s="1223"/>
      <c r="N1773" s="1223"/>
      <c r="O1773" s="1223">
        <v>139.52000000000001</v>
      </c>
      <c r="P1773" s="1223"/>
      <c r="Q1773" s="1223"/>
      <c r="R1773" s="1223"/>
      <c r="S1773" s="1223"/>
      <c r="T1773" s="1223"/>
      <c r="U1773" s="1223"/>
      <c r="V1773" s="1220">
        <v>6700.98</v>
      </c>
      <c r="W1773" s="1220"/>
      <c r="X1773" s="1220"/>
      <c r="Y1773" s="1220"/>
      <c r="Z1773" s="1220"/>
      <c r="AA1773" s="1220"/>
      <c r="AB1773" s="1220"/>
      <c r="AC1773" s="1220"/>
      <c r="AD1773" s="1220"/>
      <c r="AE1773" s="1220"/>
      <c r="AF1773" s="1220"/>
      <c r="AG1773" s="1220"/>
      <c r="AH1773" s="1220"/>
      <c r="AI1773" s="1220"/>
      <c r="AJ1773" s="1220"/>
      <c r="AK1773" s="1111"/>
      <c r="AL1773" s="1111"/>
      <c r="AM1773" s="1111"/>
      <c r="AN1773" s="1111"/>
      <c r="AO1773" s="1111"/>
      <c r="AP1773" s="1111"/>
      <c r="AQ1773" s="1111"/>
      <c r="AR1773" s="1111"/>
      <c r="AS1773" s="1111"/>
      <c r="AT1773" s="1111"/>
      <c r="AU1773" s="1111"/>
      <c r="AV1773" s="1111"/>
      <c r="AW1773" s="1111"/>
      <c r="AX1773" s="1111"/>
      <c r="AY1773" s="1111"/>
      <c r="AZ1773" s="1111"/>
      <c r="BA1773" s="1111"/>
      <c r="BB1773" s="1111"/>
      <c r="BC1773" s="1111"/>
      <c r="BD1773" s="1223">
        <v>139.52000000000001</v>
      </c>
      <c r="BE1773" s="1223"/>
      <c r="BF1773" s="1223"/>
    </row>
    <row r="1774" spans="1:58" ht="9.9499999999999993" customHeight="1">
      <c r="A1774" s="1221">
        <v>43838</v>
      </c>
      <c r="B1774" s="1221"/>
      <c r="C1774" s="1221"/>
      <c r="D1774" s="1222" t="s">
        <v>7462</v>
      </c>
      <c r="E1774" s="1222"/>
      <c r="F1774" s="1222"/>
      <c r="G1774" s="1223">
        <v>175.47</v>
      </c>
      <c r="H1774" s="1223"/>
      <c r="I1774" s="1223"/>
      <c r="J1774" s="1223"/>
      <c r="K1774" s="1223"/>
      <c r="L1774" s="1223"/>
      <c r="M1774" s="1223"/>
      <c r="N1774" s="1223"/>
      <c r="O1774" s="1223">
        <v>175.47</v>
      </c>
      <c r="P1774" s="1223"/>
      <c r="Q1774" s="1223"/>
      <c r="R1774" s="1223"/>
      <c r="S1774" s="1223"/>
      <c r="T1774" s="1223"/>
      <c r="U1774" s="1223"/>
      <c r="V1774" s="1220">
        <v>6876.45</v>
      </c>
      <c r="W1774" s="1220"/>
      <c r="X1774" s="1220"/>
      <c r="Y1774" s="1220"/>
      <c r="Z1774" s="1220"/>
      <c r="AA1774" s="1220"/>
      <c r="AB1774" s="1220"/>
      <c r="AC1774" s="1220"/>
      <c r="AD1774" s="1220"/>
      <c r="AE1774" s="1220"/>
      <c r="AF1774" s="1220"/>
      <c r="AG1774" s="1220"/>
      <c r="AH1774" s="1220"/>
      <c r="AI1774" s="1220"/>
      <c r="AJ1774" s="1220"/>
      <c r="AK1774" s="1111"/>
      <c r="AL1774" s="1111"/>
      <c r="AM1774" s="1111"/>
      <c r="AN1774" s="1111"/>
      <c r="AO1774" s="1111"/>
      <c r="AP1774" s="1111"/>
      <c r="AQ1774" s="1111"/>
      <c r="AR1774" s="1111"/>
      <c r="AS1774" s="1111"/>
      <c r="AT1774" s="1111"/>
      <c r="AU1774" s="1111"/>
      <c r="AV1774" s="1111"/>
      <c r="AW1774" s="1111"/>
      <c r="AX1774" s="1111"/>
      <c r="AY1774" s="1111"/>
      <c r="AZ1774" s="1111"/>
      <c r="BA1774" s="1111"/>
      <c r="BB1774" s="1111"/>
      <c r="BC1774" s="1111"/>
      <c r="BD1774" s="1223">
        <v>175.47</v>
      </c>
      <c r="BE1774" s="1223"/>
      <c r="BF1774" s="1223"/>
    </row>
    <row r="1775" spans="1:58" ht="9.9499999999999993" customHeight="1">
      <c r="A1775" s="1221">
        <v>43868</v>
      </c>
      <c r="B1775" s="1221"/>
      <c r="C1775" s="1221"/>
      <c r="D1775" s="1222" t="s">
        <v>7463</v>
      </c>
      <c r="E1775" s="1222"/>
      <c r="F1775" s="1222"/>
      <c r="G1775" s="1223">
        <v>381.15</v>
      </c>
      <c r="H1775" s="1223"/>
      <c r="I1775" s="1223"/>
      <c r="J1775" s="1223"/>
      <c r="K1775" s="1223"/>
      <c r="L1775" s="1223"/>
      <c r="M1775" s="1223"/>
      <c r="N1775" s="1223"/>
      <c r="O1775" s="1223">
        <v>381.15</v>
      </c>
      <c r="P1775" s="1223"/>
      <c r="Q1775" s="1223"/>
      <c r="R1775" s="1223"/>
      <c r="S1775" s="1223"/>
      <c r="T1775" s="1223"/>
      <c r="U1775" s="1223"/>
      <c r="V1775" s="1220">
        <v>7257.6</v>
      </c>
      <c r="W1775" s="1220"/>
      <c r="X1775" s="1220"/>
      <c r="Y1775" s="1220"/>
      <c r="Z1775" s="1220"/>
      <c r="AA1775" s="1220"/>
      <c r="AB1775" s="1220"/>
      <c r="AC1775" s="1220"/>
      <c r="AD1775" s="1220"/>
      <c r="AE1775" s="1220"/>
      <c r="AF1775" s="1220"/>
      <c r="AG1775" s="1220"/>
      <c r="AH1775" s="1220"/>
      <c r="AI1775" s="1220"/>
      <c r="AJ1775" s="1220"/>
      <c r="AK1775" s="1111"/>
      <c r="AL1775" s="1111"/>
      <c r="AM1775" s="1111"/>
      <c r="AN1775" s="1111"/>
      <c r="AO1775" s="1111"/>
      <c r="AP1775" s="1111"/>
      <c r="AQ1775" s="1111"/>
      <c r="AR1775" s="1111"/>
      <c r="AS1775" s="1111"/>
      <c r="AT1775" s="1111"/>
      <c r="AU1775" s="1111"/>
      <c r="AV1775" s="1111"/>
      <c r="AW1775" s="1111"/>
      <c r="AX1775" s="1111"/>
      <c r="AY1775" s="1111"/>
      <c r="AZ1775" s="1111"/>
      <c r="BA1775" s="1111"/>
      <c r="BB1775" s="1111"/>
      <c r="BC1775" s="1111"/>
      <c r="BD1775" s="1223">
        <v>381.15</v>
      </c>
      <c r="BE1775" s="1223"/>
      <c r="BF1775" s="1223"/>
    </row>
    <row r="1776" spans="1:58" ht="9.9499999999999993" customHeight="1">
      <c r="A1776" s="1221">
        <v>43893</v>
      </c>
      <c r="B1776" s="1221"/>
      <c r="C1776" s="1221"/>
      <c r="D1776" s="1222" t="s">
        <v>7464</v>
      </c>
      <c r="E1776" s="1222"/>
      <c r="F1776" s="1222"/>
      <c r="G1776" s="1223">
        <v>79.180000000000007</v>
      </c>
      <c r="H1776" s="1223"/>
      <c r="I1776" s="1223"/>
      <c r="J1776" s="1223"/>
      <c r="K1776" s="1223"/>
      <c r="L1776" s="1223"/>
      <c r="M1776" s="1223"/>
      <c r="N1776" s="1223"/>
      <c r="O1776" s="1223">
        <v>79.180000000000007</v>
      </c>
      <c r="P1776" s="1223"/>
      <c r="Q1776" s="1223"/>
      <c r="R1776" s="1223"/>
      <c r="S1776" s="1223"/>
      <c r="T1776" s="1223"/>
      <c r="U1776" s="1223"/>
      <c r="V1776" s="1220">
        <v>7336.78</v>
      </c>
      <c r="W1776" s="1220"/>
      <c r="X1776" s="1220"/>
      <c r="Y1776" s="1220"/>
      <c r="Z1776" s="1220"/>
      <c r="AA1776" s="1220"/>
      <c r="AB1776" s="1220"/>
      <c r="AC1776" s="1220"/>
      <c r="AD1776" s="1220"/>
      <c r="AE1776" s="1220"/>
      <c r="AF1776" s="1220"/>
      <c r="AG1776" s="1220"/>
      <c r="AH1776" s="1220"/>
      <c r="AI1776" s="1220"/>
      <c r="AJ1776" s="1220"/>
      <c r="AK1776" s="1111"/>
      <c r="AL1776" s="1111"/>
      <c r="AM1776" s="1111"/>
      <c r="AN1776" s="1111"/>
      <c r="AO1776" s="1111"/>
      <c r="AP1776" s="1111"/>
      <c r="AQ1776" s="1111"/>
      <c r="AR1776" s="1111"/>
      <c r="AS1776" s="1111"/>
      <c r="AT1776" s="1111"/>
      <c r="AU1776" s="1111"/>
      <c r="AV1776" s="1111"/>
      <c r="AW1776" s="1111"/>
      <c r="AX1776" s="1111"/>
      <c r="AY1776" s="1111"/>
      <c r="AZ1776" s="1111"/>
      <c r="BA1776" s="1111"/>
      <c r="BB1776" s="1111"/>
      <c r="BC1776" s="1111"/>
      <c r="BD1776" s="1223">
        <v>79.180000000000007</v>
      </c>
      <c r="BE1776" s="1223"/>
      <c r="BF1776" s="1223"/>
    </row>
    <row r="1777" spans="1:58" ht="9.9499999999999993" customHeight="1">
      <c r="A1777" s="1221">
        <v>43949</v>
      </c>
      <c r="B1777" s="1221"/>
      <c r="C1777" s="1221"/>
      <c r="D1777" s="1222" t="s">
        <v>7465</v>
      </c>
      <c r="E1777" s="1222"/>
      <c r="F1777" s="1222"/>
      <c r="G1777" s="1223">
        <v>79.180000000000007</v>
      </c>
      <c r="H1777" s="1223"/>
      <c r="I1777" s="1223"/>
      <c r="J1777" s="1223"/>
      <c r="K1777" s="1223"/>
      <c r="L1777" s="1223"/>
      <c r="M1777" s="1223"/>
      <c r="N1777" s="1223"/>
      <c r="O1777" s="1223">
        <v>79.180000000000007</v>
      </c>
      <c r="P1777" s="1223"/>
      <c r="Q1777" s="1223"/>
      <c r="R1777" s="1223"/>
      <c r="S1777" s="1223"/>
      <c r="T1777" s="1223"/>
      <c r="U1777" s="1223"/>
      <c r="V1777" s="1220">
        <v>7415.96</v>
      </c>
      <c r="W1777" s="1220"/>
      <c r="X1777" s="1220"/>
      <c r="Y1777" s="1220"/>
      <c r="Z1777" s="1220"/>
      <c r="AA1777" s="1220"/>
      <c r="AB1777" s="1220"/>
      <c r="AC1777" s="1220"/>
      <c r="AD1777" s="1220"/>
      <c r="AE1777" s="1220"/>
      <c r="AF1777" s="1220"/>
      <c r="AG1777" s="1220"/>
      <c r="AH1777" s="1220"/>
      <c r="AI1777" s="1220"/>
      <c r="AJ1777" s="1220"/>
      <c r="AK1777" s="1111"/>
      <c r="AL1777" s="1111"/>
      <c r="AM1777" s="1111"/>
      <c r="AN1777" s="1111"/>
      <c r="AO1777" s="1111"/>
      <c r="AP1777" s="1111"/>
      <c r="AQ1777" s="1111"/>
      <c r="AR1777" s="1111"/>
      <c r="AS1777" s="1111"/>
      <c r="AT1777" s="1111"/>
      <c r="AU1777" s="1111"/>
      <c r="AV1777" s="1111"/>
      <c r="AW1777" s="1111"/>
      <c r="AX1777" s="1111"/>
      <c r="AY1777" s="1111"/>
      <c r="AZ1777" s="1111"/>
      <c r="BA1777" s="1111"/>
      <c r="BB1777" s="1111"/>
      <c r="BC1777" s="1111"/>
      <c r="BD1777" s="1223">
        <v>79.180000000000007</v>
      </c>
      <c r="BE1777" s="1223"/>
      <c r="BF1777" s="1223"/>
    </row>
    <row r="1778" spans="1:58" ht="9.9499999999999993" customHeight="1">
      <c r="A1778" s="1221">
        <v>43962</v>
      </c>
      <c r="B1778" s="1221"/>
      <c r="C1778" s="1221"/>
      <c r="D1778" s="1222" t="s">
        <v>7466</v>
      </c>
      <c r="E1778" s="1222"/>
      <c r="F1778" s="1222"/>
      <c r="G1778" s="1223">
        <v>79.180000000000007</v>
      </c>
      <c r="H1778" s="1223"/>
      <c r="I1778" s="1223"/>
      <c r="J1778" s="1223"/>
      <c r="K1778" s="1223"/>
      <c r="L1778" s="1223"/>
      <c r="M1778" s="1223"/>
      <c r="N1778" s="1223"/>
      <c r="O1778" s="1223">
        <v>79.180000000000007</v>
      </c>
      <c r="P1778" s="1223"/>
      <c r="Q1778" s="1223"/>
      <c r="R1778" s="1223"/>
      <c r="S1778" s="1223"/>
      <c r="T1778" s="1223"/>
      <c r="U1778" s="1223"/>
      <c r="V1778" s="1220">
        <v>7495.14</v>
      </c>
      <c r="W1778" s="1220"/>
      <c r="X1778" s="1220"/>
      <c r="Y1778" s="1220"/>
      <c r="Z1778" s="1220"/>
      <c r="AA1778" s="1220"/>
      <c r="AB1778" s="1220"/>
      <c r="AC1778" s="1220"/>
      <c r="AD1778" s="1220"/>
      <c r="AE1778" s="1220"/>
      <c r="AF1778" s="1220"/>
      <c r="AG1778" s="1220"/>
      <c r="AH1778" s="1220"/>
      <c r="AI1778" s="1220"/>
      <c r="AJ1778" s="1220"/>
      <c r="AK1778" s="1111"/>
      <c r="AL1778" s="1111"/>
      <c r="AM1778" s="1111"/>
      <c r="AN1778" s="1111"/>
      <c r="AO1778" s="1111"/>
      <c r="AP1778" s="1111"/>
      <c r="AQ1778" s="1111"/>
      <c r="AR1778" s="1111"/>
      <c r="AS1778" s="1111"/>
      <c r="AT1778" s="1111"/>
      <c r="AU1778" s="1111"/>
      <c r="AV1778" s="1111"/>
      <c r="AW1778" s="1111"/>
      <c r="AX1778" s="1111"/>
      <c r="AY1778" s="1111"/>
      <c r="AZ1778" s="1111"/>
      <c r="BA1778" s="1111"/>
      <c r="BB1778" s="1111"/>
      <c r="BC1778" s="1111"/>
      <c r="BD1778" s="1223">
        <v>79.180000000000007</v>
      </c>
      <c r="BE1778" s="1223"/>
      <c r="BF1778" s="1223"/>
    </row>
    <row r="1779" spans="1:58" ht="9.9499999999999993" customHeight="1">
      <c r="A1779" s="1221">
        <v>43983</v>
      </c>
      <c r="B1779" s="1221"/>
      <c r="C1779" s="1221"/>
      <c r="D1779" s="1222" t="s">
        <v>7467</v>
      </c>
      <c r="E1779" s="1222"/>
      <c r="F1779" s="1222"/>
      <c r="G1779" s="1223">
        <v>79.180000000000007</v>
      </c>
      <c r="H1779" s="1223"/>
      <c r="I1779" s="1223"/>
      <c r="J1779" s="1223"/>
      <c r="K1779" s="1223"/>
      <c r="L1779" s="1223"/>
      <c r="M1779" s="1223"/>
      <c r="N1779" s="1223"/>
      <c r="O1779" s="1223">
        <v>79.180000000000007</v>
      </c>
      <c r="P1779" s="1223"/>
      <c r="Q1779" s="1223"/>
      <c r="R1779" s="1223"/>
      <c r="S1779" s="1223"/>
      <c r="T1779" s="1223"/>
      <c r="U1779" s="1223"/>
      <c r="V1779" s="1220">
        <v>7574.32</v>
      </c>
      <c r="W1779" s="1220"/>
      <c r="X1779" s="1220"/>
      <c r="Y1779" s="1220"/>
      <c r="Z1779" s="1220"/>
      <c r="AA1779" s="1220"/>
      <c r="AB1779" s="1220"/>
      <c r="AC1779" s="1220"/>
      <c r="AD1779" s="1220"/>
      <c r="AE1779" s="1220"/>
      <c r="AF1779" s="1220"/>
      <c r="AG1779" s="1220"/>
      <c r="AH1779" s="1220"/>
      <c r="AI1779" s="1220"/>
      <c r="AJ1779" s="1220"/>
      <c r="AK1779" s="1111"/>
      <c r="AL1779" s="1111"/>
      <c r="AM1779" s="1111"/>
      <c r="AN1779" s="1111"/>
      <c r="AO1779" s="1111"/>
      <c r="AP1779" s="1111"/>
      <c r="AQ1779" s="1111"/>
      <c r="AR1779" s="1111"/>
      <c r="AS1779" s="1111"/>
      <c r="AT1779" s="1111"/>
      <c r="AU1779" s="1111"/>
      <c r="AV1779" s="1111"/>
      <c r="AW1779" s="1111"/>
      <c r="AX1779" s="1111"/>
      <c r="AY1779" s="1111"/>
      <c r="AZ1779" s="1111"/>
      <c r="BA1779" s="1111"/>
      <c r="BB1779" s="1111"/>
      <c r="BC1779" s="1111"/>
      <c r="BD1779" s="1223">
        <v>79.180000000000007</v>
      </c>
      <c r="BE1779" s="1223"/>
      <c r="BF1779" s="1223"/>
    </row>
    <row r="1780" spans="1:58" ht="14.1" customHeight="1">
      <c r="A1780" s="1221">
        <v>44014</v>
      </c>
      <c r="B1780" s="1221"/>
      <c r="C1780" s="1221"/>
      <c r="D1780" s="1222" t="s">
        <v>7468</v>
      </c>
      <c r="E1780" s="1222"/>
      <c r="F1780" s="1222"/>
      <c r="G1780" s="1223">
        <v>79.180000000000007</v>
      </c>
      <c r="H1780" s="1223"/>
      <c r="I1780" s="1223"/>
      <c r="J1780" s="1223"/>
      <c r="K1780" s="1223"/>
      <c r="L1780" s="1223"/>
      <c r="M1780" s="1223"/>
      <c r="N1780" s="1223"/>
      <c r="O1780" s="1223">
        <v>79.180000000000007</v>
      </c>
      <c r="P1780" s="1223"/>
      <c r="Q1780" s="1223"/>
      <c r="R1780" s="1223"/>
      <c r="S1780" s="1223"/>
      <c r="T1780" s="1223"/>
      <c r="U1780" s="1223"/>
      <c r="V1780" s="1220">
        <v>7653.5</v>
      </c>
      <c r="W1780" s="1220"/>
      <c r="X1780" s="1220"/>
      <c r="Y1780" s="1220"/>
      <c r="Z1780" s="1220"/>
      <c r="AA1780" s="1220"/>
      <c r="AB1780" s="1220"/>
      <c r="AC1780" s="1220"/>
      <c r="AD1780" s="1220"/>
      <c r="AE1780" s="1220"/>
      <c r="AF1780" s="1220"/>
      <c r="AG1780" s="1220"/>
      <c r="AH1780" s="1220"/>
      <c r="AI1780" s="1220"/>
      <c r="AJ1780" s="1220"/>
      <c r="AK1780" s="1225">
        <v>79.180000000000007</v>
      </c>
      <c r="AL1780" s="1225"/>
      <c r="AM1780" s="1225"/>
      <c r="AN1780" s="1225"/>
      <c r="AO1780" s="1225"/>
      <c r="AP1780" s="1225"/>
      <c r="AQ1780" s="1225"/>
      <c r="AR1780" s="1225"/>
      <c r="AS1780" s="1225"/>
      <c r="AT1780" s="1225"/>
      <c r="AU1780" s="1225"/>
      <c r="AV1780" s="1225"/>
      <c r="AW1780" s="1225"/>
      <c r="AX1780" s="1225"/>
      <c r="AY1780" s="1225"/>
      <c r="AZ1780" s="1225"/>
      <c r="BA1780" s="1225"/>
      <c r="BB1780" s="1225"/>
      <c r="BC1780" s="1225"/>
      <c r="BD1780" s="1111"/>
      <c r="BE1780" s="1111"/>
      <c r="BF1780" s="1111"/>
    </row>
    <row r="1781" spans="1:58" ht="14.1" customHeight="1">
      <c r="A1781" s="1013" t="s">
        <v>7469</v>
      </c>
    </row>
    <row r="1782" spans="1:58" ht="14.1" customHeight="1">
      <c r="A1782" s="1013" t="s">
        <v>7470</v>
      </c>
    </row>
    <row r="1783" spans="1:58" ht="11.1" customHeight="1">
      <c r="A1783" s="1014" t="s">
        <v>7471</v>
      </c>
    </row>
    <row r="1784" spans="1:58" ht="14.1" customHeight="1">
      <c r="A1784" s="1013" t="s">
        <v>7472</v>
      </c>
    </row>
    <row r="1785" spans="1:58" ht="14.1" customHeight="1">
      <c r="A1785" s="1013" t="s">
        <v>7473</v>
      </c>
    </row>
    <row r="1786" spans="1:58" ht="12.95" customHeight="1">
      <c r="A1786" s="1111"/>
      <c r="B1786" s="1111"/>
      <c r="C1786" s="1111"/>
      <c r="D1786" s="1111"/>
      <c r="E1786" s="1111"/>
      <c r="F1786" s="1111"/>
      <c r="G1786" s="1111"/>
      <c r="H1786" s="1111"/>
      <c r="I1786" s="1111"/>
      <c r="J1786" s="1111"/>
      <c r="K1786" s="1111"/>
      <c r="L1786" s="1111"/>
      <c r="M1786" s="1111"/>
      <c r="N1786" s="1111"/>
      <c r="O1786" s="1111"/>
      <c r="P1786" s="1111"/>
      <c r="Q1786" s="1111"/>
      <c r="R1786" s="1111"/>
      <c r="S1786" s="1111"/>
      <c r="T1786" s="1111"/>
      <c r="U1786" s="1111"/>
      <c r="V1786" s="1111"/>
      <c r="W1786" s="1111"/>
      <c r="X1786" s="1111"/>
      <c r="Y1786" s="1111"/>
    </row>
    <row r="1787" spans="1:58" ht="14.1" customHeight="1">
      <c r="A1787" s="1221">
        <v>43866</v>
      </c>
      <c r="B1787" s="1221"/>
      <c r="C1787" s="1221"/>
      <c r="D1787" s="1222" t="s">
        <v>7474</v>
      </c>
      <c r="E1787" s="1222"/>
      <c r="F1787" s="1222"/>
      <c r="G1787" s="1223">
        <v>139.63</v>
      </c>
      <c r="H1787" s="1223"/>
      <c r="I1787" s="1223"/>
      <c r="J1787" s="1223"/>
      <c r="K1787" s="1223"/>
      <c r="L1787" s="1223"/>
      <c r="M1787" s="1223"/>
      <c r="N1787" s="1223"/>
      <c r="O1787" s="1223">
        <v>139.63</v>
      </c>
      <c r="P1787" s="1223"/>
      <c r="Q1787" s="1223"/>
      <c r="R1787" s="1223"/>
      <c r="S1787" s="1223"/>
      <c r="T1787" s="1223"/>
      <c r="U1787" s="1223"/>
      <c r="V1787" s="1223">
        <v>139.63</v>
      </c>
      <c r="W1787" s="1223"/>
      <c r="X1787" s="1223"/>
      <c r="Y1787" s="1223"/>
      <c r="Z1787" s="1223"/>
      <c r="AA1787" s="1223"/>
      <c r="AB1787" s="1223"/>
      <c r="AC1787" s="1223"/>
      <c r="AD1787" s="1223"/>
      <c r="AE1787" s="1223"/>
      <c r="AF1787" s="1223"/>
      <c r="AG1787" s="1223"/>
      <c r="AH1787" s="1223"/>
      <c r="AI1787" s="1223"/>
      <c r="AJ1787" s="1111"/>
      <c r="AK1787" s="1111"/>
      <c r="AL1787" s="1111"/>
      <c r="AM1787" s="1111"/>
      <c r="AN1787" s="1111"/>
      <c r="AO1787" s="1111"/>
      <c r="AP1787" s="1111"/>
      <c r="AQ1787" s="1111"/>
      <c r="AR1787" s="1111"/>
      <c r="AS1787" s="1111"/>
      <c r="AT1787" s="1111"/>
      <c r="AU1787" s="1111"/>
      <c r="AV1787" s="1111"/>
      <c r="AW1787" s="1111"/>
      <c r="AX1787" s="1111"/>
      <c r="AY1787" s="1111"/>
      <c r="AZ1787" s="1111"/>
      <c r="BA1787" s="1111"/>
      <c r="BB1787" s="1111"/>
      <c r="BC1787" s="1111"/>
      <c r="BD1787" s="1223">
        <v>139.63</v>
      </c>
      <c r="BE1787" s="1223"/>
      <c r="BF1787" s="1223"/>
    </row>
    <row r="1788" spans="1:58" ht="9.9499999999999993" customHeight="1">
      <c r="A1788" s="1221">
        <v>43900</v>
      </c>
      <c r="B1788" s="1221"/>
      <c r="C1788" s="1221"/>
      <c r="D1788" s="1222" t="s">
        <v>7475</v>
      </c>
      <c r="E1788" s="1222"/>
      <c r="F1788" s="1222"/>
      <c r="G1788" s="1223">
        <v>139.63</v>
      </c>
      <c r="H1788" s="1223"/>
      <c r="I1788" s="1223"/>
      <c r="J1788" s="1223"/>
      <c r="K1788" s="1223"/>
      <c r="L1788" s="1223"/>
      <c r="M1788" s="1223"/>
      <c r="N1788" s="1223"/>
      <c r="O1788" s="1223">
        <v>139.63</v>
      </c>
      <c r="P1788" s="1223"/>
      <c r="Q1788" s="1223"/>
      <c r="R1788" s="1223"/>
      <c r="S1788" s="1223"/>
      <c r="T1788" s="1223"/>
      <c r="U1788" s="1223"/>
      <c r="V1788" s="1223">
        <v>279.26</v>
      </c>
      <c r="W1788" s="1223"/>
      <c r="X1788" s="1223"/>
      <c r="Y1788" s="1223"/>
      <c r="Z1788" s="1223"/>
      <c r="AA1788" s="1223"/>
      <c r="AB1788" s="1223"/>
      <c r="AC1788" s="1223"/>
      <c r="AD1788" s="1223"/>
      <c r="AE1788" s="1223"/>
      <c r="AF1788" s="1223"/>
      <c r="AG1788" s="1223"/>
      <c r="AH1788" s="1223"/>
      <c r="AI1788" s="1223"/>
      <c r="AJ1788" s="1111"/>
      <c r="AK1788" s="1111"/>
      <c r="AL1788" s="1111"/>
      <c r="AM1788" s="1111"/>
      <c r="AN1788" s="1111"/>
      <c r="AO1788" s="1111"/>
      <c r="AP1788" s="1111"/>
      <c r="AQ1788" s="1111"/>
      <c r="AR1788" s="1111"/>
      <c r="AS1788" s="1111"/>
      <c r="AT1788" s="1111"/>
      <c r="AU1788" s="1111"/>
      <c r="AV1788" s="1111"/>
      <c r="AW1788" s="1111"/>
      <c r="AX1788" s="1111"/>
      <c r="AY1788" s="1111"/>
      <c r="AZ1788" s="1111"/>
      <c r="BA1788" s="1111"/>
      <c r="BB1788" s="1111"/>
      <c r="BC1788" s="1111"/>
      <c r="BD1788" s="1223">
        <v>139.63</v>
      </c>
      <c r="BE1788" s="1223"/>
      <c r="BF1788" s="1223"/>
    </row>
    <row r="1789" spans="1:58" ht="9.9499999999999993" customHeight="1">
      <c r="A1789" s="1221">
        <v>43948</v>
      </c>
      <c r="B1789" s="1221"/>
      <c r="C1789" s="1221"/>
      <c r="D1789" s="1222" t="s">
        <v>7476</v>
      </c>
      <c r="E1789" s="1222"/>
      <c r="F1789" s="1222"/>
      <c r="G1789" s="1223">
        <v>139.63</v>
      </c>
      <c r="H1789" s="1223"/>
      <c r="I1789" s="1223"/>
      <c r="J1789" s="1223"/>
      <c r="K1789" s="1223"/>
      <c r="L1789" s="1223"/>
      <c r="M1789" s="1223"/>
      <c r="N1789" s="1223"/>
      <c r="O1789" s="1223">
        <v>139.63</v>
      </c>
      <c r="P1789" s="1223"/>
      <c r="Q1789" s="1223"/>
      <c r="R1789" s="1223"/>
      <c r="S1789" s="1223"/>
      <c r="T1789" s="1223"/>
      <c r="U1789" s="1223"/>
      <c r="V1789" s="1223">
        <v>418.89</v>
      </c>
      <c r="W1789" s="1223"/>
      <c r="X1789" s="1223"/>
      <c r="Y1789" s="1223"/>
      <c r="Z1789" s="1223"/>
      <c r="AA1789" s="1223"/>
      <c r="AB1789" s="1223"/>
      <c r="AC1789" s="1223"/>
      <c r="AD1789" s="1223"/>
      <c r="AE1789" s="1223"/>
      <c r="AF1789" s="1223"/>
      <c r="AG1789" s="1223"/>
      <c r="AH1789" s="1223"/>
      <c r="AI1789" s="1223"/>
      <c r="AJ1789" s="1111"/>
      <c r="AK1789" s="1111"/>
      <c r="AL1789" s="1111"/>
      <c r="AM1789" s="1111"/>
      <c r="AN1789" s="1111"/>
      <c r="AO1789" s="1111"/>
      <c r="AP1789" s="1111"/>
      <c r="AQ1789" s="1111"/>
      <c r="AR1789" s="1111"/>
      <c r="AS1789" s="1111"/>
      <c r="AT1789" s="1111"/>
      <c r="AU1789" s="1111"/>
      <c r="AV1789" s="1111"/>
      <c r="AW1789" s="1111"/>
      <c r="AX1789" s="1111"/>
      <c r="AY1789" s="1111"/>
      <c r="AZ1789" s="1111"/>
      <c r="BA1789" s="1111"/>
      <c r="BB1789" s="1111"/>
      <c r="BC1789" s="1111"/>
      <c r="BD1789" s="1223">
        <v>139.63</v>
      </c>
      <c r="BE1789" s="1223"/>
      <c r="BF1789" s="1223"/>
    </row>
    <row r="1790" spans="1:58" ht="9.9499999999999993" customHeight="1">
      <c r="A1790" s="1221">
        <v>43971</v>
      </c>
      <c r="B1790" s="1221"/>
      <c r="C1790" s="1221"/>
      <c r="D1790" s="1222" t="s">
        <v>7477</v>
      </c>
      <c r="E1790" s="1222"/>
      <c r="F1790" s="1222"/>
      <c r="G1790" s="1223">
        <v>101.88</v>
      </c>
      <c r="H1790" s="1223"/>
      <c r="I1790" s="1223"/>
      <c r="J1790" s="1223"/>
      <c r="K1790" s="1223"/>
      <c r="L1790" s="1223"/>
      <c r="M1790" s="1223"/>
      <c r="N1790" s="1223"/>
      <c r="O1790" s="1223">
        <v>101.88</v>
      </c>
      <c r="P1790" s="1223"/>
      <c r="Q1790" s="1223"/>
      <c r="R1790" s="1223"/>
      <c r="S1790" s="1223"/>
      <c r="T1790" s="1223"/>
      <c r="U1790" s="1223"/>
      <c r="V1790" s="1223">
        <v>520.77</v>
      </c>
      <c r="W1790" s="1223"/>
      <c r="X1790" s="1223"/>
      <c r="Y1790" s="1223"/>
      <c r="Z1790" s="1223"/>
      <c r="AA1790" s="1223"/>
      <c r="AB1790" s="1223"/>
      <c r="AC1790" s="1223"/>
      <c r="AD1790" s="1223"/>
      <c r="AE1790" s="1223"/>
      <c r="AF1790" s="1223"/>
      <c r="AG1790" s="1223"/>
      <c r="AH1790" s="1223"/>
      <c r="AI1790" s="1223"/>
      <c r="AJ1790" s="1111"/>
      <c r="AK1790" s="1111"/>
      <c r="AL1790" s="1111"/>
      <c r="AM1790" s="1111"/>
      <c r="AN1790" s="1111"/>
      <c r="AO1790" s="1111"/>
      <c r="AP1790" s="1111"/>
      <c r="AQ1790" s="1111"/>
      <c r="AR1790" s="1111"/>
      <c r="AS1790" s="1111"/>
      <c r="AT1790" s="1111"/>
      <c r="AU1790" s="1111"/>
      <c r="AV1790" s="1111"/>
      <c r="AW1790" s="1111"/>
      <c r="AX1790" s="1111"/>
      <c r="AY1790" s="1111"/>
      <c r="AZ1790" s="1111"/>
      <c r="BA1790" s="1111"/>
      <c r="BB1790" s="1111"/>
      <c r="BC1790" s="1111"/>
      <c r="BD1790" s="1223">
        <v>101.88</v>
      </c>
      <c r="BE1790" s="1223"/>
      <c r="BF1790" s="1223"/>
    </row>
    <row r="1791" spans="1:58" ht="9.9499999999999993" customHeight="1">
      <c r="A1791" s="1221">
        <v>43986</v>
      </c>
      <c r="B1791" s="1221"/>
      <c r="C1791" s="1221"/>
      <c r="D1791" s="1222" t="s">
        <v>7478</v>
      </c>
      <c r="E1791" s="1222"/>
      <c r="F1791" s="1222"/>
      <c r="G1791" s="1220">
        <v>2594.65</v>
      </c>
      <c r="H1791" s="1220"/>
      <c r="I1791" s="1220"/>
      <c r="J1791" s="1220"/>
      <c r="K1791" s="1220"/>
      <c r="L1791" s="1220"/>
      <c r="M1791" s="1220"/>
      <c r="N1791" s="1220"/>
      <c r="O1791" s="1220">
        <v>2594.65</v>
      </c>
      <c r="P1791" s="1220"/>
      <c r="Q1791" s="1220"/>
      <c r="R1791" s="1220"/>
      <c r="S1791" s="1220"/>
      <c r="T1791" s="1220"/>
      <c r="U1791" s="1220"/>
      <c r="V1791" s="1220">
        <v>3115.42</v>
      </c>
      <c r="W1791" s="1220"/>
      <c r="X1791" s="1220"/>
      <c r="Y1791" s="1220"/>
      <c r="Z1791" s="1220"/>
      <c r="AA1791" s="1220"/>
      <c r="AB1791" s="1220"/>
      <c r="AC1791" s="1220"/>
      <c r="AD1791" s="1220"/>
      <c r="AE1791" s="1220"/>
      <c r="AF1791" s="1220"/>
      <c r="AG1791" s="1220"/>
      <c r="AH1791" s="1220"/>
      <c r="AI1791" s="1220"/>
      <c r="AJ1791" s="1111"/>
      <c r="AK1791" s="1111"/>
      <c r="AL1791" s="1111"/>
      <c r="AM1791" s="1111"/>
      <c r="AN1791" s="1111"/>
      <c r="AO1791" s="1111"/>
      <c r="AP1791" s="1111"/>
      <c r="AQ1791" s="1111"/>
      <c r="AR1791" s="1111"/>
      <c r="AS1791" s="1111"/>
      <c r="AT1791" s="1111"/>
      <c r="AU1791" s="1111"/>
      <c r="AV1791" s="1111"/>
      <c r="AW1791" s="1111"/>
      <c r="AX1791" s="1111"/>
      <c r="AY1791" s="1111"/>
      <c r="AZ1791" s="1111"/>
      <c r="BA1791" s="1111"/>
      <c r="BB1791" s="1111"/>
      <c r="BC1791" s="1111"/>
      <c r="BD1791" s="1220">
        <v>2594.65</v>
      </c>
      <c r="BE1791" s="1220"/>
      <c r="BF1791" s="1220"/>
    </row>
    <row r="1792" spans="1:58" ht="14.1" customHeight="1">
      <c r="A1792" s="1221">
        <v>44018</v>
      </c>
      <c r="B1792" s="1221"/>
      <c r="C1792" s="1221"/>
      <c r="D1792" s="1222" t="s">
        <v>7479</v>
      </c>
      <c r="E1792" s="1222"/>
      <c r="F1792" s="1222"/>
      <c r="G1792" s="1223">
        <v>522.38</v>
      </c>
      <c r="H1792" s="1223"/>
      <c r="I1792" s="1223"/>
      <c r="J1792" s="1223"/>
      <c r="K1792" s="1223"/>
      <c r="L1792" s="1223"/>
      <c r="M1792" s="1223"/>
      <c r="N1792" s="1223"/>
      <c r="O1792" s="1223">
        <v>522.38</v>
      </c>
      <c r="P1792" s="1223"/>
      <c r="Q1792" s="1223"/>
      <c r="R1792" s="1223"/>
      <c r="S1792" s="1223"/>
      <c r="T1792" s="1223"/>
      <c r="U1792" s="1223"/>
      <c r="V1792" s="1220">
        <v>3637.8</v>
      </c>
      <c r="W1792" s="1220"/>
      <c r="X1792" s="1220"/>
      <c r="Y1792" s="1220"/>
      <c r="Z1792" s="1220"/>
      <c r="AA1792" s="1220"/>
      <c r="AB1792" s="1220"/>
      <c r="AC1792" s="1220"/>
      <c r="AD1792" s="1220"/>
      <c r="AE1792" s="1220"/>
      <c r="AF1792" s="1220"/>
      <c r="AG1792" s="1220"/>
      <c r="AH1792" s="1220"/>
      <c r="AI1792" s="1220"/>
      <c r="AJ1792" s="1225">
        <v>522.38</v>
      </c>
      <c r="AK1792" s="1225"/>
      <c r="AL1792" s="1225"/>
      <c r="AM1792" s="1225"/>
      <c r="AN1792" s="1225"/>
      <c r="AO1792" s="1225"/>
      <c r="AP1792" s="1225"/>
      <c r="AQ1792" s="1225"/>
      <c r="AR1792" s="1225"/>
      <c r="AS1792" s="1225"/>
      <c r="AT1792" s="1225"/>
      <c r="AU1792" s="1225"/>
      <c r="AV1792" s="1225"/>
      <c r="AW1792" s="1225"/>
      <c r="AX1792" s="1225"/>
      <c r="AY1792" s="1225"/>
      <c r="AZ1792" s="1225"/>
      <c r="BA1792" s="1225"/>
      <c r="BB1792" s="1225"/>
      <c r="BC1792" s="1225"/>
      <c r="BD1792" s="1111"/>
      <c r="BE1792" s="1111"/>
      <c r="BF1792" s="1111"/>
    </row>
    <row r="1793" spans="1:58" ht="14.1" customHeight="1">
      <c r="A1793" s="1013" t="s">
        <v>7480</v>
      </c>
    </row>
    <row r="1794" spans="1:58" ht="14.1" customHeight="1">
      <c r="A1794" s="1013" t="s">
        <v>7481</v>
      </c>
    </row>
    <row r="1795" spans="1:58" ht="14.1" customHeight="1">
      <c r="A1795" s="1221">
        <v>43607</v>
      </c>
      <c r="B1795" s="1221"/>
      <c r="C1795" s="1221"/>
      <c r="D1795" s="1222" t="s">
        <v>7482</v>
      </c>
      <c r="E1795" s="1222"/>
      <c r="F1795" s="1222"/>
      <c r="G1795" s="1220">
        <v>8982.07</v>
      </c>
      <c r="H1795" s="1220"/>
      <c r="I1795" s="1220"/>
      <c r="J1795" s="1220"/>
      <c r="K1795" s="1220"/>
      <c r="L1795" s="1220"/>
      <c r="M1795" s="1220"/>
      <c r="N1795" s="1220"/>
      <c r="O1795" s="1220">
        <v>8982.07</v>
      </c>
      <c r="P1795" s="1220"/>
      <c r="Q1795" s="1220"/>
      <c r="R1795" s="1220"/>
      <c r="S1795" s="1220"/>
      <c r="T1795" s="1220"/>
      <c r="U1795" s="1220">
        <v>8982.07</v>
      </c>
      <c r="V1795" s="1220"/>
      <c r="W1795" s="1220"/>
      <c r="X1795" s="1220"/>
      <c r="Y1795" s="1220"/>
      <c r="Z1795" s="1220"/>
      <c r="AA1795" s="1220"/>
      <c r="AB1795" s="1220"/>
      <c r="AC1795" s="1220"/>
      <c r="AD1795" s="1220"/>
      <c r="AE1795" s="1220"/>
      <c r="AF1795" s="1220"/>
      <c r="AG1795" s="1220"/>
      <c r="AH1795" s="1220"/>
      <c r="AI1795" s="1220"/>
      <c r="AJ1795" s="1220"/>
      <c r="AK1795" s="1220"/>
      <c r="AL1795" s="1220"/>
      <c r="AM1795" s="1224">
        <v>8982.07</v>
      </c>
      <c r="AN1795" s="1224"/>
      <c r="AO1795" s="1224"/>
      <c r="AP1795" s="1224"/>
      <c r="AQ1795" s="1224"/>
      <c r="AR1795" s="1224"/>
      <c r="AS1795" s="1224"/>
      <c r="AT1795" s="1224"/>
      <c r="AU1795" s="1224"/>
      <c r="AV1795" s="1224"/>
      <c r="AW1795" s="1224"/>
      <c r="AX1795" s="1224"/>
      <c r="AY1795" s="1224"/>
      <c r="AZ1795" s="1224"/>
      <c r="BA1795" s="1224"/>
      <c r="BB1795" s="1224"/>
      <c r="BC1795" s="1224"/>
      <c r="BD1795" s="1224"/>
      <c r="BE1795" s="1224"/>
      <c r="BF1795" s="1224"/>
    </row>
    <row r="1796" spans="1:58" ht="9.9499999999999993" customHeight="1">
      <c r="A1796" s="1221">
        <v>43607</v>
      </c>
      <c r="B1796" s="1221"/>
      <c r="C1796" s="1221"/>
      <c r="D1796" s="1222" t="s">
        <v>7483</v>
      </c>
      <c r="E1796" s="1222"/>
      <c r="F1796" s="1222"/>
      <c r="G1796" s="1223">
        <v>935.74</v>
      </c>
      <c r="H1796" s="1223"/>
      <c r="I1796" s="1223"/>
      <c r="J1796" s="1223"/>
      <c r="K1796" s="1223"/>
      <c r="L1796" s="1223"/>
      <c r="M1796" s="1223"/>
      <c r="N1796" s="1223"/>
      <c r="O1796" s="1223">
        <v>935.74</v>
      </c>
      <c r="P1796" s="1223"/>
      <c r="Q1796" s="1223"/>
      <c r="R1796" s="1223"/>
      <c r="S1796" s="1223"/>
      <c r="T1796" s="1223"/>
      <c r="U1796" s="1220">
        <v>9917.81</v>
      </c>
      <c r="V1796" s="1220"/>
      <c r="W1796" s="1220"/>
      <c r="X1796" s="1220"/>
      <c r="Y1796" s="1220"/>
      <c r="Z1796" s="1220"/>
      <c r="AA1796" s="1220"/>
      <c r="AB1796" s="1220"/>
      <c r="AC1796" s="1220"/>
      <c r="AD1796" s="1220"/>
      <c r="AE1796" s="1220"/>
      <c r="AF1796" s="1220"/>
      <c r="AG1796" s="1220"/>
      <c r="AH1796" s="1220"/>
      <c r="AI1796" s="1220"/>
      <c r="AJ1796" s="1220"/>
      <c r="AK1796" s="1220"/>
      <c r="AL1796" s="1220"/>
      <c r="AM1796" s="1225">
        <v>935.74</v>
      </c>
      <c r="AN1796" s="1225"/>
      <c r="AO1796" s="1225"/>
      <c r="AP1796" s="1225"/>
      <c r="AQ1796" s="1225"/>
      <c r="AR1796" s="1225"/>
      <c r="AS1796" s="1225"/>
      <c r="AT1796" s="1225"/>
      <c r="AU1796" s="1225"/>
      <c r="AV1796" s="1225"/>
      <c r="AW1796" s="1225"/>
      <c r="AX1796" s="1225"/>
      <c r="AY1796" s="1225"/>
      <c r="AZ1796" s="1225"/>
      <c r="BA1796" s="1225"/>
      <c r="BB1796" s="1225"/>
      <c r="BC1796" s="1225"/>
      <c r="BD1796" s="1225"/>
      <c r="BE1796" s="1225"/>
      <c r="BF1796" s="1225"/>
    </row>
    <row r="1797" spans="1:58" ht="9" customHeight="1">
      <c r="A1797" s="1221">
        <v>43655</v>
      </c>
      <c r="B1797" s="1221"/>
      <c r="C1797" s="1221"/>
      <c r="D1797" s="1222" t="s">
        <v>7484</v>
      </c>
      <c r="E1797" s="1222"/>
      <c r="F1797" s="1222"/>
      <c r="G1797" s="1220">
        <v>1327.58</v>
      </c>
      <c r="H1797" s="1220"/>
      <c r="I1797" s="1220"/>
      <c r="J1797" s="1220"/>
      <c r="K1797" s="1220"/>
      <c r="L1797" s="1220"/>
      <c r="M1797" s="1220"/>
      <c r="N1797" s="1220"/>
      <c r="O1797" s="1220">
        <v>1327.58</v>
      </c>
      <c r="P1797" s="1220"/>
      <c r="Q1797" s="1220"/>
      <c r="R1797" s="1220"/>
      <c r="S1797" s="1220"/>
      <c r="T1797" s="1220"/>
      <c r="U1797" s="1220">
        <v>11245.39</v>
      </c>
      <c r="V1797" s="1220"/>
      <c r="W1797" s="1220"/>
      <c r="X1797" s="1220"/>
      <c r="Y1797" s="1220"/>
      <c r="Z1797" s="1220"/>
      <c r="AA1797" s="1220"/>
      <c r="AB1797" s="1220"/>
      <c r="AC1797" s="1220"/>
      <c r="AD1797" s="1220"/>
      <c r="AE1797" s="1220"/>
      <c r="AF1797" s="1220"/>
      <c r="AG1797" s="1220"/>
      <c r="AH1797" s="1220"/>
      <c r="AI1797" s="1220"/>
      <c r="AJ1797" s="1220"/>
      <c r="AK1797" s="1220"/>
      <c r="AL1797" s="1220"/>
      <c r="AM1797" s="1224">
        <v>1327.58</v>
      </c>
      <c r="AN1797" s="1224"/>
      <c r="AO1797" s="1224"/>
      <c r="AP1797" s="1224"/>
      <c r="AQ1797" s="1224"/>
      <c r="AR1797" s="1224"/>
      <c r="AS1797" s="1224"/>
      <c r="AT1797" s="1224"/>
      <c r="AU1797" s="1224"/>
      <c r="AV1797" s="1224"/>
      <c r="AW1797" s="1224"/>
      <c r="AX1797" s="1224"/>
      <c r="AY1797" s="1224"/>
      <c r="AZ1797" s="1224"/>
      <c r="BA1797" s="1224"/>
      <c r="BB1797" s="1224"/>
      <c r="BC1797" s="1224"/>
      <c r="BD1797" s="1224"/>
      <c r="BE1797" s="1224"/>
      <c r="BF1797" s="1224"/>
    </row>
    <row r="1798" spans="1:58" ht="9.9499999999999993" customHeight="1">
      <c r="A1798" s="1221">
        <v>43655</v>
      </c>
      <c r="B1798" s="1221"/>
      <c r="C1798" s="1221"/>
      <c r="D1798" s="1222" t="s">
        <v>7485</v>
      </c>
      <c r="E1798" s="1222"/>
      <c r="F1798" s="1222"/>
      <c r="G1798" s="1223">
        <v>61.11</v>
      </c>
      <c r="H1798" s="1223"/>
      <c r="I1798" s="1223"/>
      <c r="J1798" s="1223"/>
      <c r="K1798" s="1223"/>
      <c r="L1798" s="1223"/>
      <c r="M1798" s="1223"/>
      <c r="N1798" s="1223"/>
      <c r="O1798" s="1223">
        <v>61.11</v>
      </c>
      <c r="P1798" s="1223"/>
      <c r="Q1798" s="1223"/>
      <c r="R1798" s="1223"/>
      <c r="S1798" s="1223"/>
      <c r="T1798" s="1223"/>
      <c r="U1798" s="1220">
        <v>11306.5</v>
      </c>
      <c r="V1798" s="1220"/>
      <c r="W1798" s="1220"/>
      <c r="X1798" s="1220"/>
      <c r="Y1798" s="1220"/>
      <c r="Z1798" s="1220"/>
      <c r="AA1798" s="1220"/>
      <c r="AB1798" s="1220"/>
      <c r="AC1798" s="1220"/>
      <c r="AD1798" s="1220"/>
      <c r="AE1798" s="1220"/>
      <c r="AF1798" s="1220"/>
      <c r="AG1798" s="1220"/>
      <c r="AH1798" s="1220"/>
      <c r="AI1798" s="1220"/>
      <c r="AJ1798" s="1220"/>
      <c r="AK1798" s="1220"/>
      <c r="AL1798" s="1220"/>
      <c r="AM1798" s="1225">
        <v>61.11</v>
      </c>
      <c r="AN1798" s="1225"/>
      <c r="AO1798" s="1225"/>
      <c r="AP1798" s="1225"/>
      <c r="AQ1798" s="1225"/>
      <c r="AR1798" s="1225"/>
      <c r="AS1798" s="1225"/>
      <c r="AT1798" s="1225"/>
      <c r="AU1798" s="1225"/>
      <c r="AV1798" s="1225"/>
      <c r="AW1798" s="1225"/>
      <c r="AX1798" s="1225"/>
      <c r="AY1798" s="1225"/>
      <c r="AZ1798" s="1225"/>
      <c r="BA1798" s="1225"/>
      <c r="BB1798" s="1225"/>
      <c r="BC1798" s="1225"/>
      <c r="BD1798" s="1225"/>
      <c r="BE1798" s="1225"/>
      <c r="BF1798" s="1225"/>
    </row>
    <row r="1799" spans="1:58" ht="9.9499999999999993" customHeight="1">
      <c r="A1799" s="1221">
        <v>43699</v>
      </c>
      <c r="B1799" s="1221"/>
      <c r="C1799" s="1221"/>
      <c r="D1799" s="1222" t="s">
        <v>7486</v>
      </c>
      <c r="E1799" s="1222"/>
      <c r="F1799" s="1222"/>
      <c r="G1799" s="1223">
        <v>676.19</v>
      </c>
      <c r="H1799" s="1223"/>
      <c r="I1799" s="1223"/>
      <c r="J1799" s="1223"/>
      <c r="K1799" s="1223"/>
      <c r="L1799" s="1223"/>
      <c r="M1799" s="1223"/>
      <c r="N1799" s="1223"/>
      <c r="O1799" s="1223">
        <v>676.19</v>
      </c>
      <c r="P1799" s="1223"/>
      <c r="Q1799" s="1223"/>
      <c r="R1799" s="1223"/>
      <c r="S1799" s="1223"/>
      <c r="T1799" s="1223"/>
      <c r="U1799" s="1220">
        <v>11982.69</v>
      </c>
      <c r="V1799" s="1220"/>
      <c r="W1799" s="1220"/>
      <c r="X1799" s="1220"/>
      <c r="Y1799" s="1220"/>
      <c r="Z1799" s="1220"/>
      <c r="AA1799" s="1220"/>
      <c r="AB1799" s="1220"/>
      <c r="AC1799" s="1220"/>
      <c r="AD1799" s="1220"/>
      <c r="AE1799" s="1220"/>
      <c r="AF1799" s="1220"/>
      <c r="AG1799" s="1220"/>
      <c r="AH1799" s="1220"/>
      <c r="AI1799" s="1220"/>
      <c r="AJ1799" s="1220"/>
      <c r="AK1799" s="1220"/>
      <c r="AL1799" s="1220"/>
      <c r="AM1799" s="1225">
        <v>676.19</v>
      </c>
      <c r="AN1799" s="1225"/>
      <c r="AO1799" s="1225"/>
      <c r="AP1799" s="1225"/>
      <c r="AQ1799" s="1225"/>
      <c r="AR1799" s="1225"/>
      <c r="AS1799" s="1225"/>
      <c r="AT1799" s="1225"/>
      <c r="AU1799" s="1225"/>
      <c r="AV1799" s="1225"/>
      <c r="AW1799" s="1225"/>
      <c r="AX1799" s="1225"/>
      <c r="AY1799" s="1225"/>
      <c r="AZ1799" s="1225"/>
      <c r="BA1799" s="1225"/>
      <c r="BB1799" s="1225"/>
      <c r="BC1799" s="1225"/>
      <c r="BD1799" s="1225"/>
      <c r="BE1799" s="1225"/>
      <c r="BF1799" s="1225"/>
    </row>
    <row r="1800" spans="1:58" ht="9.9499999999999993" customHeight="1">
      <c r="A1800" s="1221">
        <v>43717</v>
      </c>
      <c r="B1800" s="1221"/>
      <c r="C1800" s="1221"/>
      <c r="D1800" s="1222" t="s">
        <v>7487</v>
      </c>
      <c r="E1800" s="1222"/>
      <c r="F1800" s="1222"/>
      <c r="G1800" s="1223">
        <v>795.9</v>
      </c>
      <c r="H1800" s="1223"/>
      <c r="I1800" s="1223"/>
      <c r="J1800" s="1223"/>
      <c r="K1800" s="1223"/>
      <c r="L1800" s="1223"/>
      <c r="M1800" s="1223"/>
      <c r="N1800" s="1223"/>
      <c r="O1800" s="1223">
        <v>795.9</v>
      </c>
      <c r="P1800" s="1223"/>
      <c r="Q1800" s="1223"/>
      <c r="R1800" s="1223"/>
      <c r="S1800" s="1223"/>
      <c r="T1800" s="1223"/>
      <c r="U1800" s="1220">
        <v>12778.59</v>
      </c>
      <c r="V1800" s="1220"/>
      <c r="W1800" s="1220"/>
      <c r="X1800" s="1220"/>
      <c r="Y1800" s="1220"/>
      <c r="Z1800" s="1220"/>
      <c r="AA1800" s="1220"/>
      <c r="AB1800" s="1220"/>
      <c r="AC1800" s="1220"/>
      <c r="AD1800" s="1220"/>
      <c r="AE1800" s="1220"/>
      <c r="AF1800" s="1220"/>
      <c r="AG1800" s="1220"/>
      <c r="AH1800" s="1220"/>
      <c r="AI1800" s="1220"/>
      <c r="AJ1800" s="1220"/>
      <c r="AK1800" s="1220"/>
      <c r="AL1800" s="1220"/>
      <c r="AM1800" s="1225">
        <v>795.9</v>
      </c>
      <c r="AN1800" s="1225"/>
      <c r="AO1800" s="1225"/>
      <c r="AP1800" s="1225"/>
      <c r="AQ1800" s="1225"/>
      <c r="AR1800" s="1225"/>
      <c r="AS1800" s="1225"/>
      <c r="AT1800" s="1225"/>
      <c r="AU1800" s="1225"/>
      <c r="AV1800" s="1225"/>
      <c r="AW1800" s="1225"/>
      <c r="AX1800" s="1225"/>
      <c r="AY1800" s="1225"/>
      <c r="AZ1800" s="1225"/>
      <c r="BA1800" s="1225"/>
      <c r="BB1800" s="1225"/>
      <c r="BC1800" s="1225"/>
      <c r="BD1800" s="1225"/>
      <c r="BE1800" s="1225"/>
      <c r="BF1800" s="1225"/>
    </row>
    <row r="1801" spans="1:58" ht="9.9499999999999993" customHeight="1">
      <c r="A1801" s="1221">
        <v>43766</v>
      </c>
      <c r="B1801" s="1221"/>
      <c r="C1801" s="1221"/>
      <c r="D1801" s="1222" t="s">
        <v>7488</v>
      </c>
      <c r="E1801" s="1222"/>
      <c r="F1801" s="1222"/>
      <c r="G1801" s="1223">
        <v>319.94</v>
      </c>
      <c r="H1801" s="1223"/>
      <c r="I1801" s="1223"/>
      <c r="J1801" s="1223"/>
      <c r="K1801" s="1223"/>
      <c r="L1801" s="1223"/>
      <c r="M1801" s="1223"/>
      <c r="N1801" s="1223"/>
      <c r="O1801" s="1223">
        <v>319.94</v>
      </c>
      <c r="P1801" s="1223"/>
      <c r="Q1801" s="1223"/>
      <c r="R1801" s="1223"/>
      <c r="S1801" s="1223"/>
      <c r="T1801" s="1223"/>
      <c r="U1801" s="1220">
        <v>13098.53</v>
      </c>
      <c r="V1801" s="1220"/>
      <c r="W1801" s="1220"/>
      <c r="X1801" s="1220"/>
      <c r="Y1801" s="1220"/>
      <c r="Z1801" s="1220"/>
      <c r="AA1801" s="1220"/>
      <c r="AB1801" s="1220"/>
      <c r="AC1801" s="1220"/>
      <c r="AD1801" s="1220"/>
      <c r="AE1801" s="1220"/>
      <c r="AF1801" s="1220"/>
      <c r="AG1801" s="1220"/>
      <c r="AH1801" s="1220"/>
      <c r="AI1801" s="1220"/>
      <c r="AJ1801" s="1220"/>
      <c r="AK1801" s="1220"/>
      <c r="AL1801" s="1220"/>
      <c r="AM1801" s="1225">
        <v>319.94</v>
      </c>
      <c r="AN1801" s="1225"/>
      <c r="AO1801" s="1225"/>
      <c r="AP1801" s="1225"/>
      <c r="AQ1801" s="1225"/>
      <c r="AR1801" s="1225"/>
      <c r="AS1801" s="1225"/>
      <c r="AT1801" s="1225"/>
      <c r="AU1801" s="1225"/>
      <c r="AV1801" s="1225"/>
      <c r="AW1801" s="1225"/>
      <c r="AX1801" s="1225"/>
      <c r="AY1801" s="1225"/>
      <c r="AZ1801" s="1225"/>
      <c r="BA1801" s="1225"/>
      <c r="BB1801" s="1225"/>
      <c r="BC1801" s="1225"/>
      <c r="BD1801" s="1225"/>
      <c r="BE1801" s="1225"/>
      <c r="BF1801" s="1225"/>
    </row>
    <row r="1802" spans="1:58" ht="9.9499999999999993" customHeight="1">
      <c r="A1802" s="1221">
        <v>43774</v>
      </c>
      <c r="B1802" s="1221"/>
      <c r="C1802" s="1221"/>
      <c r="D1802" s="1222" t="s">
        <v>7489</v>
      </c>
      <c r="E1802" s="1222"/>
      <c r="F1802" s="1222"/>
      <c r="G1802" s="1220">
        <v>2246.42</v>
      </c>
      <c r="H1802" s="1220"/>
      <c r="I1802" s="1220"/>
      <c r="J1802" s="1220"/>
      <c r="K1802" s="1220"/>
      <c r="L1802" s="1220"/>
      <c r="M1802" s="1220"/>
      <c r="N1802" s="1220"/>
      <c r="O1802" s="1220">
        <v>2246.42</v>
      </c>
      <c r="P1802" s="1220"/>
      <c r="Q1802" s="1220"/>
      <c r="R1802" s="1220"/>
      <c r="S1802" s="1220"/>
      <c r="T1802" s="1220"/>
      <c r="U1802" s="1220">
        <v>15344.95</v>
      </c>
      <c r="V1802" s="1220"/>
      <c r="W1802" s="1220"/>
      <c r="X1802" s="1220"/>
      <c r="Y1802" s="1220"/>
      <c r="Z1802" s="1220"/>
      <c r="AA1802" s="1220"/>
      <c r="AB1802" s="1220"/>
      <c r="AC1802" s="1220"/>
      <c r="AD1802" s="1220"/>
      <c r="AE1802" s="1220"/>
      <c r="AF1802" s="1220"/>
      <c r="AG1802" s="1220"/>
      <c r="AH1802" s="1220"/>
      <c r="AI1802" s="1220"/>
      <c r="AJ1802" s="1220"/>
      <c r="AK1802" s="1220"/>
      <c r="AL1802" s="1220"/>
      <c r="AM1802" s="1224">
        <v>2246.42</v>
      </c>
      <c r="AN1802" s="1224"/>
      <c r="AO1802" s="1224"/>
      <c r="AP1802" s="1224"/>
      <c r="AQ1802" s="1224"/>
      <c r="AR1802" s="1224"/>
      <c r="AS1802" s="1224"/>
      <c r="AT1802" s="1224"/>
      <c r="AU1802" s="1224"/>
      <c r="AV1802" s="1224"/>
      <c r="AW1802" s="1224"/>
      <c r="AX1802" s="1224"/>
      <c r="AY1802" s="1224"/>
      <c r="AZ1802" s="1224"/>
      <c r="BA1802" s="1224"/>
      <c r="BB1802" s="1224"/>
      <c r="BC1802" s="1224"/>
      <c r="BD1802" s="1224"/>
      <c r="BE1802" s="1224"/>
      <c r="BF1802" s="1224"/>
    </row>
    <row r="1803" spans="1:58" ht="9.9499999999999993" customHeight="1">
      <c r="A1803" s="1221">
        <v>43850</v>
      </c>
      <c r="B1803" s="1221"/>
      <c r="C1803" s="1221"/>
      <c r="D1803" s="1222" t="s">
        <v>7490</v>
      </c>
      <c r="E1803" s="1222"/>
      <c r="F1803" s="1222"/>
      <c r="G1803" s="1223">
        <v>359.49</v>
      </c>
      <c r="H1803" s="1223"/>
      <c r="I1803" s="1223"/>
      <c r="J1803" s="1223"/>
      <c r="K1803" s="1223"/>
      <c r="L1803" s="1223"/>
      <c r="M1803" s="1223"/>
      <c r="N1803" s="1223"/>
      <c r="O1803" s="1223">
        <v>359.49</v>
      </c>
      <c r="P1803" s="1223"/>
      <c r="Q1803" s="1223"/>
      <c r="R1803" s="1223"/>
      <c r="S1803" s="1223"/>
      <c r="T1803" s="1223"/>
      <c r="U1803" s="1220">
        <v>15704.44</v>
      </c>
      <c r="V1803" s="1220"/>
      <c r="W1803" s="1220"/>
      <c r="X1803" s="1220"/>
      <c r="Y1803" s="1220"/>
      <c r="Z1803" s="1220"/>
      <c r="AA1803" s="1220"/>
      <c r="AB1803" s="1220"/>
      <c r="AC1803" s="1220"/>
      <c r="AD1803" s="1220"/>
      <c r="AE1803" s="1220"/>
      <c r="AF1803" s="1220"/>
      <c r="AG1803" s="1220"/>
      <c r="AH1803" s="1220"/>
      <c r="AI1803" s="1220"/>
      <c r="AJ1803" s="1220"/>
      <c r="AK1803" s="1220"/>
      <c r="AL1803" s="1220"/>
      <c r="AM1803" s="1225">
        <v>359.49</v>
      </c>
      <c r="AN1803" s="1225"/>
      <c r="AO1803" s="1225"/>
      <c r="AP1803" s="1225"/>
      <c r="AQ1803" s="1225"/>
      <c r="AR1803" s="1225"/>
      <c r="AS1803" s="1225"/>
      <c r="AT1803" s="1225"/>
      <c r="AU1803" s="1225"/>
      <c r="AV1803" s="1225"/>
      <c r="AW1803" s="1225"/>
      <c r="AX1803" s="1225"/>
      <c r="AY1803" s="1225"/>
      <c r="AZ1803" s="1225"/>
      <c r="BA1803" s="1225"/>
      <c r="BB1803" s="1225"/>
      <c r="BC1803" s="1225"/>
      <c r="BD1803" s="1225"/>
      <c r="BE1803" s="1225"/>
      <c r="BF1803" s="1225"/>
    </row>
    <row r="1804" spans="1:58" ht="14.1" customHeight="1">
      <c r="A1804" s="1221">
        <v>43866</v>
      </c>
      <c r="B1804" s="1221"/>
      <c r="C1804" s="1221"/>
      <c r="D1804" s="1222" t="s">
        <v>7491</v>
      </c>
      <c r="E1804" s="1222"/>
      <c r="F1804" s="1222"/>
      <c r="G1804" s="1220">
        <v>2280.64</v>
      </c>
      <c r="H1804" s="1220"/>
      <c r="I1804" s="1220"/>
      <c r="J1804" s="1220"/>
      <c r="K1804" s="1220"/>
      <c r="L1804" s="1220"/>
      <c r="M1804" s="1220"/>
      <c r="N1804" s="1220"/>
      <c r="O1804" s="1220">
        <v>2280.64</v>
      </c>
      <c r="P1804" s="1220"/>
      <c r="Q1804" s="1220"/>
      <c r="R1804" s="1220"/>
      <c r="S1804" s="1220"/>
      <c r="T1804" s="1220"/>
      <c r="U1804" s="1220">
        <v>17985.080000000002</v>
      </c>
      <c r="V1804" s="1220"/>
      <c r="W1804" s="1220"/>
      <c r="X1804" s="1220"/>
      <c r="Y1804" s="1220"/>
      <c r="Z1804" s="1220"/>
      <c r="AA1804" s="1220"/>
      <c r="AB1804" s="1220"/>
      <c r="AC1804" s="1220"/>
      <c r="AD1804" s="1220"/>
      <c r="AE1804" s="1220"/>
      <c r="AF1804" s="1220"/>
      <c r="AG1804" s="1220"/>
      <c r="AH1804" s="1220"/>
      <c r="AI1804" s="1220"/>
      <c r="AJ1804" s="1220"/>
      <c r="AK1804" s="1220"/>
      <c r="AL1804" s="1220"/>
      <c r="AM1804" s="1224">
        <v>2280.64</v>
      </c>
      <c r="AN1804" s="1224"/>
      <c r="AO1804" s="1224"/>
      <c r="AP1804" s="1224"/>
      <c r="AQ1804" s="1224"/>
      <c r="AR1804" s="1224"/>
      <c r="AS1804" s="1224"/>
      <c r="AT1804" s="1224"/>
      <c r="AU1804" s="1224"/>
      <c r="AV1804" s="1224"/>
      <c r="AW1804" s="1224"/>
      <c r="AX1804" s="1224"/>
      <c r="AY1804" s="1224"/>
      <c r="AZ1804" s="1224"/>
      <c r="BA1804" s="1224"/>
      <c r="BB1804" s="1224"/>
      <c r="BC1804" s="1224"/>
      <c r="BD1804" s="1224"/>
      <c r="BE1804" s="1224"/>
      <c r="BF1804" s="1224"/>
    </row>
    <row r="1805" spans="1:58" ht="14.1" customHeight="1">
      <c r="A1805" s="1013" t="s">
        <v>7492</v>
      </c>
    </row>
    <row r="1806" spans="1:58" ht="14.1" customHeight="1">
      <c r="A1806" s="1013" t="s">
        <v>7493</v>
      </c>
    </row>
    <row r="1807" spans="1:58" ht="11.1" customHeight="1">
      <c r="A1807" s="1014" t="s">
        <v>7494</v>
      </c>
    </row>
    <row r="1808" spans="1:58" ht="11.1" customHeight="1">
      <c r="A1808" s="1111"/>
      <c r="B1808" s="1111"/>
      <c r="C1808" s="1111"/>
      <c r="D1808" s="1111"/>
      <c r="E1808" s="1111"/>
      <c r="F1808" s="1111"/>
      <c r="G1808" s="1111"/>
      <c r="H1808" s="1111"/>
      <c r="I1808" s="1111"/>
      <c r="J1808" s="1111"/>
      <c r="K1808" s="1111"/>
      <c r="L1808" s="1111"/>
      <c r="M1808" s="1111"/>
      <c r="N1808" s="1111"/>
      <c r="O1808" s="1111"/>
      <c r="P1808" s="1111"/>
      <c r="Q1808" s="1111"/>
      <c r="R1808" s="1111"/>
      <c r="S1808" s="1111"/>
      <c r="T1808" s="1111"/>
      <c r="U1808" s="1111"/>
      <c r="V1808" s="1111"/>
      <c r="W1808" s="1111"/>
      <c r="X1808" s="1111"/>
      <c r="Y1808" s="1111"/>
    </row>
    <row r="1809" spans="1:58" ht="11.1" customHeight="1">
      <c r="A1809" s="1012" t="s">
        <v>5815</v>
      </c>
    </row>
    <row r="1810" spans="1:58" ht="14.1" customHeight="1">
      <c r="A1810" s="1221">
        <v>43776</v>
      </c>
      <c r="B1810" s="1221"/>
      <c r="C1810" s="1221"/>
      <c r="D1810" s="1222" t="s">
        <v>7495</v>
      </c>
      <c r="E1810" s="1222"/>
      <c r="F1810" s="1222"/>
      <c r="G1810" s="1223">
        <v>287.58999999999997</v>
      </c>
      <c r="H1810" s="1223"/>
      <c r="I1810" s="1223"/>
      <c r="J1810" s="1223"/>
      <c r="K1810" s="1223"/>
      <c r="L1810" s="1223"/>
      <c r="M1810" s="1223"/>
      <c r="N1810" s="1223"/>
      <c r="O1810" s="1223">
        <v>287.58999999999997</v>
      </c>
      <c r="P1810" s="1223"/>
      <c r="Q1810" s="1223"/>
      <c r="R1810" s="1223"/>
      <c r="S1810" s="1223"/>
      <c r="T1810" s="1223"/>
      <c r="U1810" s="1223"/>
      <c r="V1810" s="1223">
        <v>718.97</v>
      </c>
      <c r="W1810" s="1223"/>
      <c r="X1810" s="1223"/>
      <c r="Y1810" s="1223"/>
      <c r="Z1810" s="1223"/>
      <c r="AA1810" s="1223"/>
      <c r="AB1810" s="1223"/>
      <c r="AC1810" s="1223"/>
      <c r="AD1810" s="1223"/>
      <c r="AE1810" s="1223"/>
      <c r="AF1810" s="1223"/>
      <c r="AG1810" s="1223"/>
      <c r="AH1810" s="1223"/>
      <c r="AI1810" s="1223"/>
      <c r="AJ1810" s="1223"/>
      <c r="AK1810" s="1223"/>
      <c r="AL1810" s="1223"/>
      <c r="AM1810" s="1225">
        <v>287.58999999999997</v>
      </c>
      <c r="AN1810" s="1225"/>
      <c r="AO1810" s="1225"/>
      <c r="AP1810" s="1225"/>
      <c r="AQ1810" s="1225"/>
      <c r="AR1810" s="1225"/>
      <c r="AS1810" s="1225"/>
      <c r="AT1810" s="1225"/>
      <c r="AU1810" s="1225"/>
      <c r="AV1810" s="1225"/>
      <c r="AW1810" s="1225"/>
      <c r="AX1810" s="1225"/>
      <c r="AY1810" s="1225"/>
      <c r="AZ1810" s="1225"/>
      <c r="BA1810" s="1225"/>
      <c r="BB1810" s="1225"/>
      <c r="BC1810" s="1225"/>
      <c r="BD1810" s="1225"/>
      <c r="BE1810" s="1225"/>
      <c r="BF1810" s="1225"/>
    </row>
    <row r="1811" spans="1:58" ht="9.9499999999999993" customHeight="1">
      <c r="A1811" s="1221">
        <v>43800</v>
      </c>
      <c r="B1811" s="1221"/>
      <c r="C1811" s="1221"/>
      <c r="D1811" s="1222" t="s">
        <v>7496</v>
      </c>
      <c r="E1811" s="1222"/>
      <c r="F1811" s="1222"/>
      <c r="G1811" s="1223">
        <v>179.74</v>
      </c>
      <c r="H1811" s="1223"/>
      <c r="I1811" s="1223"/>
      <c r="J1811" s="1223"/>
      <c r="K1811" s="1223"/>
      <c r="L1811" s="1223"/>
      <c r="M1811" s="1223"/>
      <c r="N1811" s="1223"/>
      <c r="O1811" s="1223">
        <v>179.74</v>
      </c>
      <c r="P1811" s="1223"/>
      <c r="Q1811" s="1223"/>
      <c r="R1811" s="1223"/>
      <c r="S1811" s="1223"/>
      <c r="T1811" s="1223"/>
      <c r="U1811" s="1223"/>
      <c r="V1811" s="1223">
        <v>898.71</v>
      </c>
      <c r="W1811" s="1223"/>
      <c r="X1811" s="1223"/>
      <c r="Y1811" s="1223"/>
      <c r="Z1811" s="1223"/>
      <c r="AA1811" s="1223"/>
      <c r="AB1811" s="1223"/>
      <c r="AC1811" s="1223"/>
      <c r="AD1811" s="1223"/>
      <c r="AE1811" s="1223"/>
      <c r="AF1811" s="1223"/>
      <c r="AG1811" s="1223"/>
      <c r="AH1811" s="1223"/>
      <c r="AI1811" s="1223"/>
      <c r="AJ1811" s="1223"/>
      <c r="AK1811" s="1223"/>
      <c r="AL1811" s="1223"/>
      <c r="AM1811" s="1225">
        <v>179.74</v>
      </c>
      <c r="AN1811" s="1225"/>
      <c r="AO1811" s="1225"/>
      <c r="AP1811" s="1225"/>
      <c r="AQ1811" s="1225"/>
      <c r="AR1811" s="1225"/>
      <c r="AS1811" s="1225"/>
      <c r="AT1811" s="1225"/>
      <c r="AU1811" s="1225"/>
      <c r="AV1811" s="1225"/>
      <c r="AW1811" s="1225"/>
      <c r="AX1811" s="1225"/>
      <c r="AY1811" s="1225"/>
      <c r="AZ1811" s="1225"/>
      <c r="BA1811" s="1225"/>
      <c r="BB1811" s="1225"/>
      <c r="BC1811" s="1225"/>
      <c r="BD1811" s="1225"/>
      <c r="BE1811" s="1225"/>
      <c r="BF1811" s="1225"/>
    </row>
    <row r="1812" spans="1:58" ht="9.9499999999999993" customHeight="1">
      <c r="A1812" s="1221">
        <v>43838</v>
      </c>
      <c r="B1812" s="1221"/>
      <c r="C1812" s="1221"/>
      <c r="D1812" s="1222" t="s">
        <v>7497</v>
      </c>
      <c r="E1812" s="1222"/>
      <c r="F1812" s="1222"/>
      <c r="G1812" s="1223">
        <v>251.64</v>
      </c>
      <c r="H1812" s="1223"/>
      <c r="I1812" s="1223"/>
      <c r="J1812" s="1223"/>
      <c r="K1812" s="1223"/>
      <c r="L1812" s="1223"/>
      <c r="M1812" s="1223"/>
      <c r="N1812" s="1223"/>
      <c r="O1812" s="1223">
        <v>251.64</v>
      </c>
      <c r="P1812" s="1223"/>
      <c r="Q1812" s="1223"/>
      <c r="R1812" s="1223"/>
      <c r="S1812" s="1223"/>
      <c r="T1812" s="1223"/>
      <c r="U1812" s="1223"/>
      <c r="V1812" s="1220">
        <v>1150.3499999999999</v>
      </c>
      <c r="W1812" s="1220"/>
      <c r="X1812" s="1220"/>
      <c r="Y1812" s="1220"/>
      <c r="Z1812" s="1220"/>
      <c r="AA1812" s="1220"/>
      <c r="AB1812" s="1220"/>
      <c r="AC1812" s="1220"/>
      <c r="AD1812" s="1220"/>
      <c r="AE1812" s="1220"/>
      <c r="AF1812" s="1220"/>
      <c r="AG1812" s="1220"/>
      <c r="AH1812" s="1220"/>
      <c r="AI1812" s="1220"/>
      <c r="AJ1812" s="1220"/>
      <c r="AK1812" s="1220"/>
      <c r="AL1812" s="1220"/>
      <c r="AM1812" s="1225">
        <v>251.64</v>
      </c>
      <c r="AN1812" s="1225"/>
      <c r="AO1812" s="1225"/>
      <c r="AP1812" s="1225"/>
      <c r="AQ1812" s="1225"/>
      <c r="AR1812" s="1225"/>
      <c r="AS1812" s="1225"/>
      <c r="AT1812" s="1225"/>
      <c r="AU1812" s="1225"/>
      <c r="AV1812" s="1225"/>
      <c r="AW1812" s="1225"/>
      <c r="AX1812" s="1225"/>
      <c r="AY1812" s="1225"/>
      <c r="AZ1812" s="1225"/>
      <c r="BA1812" s="1225"/>
      <c r="BB1812" s="1225"/>
      <c r="BC1812" s="1225"/>
      <c r="BD1812" s="1225"/>
      <c r="BE1812" s="1225"/>
      <c r="BF1812" s="1225"/>
    </row>
    <row r="1813" spans="1:58" ht="9.9499999999999993" customHeight="1">
      <c r="A1813" s="1221">
        <v>43872</v>
      </c>
      <c r="B1813" s="1221"/>
      <c r="C1813" s="1221"/>
      <c r="D1813" s="1222" t="s">
        <v>7498</v>
      </c>
      <c r="E1813" s="1222"/>
      <c r="F1813" s="1222"/>
      <c r="G1813" s="1223">
        <v>113.24</v>
      </c>
      <c r="H1813" s="1223"/>
      <c r="I1813" s="1223"/>
      <c r="J1813" s="1223"/>
      <c r="K1813" s="1223"/>
      <c r="L1813" s="1223"/>
      <c r="M1813" s="1223"/>
      <c r="N1813" s="1223"/>
      <c r="O1813" s="1223">
        <v>113.24</v>
      </c>
      <c r="P1813" s="1223"/>
      <c r="Q1813" s="1223"/>
      <c r="R1813" s="1223"/>
      <c r="S1813" s="1223"/>
      <c r="T1813" s="1223"/>
      <c r="U1813" s="1223"/>
      <c r="V1813" s="1220">
        <v>1263.5899999999999</v>
      </c>
      <c r="W1813" s="1220"/>
      <c r="X1813" s="1220"/>
      <c r="Y1813" s="1220"/>
      <c r="Z1813" s="1220"/>
      <c r="AA1813" s="1220"/>
      <c r="AB1813" s="1220"/>
      <c r="AC1813" s="1220"/>
      <c r="AD1813" s="1220"/>
      <c r="AE1813" s="1220"/>
      <c r="AF1813" s="1220"/>
      <c r="AG1813" s="1220"/>
      <c r="AH1813" s="1220"/>
      <c r="AI1813" s="1220"/>
      <c r="AJ1813" s="1220"/>
      <c r="AK1813" s="1220"/>
      <c r="AL1813" s="1220"/>
      <c r="AM1813" s="1225">
        <v>113.24</v>
      </c>
      <c r="AN1813" s="1225"/>
      <c r="AO1813" s="1225"/>
      <c r="AP1813" s="1225"/>
      <c r="AQ1813" s="1225"/>
      <c r="AR1813" s="1225"/>
      <c r="AS1813" s="1225"/>
      <c r="AT1813" s="1225"/>
      <c r="AU1813" s="1225"/>
      <c r="AV1813" s="1225"/>
      <c r="AW1813" s="1225"/>
      <c r="AX1813" s="1225"/>
      <c r="AY1813" s="1225"/>
      <c r="AZ1813" s="1225"/>
      <c r="BA1813" s="1225"/>
      <c r="BB1813" s="1225"/>
      <c r="BC1813" s="1225"/>
      <c r="BD1813" s="1225"/>
      <c r="BE1813" s="1225"/>
      <c r="BF1813" s="1225"/>
    </row>
    <row r="1814" spans="1:58" ht="9.9499999999999993" customHeight="1">
      <c r="A1814" s="1221">
        <v>43893</v>
      </c>
      <c r="B1814" s="1221"/>
      <c r="C1814" s="1221"/>
      <c r="D1814" s="1222" t="s">
        <v>7499</v>
      </c>
      <c r="E1814" s="1222"/>
      <c r="F1814" s="1222"/>
      <c r="G1814" s="1223">
        <v>264.22000000000003</v>
      </c>
      <c r="H1814" s="1223"/>
      <c r="I1814" s="1223"/>
      <c r="J1814" s="1223"/>
      <c r="K1814" s="1223"/>
      <c r="L1814" s="1223"/>
      <c r="M1814" s="1223"/>
      <c r="N1814" s="1223"/>
      <c r="O1814" s="1223">
        <v>264.22000000000003</v>
      </c>
      <c r="P1814" s="1223"/>
      <c r="Q1814" s="1223"/>
      <c r="R1814" s="1223"/>
      <c r="S1814" s="1223"/>
      <c r="T1814" s="1223"/>
      <c r="U1814" s="1223"/>
      <c r="V1814" s="1220">
        <v>1527.81</v>
      </c>
      <c r="W1814" s="1220"/>
      <c r="X1814" s="1220"/>
      <c r="Y1814" s="1220"/>
      <c r="Z1814" s="1220"/>
      <c r="AA1814" s="1220"/>
      <c r="AB1814" s="1220"/>
      <c r="AC1814" s="1220"/>
      <c r="AD1814" s="1220"/>
      <c r="AE1814" s="1220"/>
      <c r="AF1814" s="1220"/>
      <c r="AG1814" s="1220"/>
      <c r="AH1814" s="1220"/>
      <c r="AI1814" s="1220"/>
      <c r="AJ1814" s="1220"/>
      <c r="AK1814" s="1220"/>
      <c r="AL1814" s="1220"/>
      <c r="AM1814" s="1225">
        <v>264.22000000000003</v>
      </c>
      <c r="AN1814" s="1225"/>
      <c r="AO1814" s="1225"/>
      <c r="AP1814" s="1225"/>
      <c r="AQ1814" s="1225"/>
      <c r="AR1814" s="1225"/>
      <c r="AS1814" s="1225"/>
      <c r="AT1814" s="1225"/>
      <c r="AU1814" s="1225"/>
      <c r="AV1814" s="1225"/>
      <c r="AW1814" s="1225"/>
      <c r="AX1814" s="1225"/>
      <c r="AY1814" s="1225"/>
      <c r="AZ1814" s="1225"/>
      <c r="BA1814" s="1225"/>
      <c r="BB1814" s="1225"/>
      <c r="BC1814" s="1225"/>
      <c r="BD1814" s="1225"/>
      <c r="BE1814" s="1225"/>
      <c r="BF1814" s="1225"/>
    </row>
    <row r="1815" spans="1:58" ht="9.9499999999999993" customHeight="1">
      <c r="A1815" s="1221">
        <v>43948</v>
      </c>
      <c r="B1815" s="1221"/>
      <c r="C1815" s="1221"/>
      <c r="D1815" s="1222" t="s">
        <v>7500</v>
      </c>
      <c r="E1815" s="1222"/>
      <c r="F1815" s="1222"/>
      <c r="G1815" s="1223">
        <v>226.48</v>
      </c>
      <c r="H1815" s="1223"/>
      <c r="I1815" s="1223"/>
      <c r="J1815" s="1223"/>
      <c r="K1815" s="1223"/>
      <c r="L1815" s="1223"/>
      <c r="M1815" s="1223"/>
      <c r="N1815" s="1223"/>
      <c r="O1815" s="1223">
        <v>226.48</v>
      </c>
      <c r="P1815" s="1223"/>
      <c r="Q1815" s="1223"/>
      <c r="R1815" s="1223"/>
      <c r="S1815" s="1223"/>
      <c r="T1815" s="1223"/>
      <c r="U1815" s="1223"/>
      <c r="V1815" s="1220">
        <v>1754.29</v>
      </c>
      <c r="W1815" s="1220"/>
      <c r="X1815" s="1220"/>
      <c r="Y1815" s="1220"/>
      <c r="Z1815" s="1220"/>
      <c r="AA1815" s="1220"/>
      <c r="AB1815" s="1220"/>
      <c r="AC1815" s="1220"/>
      <c r="AD1815" s="1220"/>
      <c r="AE1815" s="1220"/>
      <c r="AF1815" s="1220"/>
      <c r="AG1815" s="1220"/>
      <c r="AH1815" s="1220"/>
      <c r="AI1815" s="1220"/>
      <c r="AJ1815" s="1220"/>
      <c r="AK1815" s="1220"/>
      <c r="AL1815" s="1220"/>
      <c r="AM1815" s="1225">
        <v>226.48</v>
      </c>
      <c r="AN1815" s="1225"/>
      <c r="AO1815" s="1225"/>
      <c r="AP1815" s="1225"/>
      <c r="AQ1815" s="1225"/>
      <c r="AR1815" s="1225"/>
      <c r="AS1815" s="1225"/>
      <c r="AT1815" s="1225"/>
      <c r="AU1815" s="1225"/>
      <c r="AV1815" s="1225"/>
      <c r="AW1815" s="1225"/>
      <c r="AX1815" s="1225"/>
      <c r="AY1815" s="1225"/>
      <c r="AZ1815" s="1225"/>
      <c r="BA1815" s="1225"/>
      <c r="BB1815" s="1225"/>
      <c r="BC1815" s="1225"/>
      <c r="BD1815" s="1225"/>
      <c r="BE1815" s="1225"/>
      <c r="BF1815" s="1225"/>
    </row>
    <row r="1816" spans="1:58" ht="9.9499999999999993" customHeight="1">
      <c r="A1816" s="1221">
        <v>43971</v>
      </c>
      <c r="B1816" s="1221"/>
      <c r="C1816" s="1221"/>
      <c r="D1816" s="1222" t="s">
        <v>7501</v>
      </c>
      <c r="E1816" s="1222"/>
      <c r="F1816" s="1222"/>
      <c r="G1816" s="1223">
        <v>113.24</v>
      </c>
      <c r="H1816" s="1223"/>
      <c r="I1816" s="1223"/>
      <c r="J1816" s="1223"/>
      <c r="K1816" s="1223"/>
      <c r="L1816" s="1223"/>
      <c r="M1816" s="1223"/>
      <c r="N1816" s="1223"/>
      <c r="O1816" s="1223">
        <v>113.24</v>
      </c>
      <c r="P1816" s="1223"/>
      <c r="Q1816" s="1223"/>
      <c r="R1816" s="1223"/>
      <c r="S1816" s="1223"/>
      <c r="T1816" s="1223"/>
      <c r="U1816" s="1223"/>
      <c r="V1816" s="1220">
        <v>1867.53</v>
      </c>
      <c r="W1816" s="1220"/>
      <c r="X1816" s="1220"/>
      <c r="Y1816" s="1220"/>
      <c r="Z1816" s="1220"/>
      <c r="AA1816" s="1220"/>
      <c r="AB1816" s="1220"/>
      <c r="AC1816" s="1220"/>
      <c r="AD1816" s="1220"/>
      <c r="AE1816" s="1220"/>
      <c r="AF1816" s="1220"/>
      <c r="AG1816" s="1220"/>
      <c r="AH1816" s="1220"/>
      <c r="AI1816" s="1220"/>
      <c r="AJ1816" s="1220"/>
      <c r="AK1816" s="1220"/>
      <c r="AL1816" s="1220"/>
      <c r="AM1816" s="1225">
        <v>113.24</v>
      </c>
      <c r="AN1816" s="1225"/>
      <c r="AO1816" s="1225"/>
      <c r="AP1816" s="1225"/>
      <c r="AQ1816" s="1225"/>
      <c r="AR1816" s="1225"/>
      <c r="AS1816" s="1225"/>
      <c r="AT1816" s="1225"/>
      <c r="AU1816" s="1225"/>
      <c r="AV1816" s="1225"/>
      <c r="AW1816" s="1225"/>
      <c r="AX1816" s="1225"/>
      <c r="AY1816" s="1225"/>
      <c r="AZ1816" s="1225"/>
      <c r="BA1816" s="1225"/>
      <c r="BB1816" s="1225"/>
      <c r="BC1816" s="1225"/>
      <c r="BD1816" s="1225"/>
      <c r="BE1816" s="1225"/>
      <c r="BF1816" s="1225"/>
    </row>
    <row r="1817" spans="1:58" ht="14.1" customHeight="1">
      <c r="A1817" s="1221">
        <v>43983</v>
      </c>
      <c r="B1817" s="1221"/>
      <c r="C1817" s="1221"/>
      <c r="D1817" s="1222" t="s">
        <v>7502</v>
      </c>
      <c r="E1817" s="1222"/>
      <c r="F1817" s="1222"/>
      <c r="G1817" s="1223">
        <v>264.22000000000003</v>
      </c>
      <c r="H1817" s="1223"/>
      <c r="I1817" s="1223"/>
      <c r="J1817" s="1223"/>
      <c r="K1817" s="1223"/>
      <c r="L1817" s="1223"/>
      <c r="M1817" s="1223"/>
      <c r="N1817" s="1223"/>
      <c r="O1817" s="1223">
        <v>264.22000000000003</v>
      </c>
      <c r="P1817" s="1223"/>
      <c r="Q1817" s="1223"/>
      <c r="R1817" s="1223"/>
      <c r="S1817" s="1223"/>
      <c r="T1817" s="1223"/>
      <c r="U1817" s="1223"/>
      <c r="V1817" s="1220">
        <v>2131.75</v>
      </c>
      <c r="W1817" s="1220"/>
      <c r="X1817" s="1220"/>
      <c r="Y1817" s="1220"/>
      <c r="Z1817" s="1220"/>
      <c r="AA1817" s="1220"/>
      <c r="AB1817" s="1220"/>
      <c r="AC1817" s="1220"/>
      <c r="AD1817" s="1220"/>
      <c r="AE1817" s="1220"/>
      <c r="AF1817" s="1220"/>
      <c r="AG1817" s="1220"/>
      <c r="AH1817" s="1220"/>
      <c r="AI1817" s="1220"/>
      <c r="AJ1817" s="1220"/>
      <c r="AK1817" s="1220"/>
      <c r="AL1817" s="1220"/>
      <c r="AM1817" s="1225">
        <v>264.22000000000003</v>
      </c>
      <c r="AN1817" s="1225"/>
      <c r="AO1817" s="1225"/>
      <c r="AP1817" s="1225"/>
      <c r="AQ1817" s="1225"/>
      <c r="AR1817" s="1225"/>
      <c r="AS1817" s="1225"/>
      <c r="AT1817" s="1225"/>
      <c r="AU1817" s="1225"/>
      <c r="AV1817" s="1225"/>
      <c r="AW1817" s="1225"/>
      <c r="AX1817" s="1225"/>
      <c r="AY1817" s="1225"/>
      <c r="AZ1817" s="1225"/>
      <c r="BA1817" s="1225"/>
      <c r="BB1817" s="1225"/>
      <c r="BC1817" s="1225"/>
      <c r="BD1817" s="1225"/>
      <c r="BE1817" s="1225"/>
      <c r="BF1817" s="1225"/>
    </row>
    <row r="1818" spans="1:58" ht="14.1" customHeight="1">
      <c r="A1818" s="1013" t="s">
        <v>7503</v>
      </c>
    </row>
    <row r="1819" spans="1:58" ht="14.1" customHeight="1">
      <c r="A1819" s="1013" t="s">
        <v>7504</v>
      </c>
    </row>
    <row r="1820" spans="1:58" ht="14.1" customHeight="1">
      <c r="A1820" s="1221">
        <v>43962</v>
      </c>
      <c r="B1820" s="1221"/>
      <c r="C1820" s="1221"/>
      <c r="D1820" s="1222" t="s">
        <v>7505</v>
      </c>
      <c r="E1820" s="1222"/>
      <c r="F1820" s="1222"/>
      <c r="G1820" s="1220">
        <v>1542.66</v>
      </c>
      <c r="H1820" s="1220"/>
      <c r="I1820" s="1220"/>
      <c r="J1820" s="1220"/>
      <c r="K1820" s="1220"/>
      <c r="L1820" s="1220"/>
      <c r="M1820" s="1220"/>
      <c r="N1820" s="1220"/>
      <c r="O1820" s="1220">
        <v>1542.66</v>
      </c>
      <c r="P1820" s="1220"/>
      <c r="Q1820" s="1220"/>
      <c r="R1820" s="1220"/>
      <c r="S1820" s="1220"/>
      <c r="T1820" s="1220"/>
      <c r="U1820" s="1220"/>
      <c r="V1820" s="1220">
        <v>1542.66</v>
      </c>
      <c r="W1820" s="1220"/>
      <c r="X1820" s="1220"/>
      <c r="Y1820" s="1220"/>
      <c r="Z1820" s="1220"/>
      <c r="AA1820" s="1220"/>
      <c r="AB1820" s="1220"/>
      <c r="AC1820" s="1220"/>
      <c r="AD1820" s="1220"/>
      <c r="AE1820" s="1220"/>
      <c r="AF1820" s="1220"/>
      <c r="AG1820" s="1220"/>
      <c r="AH1820" s="1220"/>
      <c r="AI1820" s="1220"/>
      <c r="AJ1820" s="1111"/>
      <c r="AK1820" s="1111"/>
      <c r="AL1820" s="1111"/>
      <c r="AM1820" s="1111"/>
      <c r="AN1820" s="1111"/>
      <c r="AO1820" s="1111"/>
      <c r="AP1820" s="1111"/>
      <c r="AQ1820" s="1111"/>
      <c r="AR1820" s="1111"/>
      <c r="AS1820" s="1111"/>
      <c r="AT1820" s="1111"/>
      <c r="AU1820" s="1111"/>
      <c r="AV1820" s="1111"/>
      <c r="AW1820" s="1111"/>
      <c r="AX1820" s="1111"/>
      <c r="AY1820" s="1111"/>
      <c r="AZ1820" s="1111"/>
      <c r="BA1820" s="1111"/>
      <c r="BB1820" s="1111"/>
      <c r="BC1820" s="1111"/>
      <c r="BD1820" s="1220">
        <v>1542.66</v>
      </c>
      <c r="BE1820" s="1220"/>
      <c r="BF1820" s="1220"/>
    </row>
    <row r="1821" spans="1:58" ht="9.9499999999999993" customHeight="1">
      <c r="A1821" s="1221">
        <v>43984</v>
      </c>
      <c r="B1821" s="1221"/>
      <c r="C1821" s="1221"/>
      <c r="D1821" s="1222" t="s">
        <v>7506</v>
      </c>
      <c r="E1821" s="1222"/>
      <c r="F1821" s="1222"/>
      <c r="G1821" s="1220">
        <v>1159.9100000000001</v>
      </c>
      <c r="H1821" s="1220"/>
      <c r="I1821" s="1220"/>
      <c r="J1821" s="1220"/>
      <c r="K1821" s="1220"/>
      <c r="L1821" s="1220"/>
      <c r="M1821" s="1220"/>
      <c r="N1821" s="1220"/>
      <c r="O1821" s="1220">
        <v>1159.9100000000001</v>
      </c>
      <c r="P1821" s="1220"/>
      <c r="Q1821" s="1220"/>
      <c r="R1821" s="1220"/>
      <c r="S1821" s="1220"/>
      <c r="T1821" s="1220"/>
      <c r="U1821" s="1220"/>
      <c r="V1821" s="1220">
        <v>2702.57</v>
      </c>
      <c r="W1821" s="1220"/>
      <c r="X1821" s="1220"/>
      <c r="Y1821" s="1220"/>
      <c r="Z1821" s="1220"/>
      <c r="AA1821" s="1220"/>
      <c r="AB1821" s="1220"/>
      <c r="AC1821" s="1220"/>
      <c r="AD1821" s="1220"/>
      <c r="AE1821" s="1220"/>
      <c r="AF1821" s="1220"/>
      <c r="AG1821" s="1220"/>
      <c r="AH1821" s="1220"/>
      <c r="AI1821" s="1220"/>
      <c r="AJ1821" s="1111"/>
      <c r="AK1821" s="1111"/>
      <c r="AL1821" s="1111"/>
      <c r="AM1821" s="1111"/>
      <c r="AN1821" s="1111"/>
      <c r="AO1821" s="1111"/>
      <c r="AP1821" s="1111"/>
      <c r="AQ1821" s="1111"/>
      <c r="AR1821" s="1111"/>
      <c r="AS1821" s="1111"/>
      <c r="AT1821" s="1111"/>
      <c r="AU1821" s="1111"/>
      <c r="AV1821" s="1111"/>
      <c r="AW1821" s="1111"/>
      <c r="AX1821" s="1111"/>
      <c r="AY1821" s="1111"/>
      <c r="AZ1821" s="1111"/>
      <c r="BA1821" s="1111"/>
      <c r="BB1821" s="1111"/>
      <c r="BC1821" s="1111"/>
      <c r="BD1821" s="1220">
        <v>1159.9100000000001</v>
      </c>
      <c r="BE1821" s="1220"/>
      <c r="BF1821" s="1220"/>
    </row>
    <row r="1822" spans="1:58" ht="14.1" customHeight="1">
      <c r="A1822" s="1221">
        <v>44014</v>
      </c>
      <c r="B1822" s="1221"/>
      <c r="C1822" s="1221"/>
      <c r="D1822" s="1222" t="s">
        <v>7507</v>
      </c>
      <c r="E1822" s="1222"/>
      <c r="F1822" s="1222"/>
      <c r="G1822" s="1220">
        <v>1256.1600000000001</v>
      </c>
      <c r="H1822" s="1220"/>
      <c r="I1822" s="1220"/>
      <c r="J1822" s="1220"/>
      <c r="K1822" s="1220"/>
      <c r="L1822" s="1220"/>
      <c r="M1822" s="1220"/>
      <c r="N1822" s="1220"/>
      <c r="O1822" s="1220">
        <v>1256.1600000000001</v>
      </c>
      <c r="P1822" s="1220"/>
      <c r="Q1822" s="1220"/>
      <c r="R1822" s="1220"/>
      <c r="S1822" s="1220"/>
      <c r="T1822" s="1220"/>
      <c r="U1822" s="1220"/>
      <c r="V1822" s="1220">
        <v>3958.73</v>
      </c>
      <c r="W1822" s="1220"/>
      <c r="X1822" s="1220"/>
      <c r="Y1822" s="1220"/>
      <c r="Z1822" s="1220"/>
      <c r="AA1822" s="1220"/>
      <c r="AB1822" s="1220"/>
      <c r="AC1822" s="1220"/>
      <c r="AD1822" s="1220"/>
      <c r="AE1822" s="1220"/>
      <c r="AF1822" s="1220"/>
      <c r="AG1822" s="1220"/>
      <c r="AH1822" s="1220"/>
      <c r="AI1822" s="1220"/>
      <c r="AJ1822" s="1220">
        <v>1256.1600000000001</v>
      </c>
      <c r="AK1822" s="1220"/>
      <c r="AL1822" s="1220"/>
      <c r="AM1822" s="1220"/>
      <c r="AN1822" s="1220"/>
      <c r="AO1822" s="1220"/>
      <c r="AP1822" s="1220"/>
      <c r="AQ1822" s="1220"/>
      <c r="AR1822" s="1220"/>
      <c r="AS1822" s="1220"/>
      <c r="AT1822" s="1220"/>
      <c r="AU1822" s="1220"/>
      <c r="AV1822" s="1220"/>
      <c r="AW1822" s="1220"/>
      <c r="AX1822" s="1220"/>
      <c r="AY1822" s="1220"/>
      <c r="AZ1822" s="1220"/>
      <c r="BA1822" s="1220"/>
      <c r="BB1822" s="1220"/>
      <c r="BC1822" s="1220"/>
      <c r="BD1822" s="1111"/>
      <c r="BE1822" s="1111"/>
      <c r="BF1822" s="1111"/>
    </row>
    <row r="1823" spans="1:58" ht="14.1" customHeight="1">
      <c r="A1823" s="1013" t="s">
        <v>7508</v>
      </c>
    </row>
    <row r="1824" spans="1:58" ht="14.1" customHeight="1">
      <c r="A1824" s="1013" t="s">
        <v>7509</v>
      </c>
    </row>
    <row r="1825" spans="1:58" ht="14.1" customHeight="1">
      <c r="A1825" s="1221">
        <v>43850</v>
      </c>
      <c r="B1825" s="1221"/>
      <c r="C1825" s="1221"/>
      <c r="D1825" s="1222" t="s">
        <v>7510</v>
      </c>
      <c r="E1825" s="1222"/>
      <c r="F1825" s="1222"/>
      <c r="G1825" s="1223">
        <v>270.44</v>
      </c>
      <c r="H1825" s="1223"/>
      <c r="I1825" s="1223"/>
      <c r="J1825" s="1223"/>
      <c r="K1825" s="1223"/>
      <c r="L1825" s="1223"/>
      <c r="M1825" s="1223"/>
      <c r="N1825" s="1223"/>
      <c r="O1825" s="1223">
        <v>270.44</v>
      </c>
      <c r="P1825" s="1223"/>
      <c r="Q1825" s="1223"/>
      <c r="R1825" s="1223"/>
      <c r="S1825" s="1223"/>
      <c r="T1825" s="1223"/>
      <c r="U1825" s="1223"/>
      <c r="V1825" s="1223">
        <v>270.44</v>
      </c>
      <c r="W1825" s="1223"/>
      <c r="X1825" s="1223"/>
      <c r="Y1825" s="1223"/>
      <c r="Z1825" s="1223"/>
      <c r="AA1825" s="1223"/>
      <c r="AB1825" s="1223"/>
      <c r="AC1825" s="1223"/>
      <c r="AD1825" s="1223"/>
      <c r="AE1825" s="1223"/>
      <c r="AF1825" s="1223"/>
      <c r="AG1825" s="1223"/>
      <c r="AH1825" s="1223"/>
      <c r="AI1825" s="1223"/>
      <c r="AJ1825" s="1111"/>
      <c r="AK1825" s="1111"/>
      <c r="AL1825" s="1111"/>
      <c r="AM1825" s="1111"/>
      <c r="AN1825" s="1111"/>
      <c r="AO1825" s="1111"/>
      <c r="AP1825" s="1111"/>
      <c r="AQ1825" s="1111"/>
      <c r="AR1825" s="1111"/>
      <c r="AS1825" s="1111"/>
      <c r="AT1825" s="1111"/>
      <c r="AU1825" s="1111"/>
      <c r="AV1825" s="1111"/>
      <c r="AW1825" s="1111"/>
      <c r="AX1825" s="1111"/>
      <c r="AY1825" s="1111"/>
      <c r="AZ1825" s="1111"/>
      <c r="BA1825" s="1111"/>
      <c r="BB1825" s="1111"/>
      <c r="BC1825" s="1111"/>
      <c r="BD1825" s="1223">
        <v>270.44</v>
      </c>
      <c r="BE1825" s="1223"/>
      <c r="BF1825" s="1223"/>
    </row>
    <row r="1826" spans="1:58" ht="9.9499999999999993" customHeight="1">
      <c r="A1826" s="1221">
        <v>43880</v>
      </c>
      <c r="B1826" s="1221"/>
      <c r="C1826" s="1221"/>
      <c r="D1826" s="1222" t="s">
        <v>7511</v>
      </c>
      <c r="E1826" s="1222"/>
      <c r="F1826" s="1222"/>
      <c r="G1826" s="1223">
        <v>316.74</v>
      </c>
      <c r="H1826" s="1223"/>
      <c r="I1826" s="1223"/>
      <c r="J1826" s="1223"/>
      <c r="K1826" s="1223"/>
      <c r="L1826" s="1223"/>
      <c r="M1826" s="1223"/>
      <c r="N1826" s="1223"/>
      <c r="O1826" s="1223">
        <v>316.74</v>
      </c>
      <c r="P1826" s="1223"/>
      <c r="Q1826" s="1223"/>
      <c r="R1826" s="1223"/>
      <c r="S1826" s="1223"/>
      <c r="T1826" s="1223"/>
      <c r="U1826" s="1223"/>
      <c r="V1826" s="1223">
        <v>587.17999999999995</v>
      </c>
      <c r="W1826" s="1223"/>
      <c r="X1826" s="1223"/>
      <c r="Y1826" s="1223"/>
      <c r="Z1826" s="1223"/>
      <c r="AA1826" s="1223"/>
      <c r="AB1826" s="1223"/>
      <c r="AC1826" s="1223"/>
      <c r="AD1826" s="1223"/>
      <c r="AE1826" s="1223"/>
      <c r="AF1826" s="1223"/>
      <c r="AG1826" s="1223"/>
      <c r="AH1826" s="1223"/>
      <c r="AI1826" s="1223"/>
      <c r="AJ1826" s="1111"/>
      <c r="AK1826" s="1111"/>
      <c r="AL1826" s="1111"/>
      <c r="AM1826" s="1111"/>
      <c r="AN1826" s="1111"/>
      <c r="AO1826" s="1111"/>
      <c r="AP1826" s="1111"/>
      <c r="AQ1826" s="1111"/>
      <c r="AR1826" s="1111"/>
      <c r="AS1826" s="1111"/>
      <c r="AT1826" s="1111"/>
      <c r="AU1826" s="1111"/>
      <c r="AV1826" s="1111"/>
      <c r="AW1826" s="1111"/>
      <c r="AX1826" s="1111"/>
      <c r="AY1826" s="1111"/>
      <c r="AZ1826" s="1111"/>
      <c r="BA1826" s="1111"/>
      <c r="BB1826" s="1111"/>
      <c r="BC1826" s="1111"/>
      <c r="BD1826" s="1223">
        <v>316.74</v>
      </c>
      <c r="BE1826" s="1223"/>
      <c r="BF1826" s="1223"/>
    </row>
    <row r="1827" spans="1:58" ht="9.9499999999999993" customHeight="1">
      <c r="A1827" s="1221">
        <v>43948</v>
      </c>
      <c r="B1827" s="1221"/>
      <c r="C1827" s="1221"/>
      <c r="D1827" s="1222" t="s">
        <v>7512</v>
      </c>
      <c r="E1827" s="1222"/>
      <c r="F1827" s="1222"/>
      <c r="G1827" s="1223">
        <v>316.74</v>
      </c>
      <c r="H1827" s="1223"/>
      <c r="I1827" s="1223"/>
      <c r="J1827" s="1223"/>
      <c r="K1827" s="1223"/>
      <c r="L1827" s="1223"/>
      <c r="M1827" s="1223"/>
      <c r="N1827" s="1223"/>
      <c r="O1827" s="1223">
        <v>316.74</v>
      </c>
      <c r="P1827" s="1223"/>
      <c r="Q1827" s="1223"/>
      <c r="R1827" s="1223"/>
      <c r="S1827" s="1223"/>
      <c r="T1827" s="1223"/>
      <c r="U1827" s="1223"/>
      <c r="V1827" s="1223">
        <v>903.92</v>
      </c>
      <c r="W1827" s="1223"/>
      <c r="X1827" s="1223"/>
      <c r="Y1827" s="1223"/>
      <c r="Z1827" s="1223"/>
      <c r="AA1827" s="1223"/>
      <c r="AB1827" s="1223"/>
      <c r="AC1827" s="1223"/>
      <c r="AD1827" s="1223"/>
      <c r="AE1827" s="1223"/>
      <c r="AF1827" s="1223"/>
      <c r="AG1827" s="1223"/>
      <c r="AH1827" s="1223"/>
      <c r="AI1827" s="1223"/>
      <c r="AJ1827" s="1111"/>
      <c r="AK1827" s="1111"/>
      <c r="AL1827" s="1111"/>
      <c r="AM1827" s="1111"/>
      <c r="AN1827" s="1111"/>
      <c r="AO1827" s="1111"/>
      <c r="AP1827" s="1111"/>
      <c r="AQ1827" s="1111"/>
      <c r="AR1827" s="1111"/>
      <c r="AS1827" s="1111"/>
      <c r="AT1827" s="1111"/>
      <c r="AU1827" s="1111"/>
      <c r="AV1827" s="1111"/>
      <c r="AW1827" s="1111"/>
      <c r="AX1827" s="1111"/>
      <c r="AY1827" s="1111"/>
      <c r="AZ1827" s="1111"/>
      <c r="BA1827" s="1111"/>
      <c r="BB1827" s="1111"/>
      <c r="BC1827" s="1111"/>
      <c r="BD1827" s="1223">
        <v>316.74</v>
      </c>
      <c r="BE1827" s="1223"/>
      <c r="BF1827" s="1223"/>
    </row>
    <row r="1828" spans="1:58" ht="9.9499999999999993" customHeight="1">
      <c r="A1828" s="1221">
        <v>43948</v>
      </c>
      <c r="B1828" s="1221"/>
      <c r="C1828" s="1221"/>
      <c r="D1828" s="1222" t="s">
        <v>7513</v>
      </c>
      <c r="E1828" s="1222"/>
      <c r="F1828" s="1222"/>
      <c r="G1828" s="1223">
        <v>316.74</v>
      </c>
      <c r="H1828" s="1223"/>
      <c r="I1828" s="1223"/>
      <c r="J1828" s="1223"/>
      <c r="K1828" s="1223"/>
      <c r="L1828" s="1223"/>
      <c r="M1828" s="1223"/>
      <c r="N1828" s="1223"/>
      <c r="O1828" s="1223">
        <v>316.74</v>
      </c>
      <c r="P1828" s="1223"/>
      <c r="Q1828" s="1223"/>
      <c r="R1828" s="1223"/>
      <c r="S1828" s="1223"/>
      <c r="T1828" s="1223"/>
      <c r="U1828" s="1223"/>
      <c r="V1828" s="1220">
        <v>1220.6600000000001</v>
      </c>
      <c r="W1828" s="1220"/>
      <c r="X1828" s="1220"/>
      <c r="Y1828" s="1220"/>
      <c r="Z1828" s="1220"/>
      <c r="AA1828" s="1220"/>
      <c r="AB1828" s="1220"/>
      <c r="AC1828" s="1220"/>
      <c r="AD1828" s="1220"/>
      <c r="AE1828" s="1220"/>
      <c r="AF1828" s="1220"/>
      <c r="AG1828" s="1220"/>
      <c r="AH1828" s="1220"/>
      <c r="AI1828" s="1220"/>
      <c r="AJ1828" s="1111"/>
      <c r="AK1828" s="1111"/>
      <c r="AL1828" s="1111"/>
      <c r="AM1828" s="1111"/>
      <c r="AN1828" s="1111"/>
      <c r="AO1828" s="1111"/>
      <c r="AP1828" s="1111"/>
      <c r="AQ1828" s="1111"/>
      <c r="AR1828" s="1111"/>
      <c r="AS1828" s="1111"/>
      <c r="AT1828" s="1111"/>
      <c r="AU1828" s="1111"/>
      <c r="AV1828" s="1111"/>
      <c r="AW1828" s="1111"/>
      <c r="AX1828" s="1111"/>
      <c r="AY1828" s="1111"/>
      <c r="AZ1828" s="1111"/>
      <c r="BA1828" s="1111"/>
      <c r="BB1828" s="1111"/>
      <c r="BC1828" s="1111"/>
      <c r="BD1828" s="1223">
        <v>316.74</v>
      </c>
      <c r="BE1828" s="1223"/>
      <c r="BF1828" s="1223"/>
    </row>
    <row r="1829" spans="1:58" ht="9.9499999999999993" customHeight="1">
      <c r="A1829" s="1221">
        <v>43971</v>
      </c>
      <c r="B1829" s="1221"/>
      <c r="C1829" s="1221"/>
      <c r="D1829" s="1222" t="s">
        <v>7514</v>
      </c>
      <c r="E1829" s="1222"/>
      <c r="F1829" s="1222"/>
      <c r="G1829" s="1223">
        <v>316.74</v>
      </c>
      <c r="H1829" s="1223"/>
      <c r="I1829" s="1223"/>
      <c r="J1829" s="1223"/>
      <c r="K1829" s="1223"/>
      <c r="L1829" s="1223"/>
      <c r="M1829" s="1223"/>
      <c r="N1829" s="1223"/>
      <c r="O1829" s="1223">
        <v>316.74</v>
      </c>
      <c r="P1829" s="1223"/>
      <c r="Q1829" s="1223"/>
      <c r="R1829" s="1223"/>
      <c r="S1829" s="1223"/>
      <c r="T1829" s="1223"/>
      <c r="U1829" s="1223"/>
      <c r="V1829" s="1220">
        <v>1537.4</v>
      </c>
      <c r="W1829" s="1220"/>
      <c r="X1829" s="1220"/>
      <c r="Y1829" s="1220"/>
      <c r="Z1829" s="1220"/>
      <c r="AA1829" s="1220"/>
      <c r="AB1829" s="1220"/>
      <c r="AC1829" s="1220"/>
      <c r="AD1829" s="1220"/>
      <c r="AE1829" s="1220"/>
      <c r="AF1829" s="1220"/>
      <c r="AG1829" s="1220"/>
      <c r="AH1829" s="1220"/>
      <c r="AI1829" s="1220"/>
      <c r="AJ1829" s="1111"/>
      <c r="AK1829" s="1111"/>
      <c r="AL1829" s="1111"/>
      <c r="AM1829" s="1111"/>
      <c r="AN1829" s="1111"/>
      <c r="AO1829" s="1111"/>
      <c r="AP1829" s="1111"/>
      <c r="AQ1829" s="1111"/>
      <c r="AR1829" s="1111"/>
      <c r="AS1829" s="1111"/>
      <c r="AT1829" s="1111"/>
      <c r="AU1829" s="1111"/>
      <c r="AV1829" s="1111"/>
      <c r="AW1829" s="1111"/>
      <c r="AX1829" s="1111"/>
      <c r="AY1829" s="1111"/>
      <c r="AZ1829" s="1111"/>
      <c r="BA1829" s="1111"/>
      <c r="BB1829" s="1111"/>
      <c r="BC1829" s="1111"/>
      <c r="BD1829" s="1223">
        <v>316.74</v>
      </c>
      <c r="BE1829" s="1223"/>
      <c r="BF1829" s="1223"/>
    </row>
    <row r="1830" spans="1:58" ht="9.9499999999999993" customHeight="1">
      <c r="A1830" s="1221">
        <v>43986</v>
      </c>
      <c r="B1830" s="1221"/>
      <c r="C1830" s="1221"/>
      <c r="D1830" s="1222" t="s">
        <v>7515</v>
      </c>
      <c r="E1830" s="1222"/>
      <c r="F1830" s="1222"/>
      <c r="G1830" s="1223">
        <v>316.74</v>
      </c>
      <c r="H1830" s="1223"/>
      <c r="I1830" s="1223"/>
      <c r="J1830" s="1223"/>
      <c r="K1830" s="1223"/>
      <c r="L1830" s="1223"/>
      <c r="M1830" s="1223"/>
      <c r="N1830" s="1223"/>
      <c r="O1830" s="1223">
        <v>316.74</v>
      </c>
      <c r="P1830" s="1223"/>
      <c r="Q1830" s="1223"/>
      <c r="R1830" s="1223"/>
      <c r="S1830" s="1223"/>
      <c r="T1830" s="1223"/>
      <c r="U1830" s="1223"/>
      <c r="V1830" s="1220">
        <v>1854.14</v>
      </c>
      <c r="W1830" s="1220"/>
      <c r="X1830" s="1220"/>
      <c r="Y1830" s="1220"/>
      <c r="Z1830" s="1220"/>
      <c r="AA1830" s="1220"/>
      <c r="AB1830" s="1220"/>
      <c r="AC1830" s="1220"/>
      <c r="AD1830" s="1220"/>
      <c r="AE1830" s="1220"/>
      <c r="AF1830" s="1220"/>
      <c r="AG1830" s="1220"/>
      <c r="AH1830" s="1220"/>
      <c r="AI1830" s="1220"/>
      <c r="AJ1830" s="1111"/>
      <c r="AK1830" s="1111"/>
      <c r="AL1830" s="1111"/>
      <c r="AM1830" s="1111"/>
      <c r="AN1830" s="1111"/>
      <c r="AO1830" s="1111"/>
      <c r="AP1830" s="1111"/>
      <c r="AQ1830" s="1111"/>
      <c r="AR1830" s="1111"/>
      <c r="AS1830" s="1111"/>
      <c r="AT1830" s="1111"/>
      <c r="AU1830" s="1111"/>
      <c r="AV1830" s="1111"/>
      <c r="AW1830" s="1111"/>
      <c r="AX1830" s="1111"/>
      <c r="AY1830" s="1111"/>
      <c r="AZ1830" s="1111"/>
      <c r="BA1830" s="1111"/>
      <c r="BB1830" s="1111"/>
      <c r="BC1830" s="1111"/>
      <c r="BD1830" s="1223">
        <v>316.74</v>
      </c>
      <c r="BE1830" s="1223"/>
      <c r="BF1830" s="1223"/>
    </row>
    <row r="1831" spans="1:58" ht="14.1" customHeight="1">
      <c r="A1831" s="1221">
        <v>44018</v>
      </c>
      <c r="B1831" s="1221"/>
      <c r="C1831" s="1221"/>
      <c r="D1831" s="1222" t="s">
        <v>7516</v>
      </c>
      <c r="E1831" s="1222"/>
      <c r="F1831" s="1222"/>
      <c r="G1831" s="1223">
        <v>316.74</v>
      </c>
      <c r="H1831" s="1223"/>
      <c r="I1831" s="1223"/>
      <c r="J1831" s="1223"/>
      <c r="K1831" s="1223"/>
      <c r="L1831" s="1223"/>
      <c r="M1831" s="1223"/>
      <c r="N1831" s="1223"/>
      <c r="O1831" s="1223">
        <v>316.74</v>
      </c>
      <c r="P1831" s="1223"/>
      <c r="Q1831" s="1223"/>
      <c r="R1831" s="1223"/>
      <c r="S1831" s="1223"/>
      <c r="T1831" s="1223"/>
      <c r="U1831" s="1223"/>
      <c r="V1831" s="1220">
        <v>2170.88</v>
      </c>
      <c r="W1831" s="1220"/>
      <c r="X1831" s="1220"/>
      <c r="Y1831" s="1220"/>
      <c r="Z1831" s="1220"/>
      <c r="AA1831" s="1220"/>
      <c r="AB1831" s="1220"/>
      <c r="AC1831" s="1220"/>
      <c r="AD1831" s="1220"/>
      <c r="AE1831" s="1220"/>
      <c r="AF1831" s="1220"/>
      <c r="AG1831" s="1220"/>
      <c r="AH1831" s="1220"/>
      <c r="AI1831" s="1220"/>
      <c r="AJ1831" s="1225">
        <v>316.74</v>
      </c>
      <c r="AK1831" s="1225"/>
      <c r="AL1831" s="1225"/>
      <c r="AM1831" s="1225"/>
      <c r="AN1831" s="1225"/>
      <c r="AO1831" s="1225"/>
      <c r="AP1831" s="1225"/>
      <c r="AQ1831" s="1225"/>
      <c r="AR1831" s="1225"/>
      <c r="AS1831" s="1225"/>
      <c r="AT1831" s="1225"/>
      <c r="AU1831" s="1225"/>
      <c r="AV1831" s="1225"/>
      <c r="AW1831" s="1225"/>
      <c r="AX1831" s="1225"/>
      <c r="AY1831" s="1225"/>
      <c r="AZ1831" s="1225"/>
      <c r="BA1831" s="1225"/>
      <c r="BB1831" s="1225"/>
      <c r="BC1831" s="1225"/>
      <c r="BD1831" s="1111"/>
      <c r="BE1831" s="1111"/>
      <c r="BF1831" s="1111"/>
    </row>
    <row r="1832" spans="1:58" ht="14.1" customHeight="1">
      <c r="A1832" s="1013" t="s">
        <v>7517</v>
      </c>
    </row>
    <row r="1833" spans="1:58" ht="14.1" customHeight="1">
      <c r="A1833" s="1013" t="s">
        <v>7518</v>
      </c>
    </row>
    <row r="1834" spans="1:58" ht="14.1" customHeight="1">
      <c r="A1834" s="1221">
        <v>43866</v>
      </c>
      <c r="B1834" s="1221"/>
      <c r="C1834" s="1221"/>
      <c r="D1834" s="1222" t="s">
        <v>7519</v>
      </c>
      <c r="E1834" s="1222"/>
      <c r="F1834" s="1222"/>
      <c r="G1834" s="1220">
        <v>1041.58</v>
      </c>
      <c r="H1834" s="1220"/>
      <c r="I1834" s="1220"/>
      <c r="J1834" s="1220"/>
      <c r="K1834" s="1220"/>
      <c r="L1834" s="1220"/>
      <c r="M1834" s="1220"/>
      <c r="N1834" s="1220"/>
      <c r="O1834" s="1220">
        <v>1041.58</v>
      </c>
      <c r="P1834" s="1220"/>
      <c r="Q1834" s="1220"/>
      <c r="R1834" s="1220"/>
      <c r="S1834" s="1220"/>
      <c r="T1834" s="1220"/>
      <c r="U1834" s="1220"/>
      <c r="V1834" s="1220">
        <v>1041.58</v>
      </c>
      <c r="W1834" s="1220"/>
      <c r="X1834" s="1220"/>
      <c r="Y1834" s="1220"/>
      <c r="Z1834" s="1220"/>
      <c r="AA1834" s="1220"/>
      <c r="AB1834" s="1220"/>
      <c r="AC1834" s="1220"/>
      <c r="AD1834" s="1111"/>
      <c r="AE1834" s="1111"/>
      <c r="AF1834" s="1111"/>
      <c r="AG1834" s="1111"/>
      <c r="AH1834" s="1111"/>
      <c r="AI1834" s="1111"/>
      <c r="AJ1834" s="1111"/>
      <c r="AK1834" s="1111"/>
      <c r="AL1834" s="1111"/>
      <c r="AM1834" s="1111"/>
      <c r="AN1834" s="1111"/>
      <c r="AO1834" s="1111"/>
      <c r="AP1834" s="1111"/>
      <c r="AQ1834" s="1111"/>
      <c r="AR1834" s="1111"/>
      <c r="AS1834" s="1111"/>
      <c r="AT1834" s="1111"/>
      <c r="AU1834" s="1111"/>
      <c r="AV1834" s="1111"/>
      <c r="AW1834" s="1224">
        <v>1041.58</v>
      </c>
      <c r="AX1834" s="1224"/>
      <c r="AY1834" s="1224"/>
      <c r="AZ1834" s="1224"/>
      <c r="BA1834" s="1224"/>
      <c r="BB1834" s="1224"/>
      <c r="BC1834" s="1224"/>
      <c r="BD1834" s="1224"/>
      <c r="BE1834" s="1224"/>
      <c r="BF1834" s="1224"/>
    </row>
    <row r="1835" spans="1:58" ht="9.9499999999999993" customHeight="1">
      <c r="A1835" s="1221">
        <v>43900</v>
      </c>
      <c r="B1835" s="1221"/>
      <c r="C1835" s="1221"/>
      <c r="D1835" s="1222" t="s">
        <v>7520</v>
      </c>
      <c r="E1835" s="1222"/>
      <c r="F1835" s="1222"/>
      <c r="G1835" s="1223">
        <v>890.6</v>
      </c>
      <c r="H1835" s="1223"/>
      <c r="I1835" s="1223"/>
      <c r="J1835" s="1223"/>
      <c r="K1835" s="1223"/>
      <c r="L1835" s="1223"/>
      <c r="M1835" s="1223"/>
      <c r="N1835" s="1223"/>
      <c r="O1835" s="1223">
        <v>890.6</v>
      </c>
      <c r="P1835" s="1223"/>
      <c r="Q1835" s="1223"/>
      <c r="R1835" s="1223"/>
      <c r="S1835" s="1223"/>
      <c r="T1835" s="1223"/>
      <c r="U1835" s="1223"/>
      <c r="V1835" s="1220">
        <v>1932.18</v>
      </c>
      <c r="W1835" s="1220"/>
      <c r="X1835" s="1220"/>
      <c r="Y1835" s="1220"/>
      <c r="Z1835" s="1220"/>
      <c r="AA1835" s="1220"/>
      <c r="AB1835" s="1220"/>
      <c r="AC1835" s="1220"/>
      <c r="AD1835" s="1111"/>
      <c r="AE1835" s="1111"/>
      <c r="AF1835" s="1111"/>
      <c r="AG1835" s="1111"/>
      <c r="AH1835" s="1111"/>
      <c r="AI1835" s="1111"/>
      <c r="AJ1835" s="1111"/>
      <c r="AK1835" s="1111"/>
      <c r="AL1835" s="1111"/>
      <c r="AM1835" s="1111"/>
      <c r="AN1835" s="1111"/>
      <c r="AO1835" s="1111"/>
      <c r="AP1835" s="1111"/>
      <c r="AQ1835" s="1111"/>
      <c r="AR1835" s="1111"/>
      <c r="AS1835" s="1111"/>
      <c r="AT1835" s="1111"/>
      <c r="AU1835" s="1111"/>
      <c r="AV1835" s="1111"/>
      <c r="AW1835" s="1225">
        <v>890.6</v>
      </c>
      <c r="AX1835" s="1225"/>
      <c r="AY1835" s="1225"/>
      <c r="AZ1835" s="1225"/>
      <c r="BA1835" s="1225"/>
      <c r="BB1835" s="1225"/>
      <c r="BC1835" s="1225"/>
      <c r="BD1835" s="1225"/>
      <c r="BE1835" s="1225"/>
      <c r="BF1835" s="1225"/>
    </row>
    <row r="1836" spans="1:58" ht="9.9499999999999993" customHeight="1">
      <c r="A1836" s="1221">
        <v>43944</v>
      </c>
      <c r="B1836" s="1221"/>
      <c r="C1836" s="1221"/>
      <c r="D1836" s="1222" t="s">
        <v>7521</v>
      </c>
      <c r="E1836" s="1222"/>
      <c r="F1836" s="1222"/>
      <c r="G1836" s="1220">
        <v>1003.83</v>
      </c>
      <c r="H1836" s="1220"/>
      <c r="I1836" s="1220"/>
      <c r="J1836" s="1220"/>
      <c r="K1836" s="1220"/>
      <c r="L1836" s="1220"/>
      <c r="M1836" s="1220"/>
      <c r="N1836" s="1220"/>
      <c r="O1836" s="1220">
        <v>1003.83</v>
      </c>
      <c r="P1836" s="1220"/>
      <c r="Q1836" s="1220"/>
      <c r="R1836" s="1220"/>
      <c r="S1836" s="1220"/>
      <c r="T1836" s="1220"/>
      <c r="U1836" s="1220"/>
      <c r="V1836" s="1220">
        <v>2936.01</v>
      </c>
      <c r="W1836" s="1220"/>
      <c r="X1836" s="1220"/>
      <c r="Y1836" s="1220"/>
      <c r="Z1836" s="1220"/>
      <c r="AA1836" s="1220"/>
      <c r="AB1836" s="1220"/>
      <c r="AC1836" s="1220"/>
      <c r="AD1836" s="1111"/>
      <c r="AE1836" s="1111"/>
      <c r="AF1836" s="1111"/>
      <c r="AG1836" s="1111"/>
      <c r="AH1836" s="1111"/>
      <c r="AI1836" s="1111"/>
      <c r="AJ1836" s="1111"/>
      <c r="AK1836" s="1111"/>
      <c r="AL1836" s="1111"/>
      <c r="AM1836" s="1111"/>
      <c r="AN1836" s="1111"/>
      <c r="AO1836" s="1111"/>
      <c r="AP1836" s="1111"/>
      <c r="AQ1836" s="1111"/>
      <c r="AR1836" s="1111"/>
      <c r="AS1836" s="1111"/>
      <c r="AT1836" s="1111"/>
      <c r="AU1836" s="1111"/>
      <c r="AV1836" s="1111"/>
      <c r="AW1836" s="1224">
        <v>1003.83</v>
      </c>
      <c r="AX1836" s="1224"/>
      <c r="AY1836" s="1224"/>
      <c r="AZ1836" s="1224"/>
      <c r="BA1836" s="1224"/>
      <c r="BB1836" s="1224"/>
      <c r="BC1836" s="1224"/>
      <c r="BD1836" s="1224"/>
      <c r="BE1836" s="1224"/>
      <c r="BF1836" s="1224"/>
    </row>
    <row r="1837" spans="1:58" ht="9.9499999999999993" customHeight="1">
      <c r="A1837" s="1221">
        <v>43962</v>
      </c>
      <c r="B1837" s="1221"/>
      <c r="C1837" s="1221"/>
      <c r="D1837" s="1222" t="s">
        <v>7522</v>
      </c>
      <c r="E1837" s="1222"/>
      <c r="F1837" s="1222"/>
      <c r="G1837" s="1223">
        <v>550.88</v>
      </c>
      <c r="H1837" s="1223"/>
      <c r="I1837" s="1223"/>
      <c r="J1837" s="1223"/>
      <c r="K1837" s="1223"/>
      <c r="L1837" s="1223"/>
      <c r="M1837" s="1223"/>
      <c r="N1837" s="1223"/>
      <c r="O1837" s="1223">
        <v>550.88</v>
      </c>
      <c r="P1837" s="1223"/>
      <c r="Q1837" s="1223"/>
      <c r="R1837" s="1223"/>
      <c r="S1837" s="1223"/>
      <c r="T1837" s="1223"/>
      <c r="U1837" s="1223"/>
      <c r="V1837" s="1220">
        <v>3486.89</v>
      </c>
      <c r="W1837" s="1220"/>
      <c r="X1837" s="1220"/>
      <c r="Y1837" s="1220"/>
      <c r="Z1837" s="1220"/>
      <c r="AA1837" s="1220"/>
      <c r="AB1837" s="1220"/>
      <c r="AC1837" s="1220"/>
      <c r="AD1837" s="1111"/>
      <c r="AE1837" s="1111"/>
      <c r="AF1837" s="1111"/>
      <c r="AG1837" s="1111"/>
      <c r="AH1837" s="1111"/>
      <c r="AI1837" s="1111"/>
      <c r="AJ1837" s="1111"/>
      <c r="AK1837" s="1111"/>
      <c r="AL1837" s="1111"/>
      <c r="AM1837" s="1111"/>
      <c r="AN1837" s="1111"/>
      <c r="AO1837" s="1111"/>
      <c r="AP1837" s="1111"/>
      <c r="AQ1837" s="1111"/>
      <c r="AR1837" s="1111"/>
      <c r="AS1837" s="1111"/>
      <c r="AT1837" s="1111"/>
      <c r="AU1837" s="1111"/>
      <c r="AV1837" s="1111"/>
      <c r="AW1837" s="1225">
        <v>550.88</v>
      </c>
      <c r="AX1837" s="1225"/>
      <c r="AY1837" s="1225"/>
      <c r="AZ1837" s="1225"/>
      <c r="BA1837" s="1225"/>
      <c r="BB1837" s="1225"/>
      <c r="BC1837" s="1225"/>
      <c r="BD1837" s="1225"/>
      <c r="BE1837" s="1225"/>
      <c r="BF1837" s="1225"/>
    </row>
    <row r="1838" spans="1:58" ht="9.9499999999999993" customHeight="1">
      <c r="A1838" s="1221">
        <v>43986</v>
      </c>
      <c r="B1838" s="1221"/>
      <c r="C1838" s="1221"/>
      <c r="D1838" s="1222" t="s">
        <v>7523</v>
      </c>
      <c r="E1838" s="1222"/>
      <c r="F1838" s="1222"/>
      <c r="G1838" s="1223">
        <v>399.89</v>
      </c>
      <c r="H1838" s="1223"/>
      <c r="I1838" s="1223"/>
      <c r="J1838" s="1223"/>
      <c r="K1838" s="1223"/>
      <c r="L1838" s="1223"/>
      <c r="M1838" s="1223"/>
      <c r="N1838" s="1223"/>
      <c r="O1838" s="1223">
        <v>399.89</v>
      </c>
      <c r="P1838" s="1223"/>
      <c r="Q1838" s="1223"/>
      <c r="R1838" s="1223"/>
      <c r="S1838" s="1223"/>
      <c r="T1838" s="1223"/>
      <c r="U1838" s="1223"/>
      <c r="V1838" s="1220">
        <v>3886.78</v>
      </c>
      <c r="W1838" s="1220"/>
      <c r="X1838" s="1220"/>
      <c r="Y1838" s="1220"/>
      <c r="Z1838" s="1220"/>
      <c r="AA1838" s="1220"/>
      <c r="AB1838" s="1220"/>
      <c r="AC1838" s="1220"/>
      <c r="AD1838" s="1111"/>
      <c r="AE1838" s="1111"/>
      <c r="AF1838" s="1111"/>
      <c r="AG1838" s="1111"/>
      <c r="AH1838" s="1111"/>
      <c r="AI1838" s="1111"/>
      <c r="AJ1838" s="1111"/>
      <c r="AK1838" s="1111"/>
      <c r="AL1838" s="1111"/>
      <c r="AM1838" s="1111"/>
      <c r="AN1838" s="1111"/>
      <c r="AO1838" s="1111"/>
      <c r="AP1838" s="1111"/>
      <c r="AQ1838" s="1111"/>
      <c r="AR1838" s="1111"/>
      <c r="AS1838" s="1111"/>
      <c r="AT1838" s="1111"/>
      <c r="AU1838" s="1111"/>
      <c r="AV1838" s="1111"/>
      <c r="AW1838" s="1225">
        <v>399.89</v>
      </c>
      <c r="AX1838" s="1225"/>
      <c r="AY1838" s="1225"/>
      <c r="AZ1838" s="1225"/>
      <c r="BA1838" s="1225"/>
      <c r="BB1838" s="1225"/>
      <c r="BC1838" s="1225"/>
      <c r="BD1838" s="1225"/>
      <c r="BE1838" s="1225"/>
      <c r="BF1838" s="1225"/>
    </row>
    <row r="1839" spans="1:58" ht="14.1" customHeight="1">
      <c r="A1839" s="1221">
        <v>44039</v>
      </c>
      <c r="B1839" s="1221"/>
      <c r="C1839" s="1221"/>
      <c r="D1839" s="1222" t="s">
        <v>7524</v>
      </c>
      <c r="E1839" s="1222"/>
      <c r="F1839" s="1222"/>
      <c r="G1839" s="1223">
        <v>211.16</v>
      </c>
      <c r="H1839" s="1223"/>
      <c r="I1839" s="1223"/>
      <c r="J1839" s="1223"/>
      <c r="K1839" s="1223"/>
      <c r="L1839" s="1223"/>
      <c r="M1839" s="1223"/>
      <c r="N1839" s="1223"/>
      <c r="O1839" s="1223">
        <v>211.16</v>
      </c>
      <c r="P1839" s="1223"/>
      <c r="Q1839" s="1223"/>
      <c r="R1839" s="1223"/>
      <c r="S1839" s="1223"/>
      <c r="T1839" s="1223"/>
      <c r="U1839" s="1223"/>
      <c r="V1839" s="1220">
        <v>4097.9399999999996</v>
      </c>
      <c r="W1839" s="1220"/>
      <c r="X1839" s="1220"/>
      <c r="Y1839" s="1220"/>
      <c r="Z1839" s="1220"/>
      <c r="AA1839" s="1220"/>
      <c r="AB1839" s="1220"/>
      <c r="AC1839" s="1220"/>
      <c r="AD1839" s="1226">
        <v>211.16</v>
      </c>
      <c r="AE1839" s="1226"/>
      <c r="AF1839" s="1226"/>
      <c r="AG1839" s="1226"/>
      <c r="AH1839" s="1226"/>
      <c r="AI1839" s="1226"/>
      <c r="AJ1839" s="1226"/>
      <c r="AK1839" s="1226"/>
      <c r="AL1839" s="1226"/>
      <c r="AM1839" s="1226"/>
      <c r="AN1839" s="1226"/>
      <c r="AO1839" s="1226"/>
      <c r="AP1839" s="1226"/>
      <c r="AQ1839" s="1226"/>
      <c r="AR1839" s="1226"/>
      <c r="AS1839" s="1226"/>
      <c r="AT1839" s="1226"/>
      <c r="AU1839" s="1226"/>
      <c r="AV1839" s="1226"/>
      <c r="AW1839" s="1111"/>
      <c r="AX1839" s="1111"/>
      <c r="AY1839" s="1111"/>
      <c r="AZ1839" s="1111"/>
      <c r="BA1839" s="1111"/>
      <c r="BB1839" s="1111"/>
      <c r="BC1839" s="1111"/>
      <c r="BD1839" s="1111"/>
      <c r="BE1839" s="1111"/>
      <c r="BF1839" s="1111"/>
    </row>
    <row r="1840" spans="1:58" ht="14.1" customHeight="1">
      <c r="A1840" s="1013" t="s">
        <v>7525</v>
      </c>
    </row>
    <row r="1841" spans="1:58" ht="14.1" customHeight="1">
      <c r="A1841" s="1013" t="s">
        <v>7526</v>
      </c>
    </row>
    <row r="1842" spans="1:58" ht="11.1" customHeight="1">
      <c r="A1842" s="1014" t="s">
        <v>7527</v>
      </c>
    </row>
    <row r="1843" spans="1:58" ht="12.95" customHeight="1">
      <c r="A1843" s="1111"/>
      <c r="B1843" s="1111"/>
      <c r="C1843" s="1111"/>
      <c r="D1843" s="1111"/>
      <c r="E1843" s="1111"/>
      <c r="F1843" s="1111"/>
      <c r="G1843" s="1111"/>
      <c r="H1843" s="1111"/>
      <c r="I1843" s="1111"/>
      <c r="J1843" s="1111"/>
      <c r="K1843" s="1111"/>
      <c r="L1843" s="1111"/>
      <c r="M1843" s="1111"/>
      <c r="N1843" s="1111"/>
      <c r="O1843" s="1111"/>
      <c r="P1843" s="1111"/>
      <c r="Q1843" s="1111"/>
      <c r="R1843" s="1111"/>
      <c r="S1843" s="1111"/>
      <c r="T1843" s="1111"/>
      <c r="U1843" s="1111"/>
      <c r="V1843" s="1111"/>
      <c r="W1843" s="1111"/>
      <c r="X1843" s="1111"/>
      <c r="Y1843" s="1111"/>
    </row>
    <row r="1844" spans="1:58" ht="14.1" customHeight="1">
      <c r="A1844" s="1221">
        <v>43655</v>
      </c>
      <c r="B1844" s="1221"/>
      <c r="C1844" s="1221"/>
      <c r="D1844" s="1222" t="s">
        <v>7528</v>
      </c>
      <c r="E1844" s="1222"/>
      <c r="F1844" s="1220">
        <v>19268.34</v>
      </c>
      <c r="G1844" s="1220"/>
      <c r="H1844" s="1220"/>
      <c r="I1844" s="1220"/>
      <c r="J1844" s="1220"/>
      <c r="K1844" s="1220"/>
      <c r="L1844" s="1220"/>
      <c r="M1844" s="1220"/>
      <c r="N1844" s="1220">
        <v>19268.34</v>
      </c>
      <c r="O1844" s="1220"/>
      <c r="P1844" s="1220"/>
      <c r="Q1844" s="1220"/>
      <c r="R1844" s="1220"/>
      <c r="S1844" s="1220"/>
      <c r="T1844" s="1220"/>
      <c r="U1844" s="1220">
        <v>38536.68</v>
      </c>
      <c r="V1844" s="1220"/>
      <c r="W1844" s="1220"/>
      <c r="X1844" s="1220"/>
      <c r="Y1844" s="1220"/>
      <c r="Z1844" s="1220"/>
      <c r="AA1844" s="1220"/>
      <c r="AB1844" s="1220"/>
      <c r="AC1844" s="1220"/>
      <c r="AD1844" s="1220"/>
      <c r="AE1844" s="1220"/>
      <c r="AF1844" s="1220"/>
      <c r="AG1844" s="1220"/>
      <c r="AH1844" s="1220"/>
      <c r="AI1844" s="1220"/>
      <c r="AJ1844" s="1220"/>
      <c r="AK1844" s="1220"/>
      <c r="AL1844" s="1224">
        <v>19268.34</v>
      </c>
      <c r="AM1844" s="1224"/>
      <c r="AN1844" s="1224"/>
      <c r="AO1844" s="1224"/>
      <c r="AP1844" s="1224"/>
      <c r="AQ1844" s="1224"/>
      <c r="AR1844" s="1224"/>
      <c r="AS1844" s="1224"/>
      <c r="AT1844" s="1224"/>
      <c r="AU1844" s="1224"/>
      <c r="AV1844" s="1224"/>
      <c r="AW1844" s="1224"/>
      <c r="AX1844" s="1224"/>
      <c r="AY1844" s="1224"/>
      <c r="AZ1844" s="1224"/>
      <c r="BA1844" s="1224"/>
      <c r="BB1844" s="1224"/>
      <c r="BC1844" s="1224"/>
      <c r="BD1844" s="1224"/>
      <c r="BE1844" s="1224"/>
      <c r="BF1844" s="1224"/>
    </row>
    <row r="1845" spans="1:58" ht="14.1" customHeight="1">
      <c r="A1845" s="1221">
        <v>43686</v>
      </c>
      <c r="B1845" s="1221"/>
      <c r="C1845" s="1221"/>
      <c r="D1845" s="1222" t="s">
        <v>7529</v>
      </c>
      <c r="E1845" s="1222"/>
      <c r="F1845" s="1220">
        <v>19268.34</v>
      </c>
      <c r="G1845" s="1220"/>
      <c r="H1845" s="1220"/>
      <c r="I1845" s="1220"/>
      <c r="J1845" s="1220"/>
      <c r="K1845" s="1220"/>
      <c r="L1845" s="1220"/>
      <c r="M1845" s="1220"/>
      <c r="N1845" s="1220">
        <v>19268.34</v>
      </c>
      <c r="O1845" s="1220"/>
      <c r="P1845" s="1220"/>
      <c r="Q1845" s="1220"/>
      <c r="R1845" s="1220"/>
      <c r="S1845" s="1220"/>
      <c r="T1845" s="1220"/>
      <c r="U1845" s="1220">
        <v>57805.02</v>
      </c>
      <c r="V1845" s="1220"/>
      <c r="W1845" s="1220"/>
      <c r="X1845" s="1220"/>
      <c r="Y1845" s="1220"/>
      <c r="Z1845" s="1220"/>
      <c r="AA1845" s="1220"/>
      <c r="AB1845" s="1220"/>
      <c r="AC1845" s="1220"/>
      <c r="AD1845" s="1220"/>
      <c r="AE1845" s="1220"/>
      <c r="AF1845" s="1220"/>
      <c r="AG1845" s="1220"/>
      <c r="AH1845" s="1220"/>
      <c r="AI1845" s="1220"/>
      <c r="AJ1845" s="1220"/>
      <c r="AK1845" s="1220"/>
      <c r="AL1845" s="1224">
        <v>19268.34</v>
      </c>
      <c r="AM1845" s="1224"/>
      <c r="AN1845" s="1224"/>
      <c r="AO1845" s="1224"/>
      <c r="AP1845" s="1224"/>
      <c r="AQ1845" s="1224"/>
      <c r="AR1845" s="1224"/>
      <c r="AS1845" s="1224"/>
      <c r="AT1845" s="1224"/>
      <c r="AU1845" s="1224"/>
      <c r="AV1845" s="1224"/>
      <c r="AW1845" s="1224"/>
      <c r="AX1845" s="1224"/>
      <c r="AY1845" s="1224"/>
      <c r="AZ1845" s="1224"/>
      <c r="BA1845" s="1224"/>
      <c r="BB1845" s="1224"/>
      <c r="BC1845" s="1224"/>
      <c r="BD1845" s="1224"/>
      <c r="BE1845" s="1224"/>
      <c r="BF1845" s="1224"/>
    </row>
    <row r="1846" spans="1:58" ht="14.1" customHeight="1">
      <c r="A1846" s="1013" t="s">
        <v>7530</v>
      </c>
    </row>
    <row r="1847" spans="1:58" ht="14.1" customHeight="1">
      <c r="A1847" s="1013" t="s">
        <v>7531</v>
      </c>
    </row>
    <row r="1848" spans="1:58" ht="14.1" customHeight="1">
      <c r="A1848" s="1221">
        <v>43655</v>
      </c>
      <c r="B1848" s="1221"/>
      <c r="C1848" s="1221"/>
      <c r="D1848" s="1222" t="s">
        <v>7532</v>
      </c>
      <c r="E1848" s="1222"/>
      <c r="F1848" s="1222"/>
      <c r="G1848" s="1223">
        <v>247.92</v>
      </c>
      <c r="H1848" s="1223"/>
      <c r="I1848" s="1223"/>
      <c r="J1848" s="1223"/>
      <c r="K1848" s="1223"/>
      <c r="L1848" s="1223"/>
      <c r="M1848" s="1223"/>
      <c r="N1848" s="1223"/>
      <c r="O1848" s="1223">
        <v>247.92</v>
      </c>
      <c r="P1848" s="1223"/>
      <c r="Q1848" s="1223"/>
      <c r="R1848" s="1223"/>
      <c r="S1848" s="1223"/>
      <c r="T1848" s="1223"/>
      <c r="U1848" s="1223"/>
      <c r="V1848" s="1223">
        <v>247.92</v>
      </c>
      <c r="W1848" s="1223"/>
      <c r="X1848" s="1223"/>
      <c r="Y1848" s="1223"/>
      <c r="Z1848" s="1223"/>
      <c r="AA1848" s="1223"/>
      <c r="AB1848" s="1223"/>
      <c r="AC1848" s="1223"/>
      <c r="AD1848" s="1111"/>
      <c r="AE1848" s="1111"/>
      <c r="AF1848" s="1111"/>
      <c r="AG1848" s="1111"/>
      <c r="AH1848" s="1111"/>
      <c r="AI1848" s="1111"/>
      <c r="AJ1848" s="1111"/>
      <c r="AK1848" s="1111"/>
      <c r="AL1848" s="1111"/>
      <c r="AM1848" s="1111"/>
      <c r="AN1848" s="1111"/>
      <c r="AO1848" s="1111"/>
      <c r="AP1848" s="1111"/>
      <c r="AQ1848" s="1111"/>
      <c r="AR1848" s="1111"/>
      <c r="AS1848" s="1111"/>
      <c r="AT1848" s="1111"/>
      <c r="AU1848" s="1111"/>
      <c r="AV1848" s="1111"/>
      <c r="AW1848" s="1111"/>
      <c r="AX1848" s="1111"/>
      <c r="AY1848" s="1111"/>
      <c r="AZ1848" s="1111"/>
      <c r="BA1848" s="1111"/>
      <c r="BB1848" s="1111"/>
      <c r="BC1848" s="1111"/>
      <c r="BD1848" s="1223">
        <v>247.92</v>
      </c>
      <c r="BE1848" s="1223"/>
      <c r="BF1848" s="1223"/>
    </row>
    <row r="1849" spans="1:58" ht="9.9499999999999993" customHeight="1">
      <c r="A1849" s="1221">
        <v>43717</v>
      </c>
      <c r="B1849" s="1221"/>
      <c r="C1849" s="1221"/>
      <c r="D1849" s="1222" t="s">
        <v>7533</v>
      </c>
      <c r="E1849" s="1222"/>
      <c r="F1849" s="1222"/>
      <c r="G1849" s="1220">
        <v>1290.42</v>
      </c>
      <c r="H1849" s="1220"/>
      <c r="I1849" s="1220"/>
      <c r="J1849" s="1220"/>
      <c r="K1849" s="1220"/>
      <c r="L1849" s="1220"/>
      <c r="M1849" s="1220"/>
      <c r="N1849" s="1220"/>
      <c r="O1849" s="1220">
        <v>1290.42</v>
      </c>
      <c r="P1849" s="1220"/>
      <c r="Q1849" s="1220"/>
      <c r="R1849" s="1220"/>
      <c r="S1849" s="1220"/>
      <c r="T1849" s="1220"/>
      <c r="U1849" s="1220"/>
      <c r="V1849" s="1220">
        <v>1538.34</v>
      </c>
      <c r="W1849" s="1220"/>
      <c r="X1849" s="1220"/>
      <c r="Y1849" s="1220"/>
      <c r="Z1849" s="1220"/>
      <c r="AA1849" s="1220"/>
      <c r="AB1849" s="1220"/>
      <c r="AC1849" s="1220"/>
      <c r="AD1849" s="1111"/>
      <c r="AE1849" s="1111"/>
      <c r="AF1849" s="1111"/>
      <c r="AG1849" s="1111"/>
      <c r="AH1849" s="1111"/>
      <c r="AI1849" s="1111"/>
      <c r="AJ1849" s="1111"/>
      <c r="AK1849" s="1111"/>
      <c r="AL1849" s="1111"/>
      <c r="AM1849" s="1111"/>
      <c r="AN1849" s="1111"/>
      <c r="AO1849" s="1111"/>
      <c r="AP1849" s="1111"/>
      <c r="AQ1849" s="1111"/>
      <c r="AR1849" s="1111"/>
      <c r="AS1849" s="1111"/>
      <c r="AT1849" s="1111"/>
      <c r="AU1849" s="1111"/>
      <c r="AV1849" s="1111"/>
      <c r="AW1849" s="1111"/>
      <c r="AX1849" s="1111"/>
      <c r="AY1849" s="1111"/>
      <c r="AZ1849" s="1111"/>
      <c r="BA1849" s="1111"/>
      <c r="BB1849" s="1111"/>
      <c r="BC1849" s="1111"/>
      <c r="BD1849" s="1220">
        <v>1290.42</v>
      </c>
      <c r="BE1849" s="1220"/>
      <c r="BF1849" s="1220"/>
    </row>
    <row r="1850" spans="1:58" ht="9.9499999999999993" customHeight="1">
      <c r="A1850" s="1221">
        <v>43742</v>
      </c>
      <c r="B1850" s="1221"/>
      <c r="C1850" s="1221"/>
      <c r="D1850" s="1222" t="s">
        <v>7534</v>
      </c>
      <c r="E1850" s="1222"/>
      <c r="F1850" s="1222"/>
      <c r="G1850" s="1223">
        <v>643.35</v>
      </c>
      <c r="H1850" s="1223"/>
      <c r="I1850" s="1223"/>
      <c r="J1850" s="1223"/>
      <c r="K1850" s="1223"/>
      <c r="L1850" s="1223"/>
      <c r="M1850" s="1223"/>
      <c r="N1850" s="1223"/>
      <c r="O1850" s="1223">
        <v>643.35</v>
      </c>
      <c r="P1850" s="1223"/>
      <c r="Q1850" s="1223"/>
      <c r="R1850" s="1223"/>
      <c r="S1850" s="1223"/>
      <c r="T1850" s="1223"/>
      <c r="U1850" s="1223"/>
      <c r="V1850" s="1220">
        <v>2181.69</v>
      </c>
      <c r="W1850" s="1220"/>
      <c r="X1850" s="1220"/>
      <c r="Y1850" s="1220"/>
      <c r="Z1850" s="1220"/>
      <c r="AA1850" s="1220"/>
      <c r="AB1850" s="1220"/>
      <c r="AC1850" s="1220"/>
      <c r="AD1850" s="1111"/>
      <c r="AE1850" s="1111"/>
      <c r="AF1850" s="1111"/>
      <c r="AG1850" s="1111"/>
      <c r="AH1850" s="1111"/>
      <c r="AI1850" s="1111"/>
      <c r="AJ1850" s="1111"/>
      <c r="AK1850" s="1111"/>
      <c r="AL1850" s="1111"/>
      <c r="AM1850" s="1111"/>
      <c r="AN1850" s="1111"/>
      <c r="AO1850" s="1111"/>
      <c r="AP1850" s="1111"/>
      <c r="AQ1850" s="1111"/>
      <c r="AR1850" s="1111"/>
      <c r="AS1850" s="1111"/>
      <c r="AT1850" s="1111"/>
      <c r="AU1850" s="1111"/>
      <c r="AV1850" s="1111"/>
      <c r="AW1850" s="1111"/>
      <c r="AX1850" s="1111"/>
      <c r="AY1850" s="1111"/>
      <c r="AZ1850" s="1111"/>
      <c r="BA1850" s="1111"/>
      <c r="BB1850" s="1111"/>
      <c r="BC1850" s="1111"/>
      <c r="BD1850" s="1223">
        <v>643.35</v>
      </c>
      <c r="BE1850" s="1223"/>
      <c r="BF1850" s="1223"/>
    </row>
    <row r="1851" spans="1:58" ht="9.9499999999999993" customHeight="1">
      <c r="A1851" s="1221">
        <v>43774</v>
      </c>
      <c r="B1851" s="1221"/>
      <c r="C1851" s="1221"/>
      <c r="D1851" s="1222" t="s">
        <v>7535</v>
      </c>
      <c r="E1851" s="1222"/>
      <c r="F1851" s="1222"/>
      <c r="G1851" s="1223">
        <v>427.66</v>
      </c>
      <c r="H1851" s="1223"/>
      <c r="I1851" s="1223"/>
      <c r="J1851" s="1223"/>
      <c r="K1851" s="1223"/>
      <c r="L1851" s="1223"/>
      <c r="M1851" s="1223"/>
      <c r="N1851" s="1223"/>
      <c r="O1851" s="1223">
        <v>427.66</v>
      </c>
      <c r="P1851" s="1223"/>
      <c r="Q1851" s="1223"/>
      <c r="R1851" s="1223"/>
      <c r="S1851" s="1223"/>
      <c r="T1851" s="1223"/>
      <c r="U1851" s="1223"/>
      <c r="V1851" s="1220">
        <v>2609.35</v>
      </c>
      <c r="W1851" s="1220"/>
      <c r="X1851" s="1220"/>
      <c r="Y1851" s="1220"/>
      <c r="Z1851" s="1220"/>
      <c r="AA1851" s="1220"/>
      <c r="AB1851" s="1220"/>
      <c r="AC1851" s="1220"/>
      <c r="AD1851" s="1111"/>
      <c r="AE1851" s="1111"/>
      <c r="AF1851" s="1111"/>
      <c r="AG1851" s="1111"/>
      <c r="AH1851" s="1111"/>
      <c r="AI1851" s="1111"/>
      <c r="AJ1851" s="1111"/>
      <c r="AK1851" s="1111"/>
      <c r="AL1851" s="1111"/>
      <c r="AM1851" s="1111"/>
      <c r="AN1851" s="1111"/>
      <c r="AO1851" s="1111"/>
      <c r="AP1851" s="1111"/>
      <c r="AQ1851" s="1111"/>
      <c r="AR1851" s="1111"/>
      <c r="AS1851" s="1111"/>
      <c r="AT1851" s="1111"/>
      <c r="AU1851" s="1111"/>
      <c r="AV1851" s="1111"/>
      <c r="AW1851" s="1111"/>
      <c r="AX1851" s="1111"/>
      <c r="AY1851" s="1111"/>
      <c r="AZ1851" s="1111"/>
      <c r="BA1851" s="1111"/>
      <c r="BB1851" s="1111"/>
      <c r="BC1851" s="1111"/>
      <c r="BD1851" s="1223">
        <v>427.66</v>
      </c>
      <c r="BE1851" s="1223"/>
      <c r="BF1851" s="1223"/>
    </row>
    <row r="1852" spans="1:58" ht="9.9499999999999993" customHeight="1">
      <c r="A1852" s="1221">
        <v>43800</v>
      </c>
      <c r="B1852" s="1221"/>
      <c r="C1852" s="1221"/>
      <c r="D1852" s="1222" t="s">
        <v>7536</v>
      </c>
      <c r="E1852" s="1222"/>
      <c r="F1852" s="1222"/>
      <c r="G1852" s="1223">
        <v>499.56</v>
      </c>
      <c r="H1852" s="1223"/>
      <c r="I1852" s="1223"/>
      <c r="J1852" s="1223"/>
      <c r="K1852" s="1223"/>
      <c r="L1852" s="1223"/>
      <c r="M1852" s="1223"/>
      <c r="N1852" s="1223"/>
      <c r="O1852" s="1223">
        <v>499.56</v>
      </c>
      <c r="P1852" s="1223"/>
      <c r="Q1852" s="1223"/>
      <c r="R1852" s="1223"/>
      <c r="S1852" s="1223"/>
      <c r="T1852" s="1223"/>
      <c r="U1852" s="1223"/>
      <c r="V1852" s="1220">
        <v>3108.91</v>
      </c>
      <c r="W1852" s="1220"/>
      <c r="X1852" s="1220"/>
      <c r="Y1852" s="1220"/>
      <c r="Z1852" s="1220"/>
      <c r="AA1852" s="1220"/>
      <c r="AB1852" s="1220"/>
      <c r="AC1852" s="1220"/>
      <c r="AD1852" s="1111"/>
      <c r="AE1852" s="1111"/>
      <c r="AF1852" s="1111"/>
      <c r="AG1852" s="1111"/>
      <c r="AH1852" s="1111"/>
      <c r="AI1852" s="1111"/>
      <c r="AJ1852" s="1111"/>
      <c r="AK1852" s="1111"/>
      <c r="AL1852" s="1111"/>
      <c r="AM1852" s="1111"/>
      <c r="AN1852" s="1111"/>
      <c r="AO1852" s="1111"/>
      <c r="AP1852" s="1111"/>
      <c r="AQ1852" s="1111"/>
      <c r="AR1852" s="1111"/>
      <c r="AS1852" s="1111"/>
      <c r="AT1852" s="1111"/>
      <c r="AU1852" s="1111"/>
      <c r="AV1852" s="1111"/>
      <c r="AW1852" s="1111"/>
      <c r="AX1852" s="1111"/>
      <c r="AY1852" s="1111"/>
      <c r="AZ1852" s="1111"/>
      <c r="BA1852" s="1111"/>
      <c r="BB1852" s="1111"/>
      <c r="BC1852" s="1111"/>
      <c r="BD1852" s="1223">
        <v>499.56</v>
      </c>
      <c r="BE1852" s="1223"/>
      <c r="BF1852" s="1223"/>
    </row>
    <row r="1853" spans="1:58" ht="9.9499999999999993" customHeight="1">
      <c r="A1853" s="1221">
        <v>43850</v>
      </c>
      <c r="B1853" s="1221"/>
      <c r="C1853" s="1221"/>
      <c r="D1853" s="1222" t="s">
        <v>7537</v>
      </c>
      <c r="E1853" s="1222"/>
      <c r="F1853" s="1222"/>
      <c r="G1853" s="1223">
        <v>463.61</v>
      </c>
      <c r="H1853" s="1223"/>
      <c r="I1853" s="1223"/>
      <c r="J1853" s="1223"/>
      <c r="K1853" s="1223"/>
      <c r="L1853" s="1223"/>
      <c r="M1853" s="1223"/>
      <c r="N1853" s="1223"/>
      <c r="O1853" s="1223">
        <v>463.61</v>
      </c>
      <c r="P1853" s="1223"/>
      <c r="Q1853" s="1223"/>
      <c r="R1853" s="1223"/>
      <c r="S1853" s="1223"/>
      <c r="T1853" s="1223"/>
      <c r="U1853" s="1223"/>
      <c r="V1853" s="1220">
        <v>3572.52</v>
      </c>
      <c r="W1853" s="1220"/>
      <c r="X1853" s="1220"/>
      <c r="Y1853" s="1220"/>
      <c r="Z1853" s="1220"/>
      <c r="AA1853" s="1220"/>
      <c r="AB1853" s="1220"/>
      <c r="AC1853" s="1220"/>
      <c r="AD1853" s="1111"/>
      <c r="AE1853" s="1111"/>
      <c r="AF1853" s="1111"/>
      <c r="AG1853" s="1111"/>
      <c r="AH1853" s="1111"/>
      <c r="AI1853" s="1111"/>
      <c r="AJ1853" s="1111"/>
      <c r="AK1853" s="1111"/>
      <c r="AL1853" s="1111"/>
      <c r="AM1853" s="1111"/>
      <c r="AN1853" s="1111"/>
      <c r="AO1853" s="1111"/>
      <c r="AP1853" s="1111"/>
      <c r="AQ1853" s="1111"/>
      <c r="AR1853" s="1111"/>
      <c r="AS1853" s="1111"/>
      <c r="AT1853" s="1111"/>
      <c r="AU1853" s="1111"/>
      <c r="AV1853" s="1111"/>
      <c r="AW1853" s="1111"/>
      <c r="AX1853" s="1111"/>
      <c r="AY1853" s="1111"/>
      <c r="AZ1853" s="1111"/>
      <c r="BA1853" s="1111"/>
      <c r="BB1853" s="1111"/>
      <c r="BC1853" s="1111"/>
      <c r="BD1853" s="1223">
        <v>463.61</v>
      </c>
      <c r="BE1853" s="1223"/>
      <c r="BF1853" s="1223"/>
    </row>
    <row r="1854" spans="1:58" ht="9.9499999999999993" customHeight="1">
      <c r="A1854" s="1221">
        <v>43866</v>
      </c>
      <c r="B1854" s="1221"/>
      <c r="C1854" s="1221"/>
      <c r="D1854" s="1222" t="s">
        <v>7538</v>
      </c>
      <c r="E1854" s="1222"/>
      <c r="F1854" s="1222"/>
      <c r="G1854" s="1220">
        <v>1233.99</v>
      </c>
      <c r="H1854" s="1220"/>
      <c r="I1854" s="1220"/>
      <c r="J1854" s="1220"/>
      <c r="K1854" s="1220"/>
      <c r="L1854" s="1220"/>
      <c r="M1854" s="1220"/>
      <c r="N1854" s="1220"/>
      <c r="O1854" s="1220">
        <v>1233.99</v>
      </c>
      <c r="P1854" s="1220"/>
      <c r="Q1854" s="1220"/>
      <c r="R1854" s="1220"/>
      <c r="S1854" s="1220"/>
      <c r="T1854" s="1220"/>
      <c r="U1854" s="1220"/>
      <c r="V1854" s="1220">
        <v>4806.51</v>
      </c>
      <c r="W1854" s="1220"/>
      <c r="X1854" s="1220"/>
      <c r="Y1854" s="1220"/>
      <c r="Z1854" s="1220"/>
      <c r="AA1854" s="1220"/>
      <c r="AB1854" s="1220"/>
      <c r="AC1854" s="1220"/>
      <c r="AD1854" s="1111"/>
      <c r="AE1854" s="1111"/>
      <c r="AF1854" s="1111"/>
      <c r="AG1854" s="1111"/>
      <c r="AH1854" s="1111"/>
      <c r="AI1854" s="1111"/>
      <c r="AJ1854" s="1111"/>
      <c r="AK1854" s="1111"/>
      <c r="AL1854" s="1111"/>
      <c r="AM1854" s="1111"/>
      <c r="AN1854" s="1111"/>
      <c r="AO1854" s="1111"/>
      <c r="AP1854" s="1111"/>
      <c r="AQ1854" s="1111"/>
      <c r="AR1854" s="1111"/>
      <c r="AS1854" s="1111"/>
      <c r="AT1854" s="1111"/>
      <c r="AU1854" s="1111"/>
      <c r="AV1854" s="1111"/>
      <c r="AW1854" s="1111"/>
      <c r="AX1854" s="1111"/>
      <c r="AY1854" s="1111"/>
      <c r="AZ1854" s="1111"/>
      <c r="BA1854" s="1111"/>
      <c r="BB1854" s="1111"/>
      <c r="BC1854" s="1111"/>
      <c r="BD1854" s="1220">
        <v>1233.99</v>
      </c>
      <c r="BE1854" s="1220"/>
      <c r="BF1854" s="1220"/>
    </row>
    <row r="1855" spans="1:58" ht="9.9499999999999993" customHeight="1">
      <c r="A1855" s="1221">
        <v>43944</v>
      </c>
      <c r="B1855" s="1221"/>
      <c r="C1855" s="1221"/>
      <c r="D1855" s="1222" t="s">
        <v>7539</v>
      </c>
      <c r="E1855" s="1222"/>
      <c r="F1855" s="1222"/>
      <c r="G1855" s="1223">
        <v>743.29</v>
      </c>
      <c r="H1855" s="1223"/>
      <c r="I1855" s="1223"/>
      <c r="J1855" s="1223"/>
      <c r="K1855" s="1223"/>
      <c r="L1855" s="1223"/>
      <c r="M1855" s="1223"/>
      <c r="N1855" s="1223"/>
      <c r="O1855" s="1223">
        <v>743.29</v>
      </c>
      <c r="P1855" s="1223"/>
      <c r="Q1855" s="1223"/>
      <c r="R1855" s="1223"/>
      <c r="S1855" s="1223"/>
      <c r="T1855" s="1223"/>
      <c r="U1855" s="1223"/>
      <c r="V1855" s="1220">
        <v>5549.8</v>
      </c>
      <c r="W1855" s="1220"/>
      <c r="X1855" s="1220"/>
      <c r="Y1855" s="1220"/>
      <c r="Z1855" s="1220"/>
      <c r="AA1855" s="1220"/>
      <c r="AB1855" s="1220"/>
      <c r="AC1855" s="1220"/>
      <c r="AD1855" s="1111"/>
      <c r="AE1855" s="1111"/>
      <c r="AF1855" s="1111"/>
      <c r="AG1855" s="1111"/>
      <c r="AH1855" s="1111"/>
      <c r="AI1855" s="1111"/>
      <c r="AJ1855" s="1111"/>
      <c r="AK1855" s="1111"/>
      <c r="AL1855" s="1111"/>
      <c r="AM1855" s="1111"/>
      <c r="AN1855" s="1111"/>
      <c r="AO1855" s="1111"/>
      <c r="AP1855" s="1111"/>
      <c r="AQ1855" s="1111"/>
      <c r="AR1855" s="1111"/>
      <c r="AS1855" s="1111"/>
      <c r="AT1855" s="1111"/>
      <c r="AU1855" s="1111"/>
      <c r="AV1855" s="1111"/>
      <c r="AW1855" s="1111"/>
      <c r="AX1855" s="1111"/>
      <c r="AY1855" s="1111"/>
      <c r="AZ1855" s="1111"/>
      <c r="BA1855" s="1111"/>
      <c r="BB1855" s="1111"/>
      <c r="BC1855" s="1111"/>
      <c r="BD1855" s="1223">
        <v>743.29</v>
      </c>
      <c r="BE1855" s="1223"/>
      <c r="BF1855" s="1223"/>
    </row>
    <row r="1856" spans="1:58" ht="9.9499999999999993" customHeight="1">
      <c r="A1856" s="1221">
        <v>43962</v>
      </c>
      <c r="B1856" s="1221"/>
      <c r="C1856" s="1221"/>
      <c r="D1856" s="1222" t="s">
        <v>7540</v>
      </c>
      <c r="E1856" s="1222"/>
      <c r="F1856" s="1222"/>
      <c r="G1856" s="1223">
        <v>592.29999999999995</v>
      </c>
      <c r="H1856" s="1223"/>
      <c r="I1856" s="1223"/>
      <c r="J1856" s="1223"/>
      <c r="K1856" s="1223"/>
      <c r="L1856" s="1223"/>
      <c r="M1856" s="1223"/>
      <c r="N1856" s="1223"/>
      <c r="O1856" s="1223">
        <v>592.29999999999995</v>
      </c>
      <c r="P1856" s="1223"/>
      <c r="Q1856" s="1223"/>
      <c r="R1856" s="1223"/>
      <c r="S1856" s="1223"/>
      <c r="T1856" s="1223"/>
      <c r="U1856" s="1223"/>
      <c r="V1856" s="1220">
        <v>6142.1</v>
      </c>
      <c r="W1856" s="1220"/>
      <c r="X1856" s="1220"/>
      <c r="Y1856" s="1220"/>
      <c r="Z1856" s="1220"/>
      <c r="AA1856" s="1220"/>
      <c r="AB1856" s="1220"/>
      <c r="AC1856" s="1220"/>
      <c r="AD1856" s="1111"/>
      <c r="AE1856" s="1111"/>
      <c r="AF1856" s="1111"/>
      <c r="AG1856" s="1111"/>
      <c r="AH1856" s="1111"/>
      <c r="AI1856" s="1111"/>
      <c r="AJ1856" s="1111"/>
      <c r="AK1856" s="1111"/>
      <c r="AL1856" s="1111"/>
      <c r="AM1856" s="1111"/>
      <c r="AN1856" s="1111"/>
      <c r="AO1856" s="1111"/>
      <c r="AP1856" s="1111"/>
      <c r="AQ1856" s="1111"/>
      <c r="AR1856" s="1111"/>
      <c r="AS1856" s="1111"/>
      <c r="AT1856" s="1111"/>
      <c r="AU1856" s="1111"/>
      <c r="AV1856" s="1111"/>
      <c r="AW1856" s="1111"/>
      <c r="AX1856" s="1111"/>
      <c r="AY1856" s="1111"/>
      <c r="AZ1856" s="1111"/>
      <c r="BA1856" s="1111"/>
      <c r="BB1856" s="1111"/>
      <c r="BC1856" s="1111"/>
      <c r="BD1856" s="1223">
        <v>592.29999999999995</v>
      </c>
      <c r="BE1856" s="1223"/>
      <c r="BF1856" s="1223"/>
    </row>
    <row r="1857" spans="1:58" ht="9.9499999999999993" customHeight="1">
      <c r="A1857" s="1221">
        <v>44018</v>
      </c>
      <c r="B1857" s="1221"/>
      <c r="C1857" s="1221"/>
      <c r="D1857" s="1222" t="s">
        <v>7541</v>
      </c>
      <c r="E1857" s="1222"/>
      <c r="F1857" s="1222"/>
      <c r="G1857" s="1220">
        <v>2668.35</v>
      </c>
      <c r="H1857" s="1220"/>
      <c r="I1857" s="1220"/>
      <c r="J1857" s="1220"/>
      <c r="K1857" s="1220"/>
      <c r="L1857" s="1220"/>
      <c r="M1857" s="1220"/>
      <c r="N1857" s="1220"/>
      <c r="O1857" s="1220">
        <v>2668.35</v>
      </c>
      <c r="P1857" s="1220"/>
      <c r="Q1857" s="1220"/>
      <c r="R1857" s="1220"/>
      <c r="S1857" s="1220"/>
      <c r="T1857" s="1220"/>
      <c r="U1857" s="1220"/>
      <c r="V1857" s="1220">
        <v>8810.4500000000007</v>
      </c>
      <c r="W1857" s="1220"/>
      <c r="X1857" s="1220"/>
      <c r="Y1857" s="1220"/>
      <c r="Z1857" s="1220"/>
      <c r="AA1857" s="1220"/>
      <c r="AB1857" s="1220"/>
      <c r="AC1857" s="1220"/>
      <c r="AD1857" s="1111"/>
      <c r="AE1857" s="1111"/>
      <c r="AF1857" s="1111"/>
      <c r="AG1857" s="1111"/>
      <c r="AH1857" s="1111"/>
      <c r="AI1857" s="1111"/>
      <c r="AJ1857" s="1111"/>
      <c r="AK1857" s="1111"/>
      <c r="AL1857" s="1111"/>
      <c r="AM1857" s="1111"/>
      <c r="AN1857" s="1111"/>
      <c r="AO1857" s="1111"/>
      <c r="AP1857" s="1111"/>
      <c r="AQ1857" s="1111"/>
      <c r="AR1857" s="1111"/>
      <c r="AS1857" s="1232">
        <v>2668.35</v>
      </c>
      <c r="AT1857" s="1232"/>
      <c r="AU1857" s="1232"/>
      <c r="AV1857" s="1232"/>
      <c r="AW1857" s="1232"/>
      <c r="AX1857" s="1232"/>
      <c r="AY1857" s="1232"/>
      <c r="AZ1857" s="1232"/>
      <c r="BA1857" s="1232"/>
      <c r="BB1857" s="1232"/>
      <c r="BC1857" s="1232"/>
      <c r="BD1857" s="1111"/>
      <c r="BE1857" s="1111"/>
      <c r="BF1857" s="1111"/>
    </row>
    <row r="1858" spans="1:58" ht="14.1" customHeight="1">
      <c r="A1858" s="1221">
        <v>44026</v>
      </c>
      <c r="B1858" s="1221"/>
      <c r="C1858" s="1221"/>
      <c r="D1858" s="1222" t="s">
        <v>7542</v>
      </c>
      <c r="E1858" s="1222"/>
      <c r="F1858" s="1222"/>
      <c r="G1858" s="1223">
        <v>479.06</v>
      </c>
      <c r="H1858" s="1223"/>
      <c r="I1858" s="1223"/>
      <c r="J1858" s="1223"/>
      <c r="K1858" s="1223"/>
      <c r="L1858" s="1223"/>
      <c r="M1858" s="1223"/>
      <c r="N1858" s="1223"/>
      <c r="O1858" s="1223">
        <v>479.06</v>
      </c>
      <c r="P1858" s="1223"/>
      <c r="Q1858" s="1223"/>
      <c r="R1858" s="1223"/>
      <c r="S1858" s="1223"/>
      <c r="T1858" s="1223"/>
      <c r="U1858" s="1223"/>
      <c r="V1858" s="1220">
        <v>9289.51</v>
      </c>
      <c r="W1858" s="1220"/>
      <c r="X1858" s="1220"/>
      <c r="Y1858" s="1220"/>
      <c r="Z1858" s="1220"/>
      <c r="AA1858" s="1220"/>
      <c r="AB1858" s="1220"/>
      <c r="AC1858" s="1220"/>
      <c r="AD1858" s="1223">
        <v>479.06</v>
      </c>
      <c r="AE1858" s="1223"/>
      <c r="AF1858" s="1223"/>
      <c r="AG1858" s="1223"/>
      <c r="AH1858" s="1223"/>
      <c r="AI1858" s="1223"/>
      <c r="AJ1858" s="1223"/>
      <c r="AK1858" s="1223"/>
      <c r="AL1858" s="1223"/>
      <c r="AM1858" s="1223"/>
      <c r="AN1858" s="1223"/>
      <c r="AO1858" s="1223"/>
      <c r="AP1858" s="1223"/>
      <c r="AQ1858" s="1223"/>
      <c r="AR1858" s="1223"/>
      <c r="AS1858" s="1111"/>
      <c r="AT1858" s="1111"/>
      <c r="AU1858" s="1111"/>
      <c r="AV1858" s="1111"/>
      <c r="AW1858" s="1111"/>
      <c r="AX1858" s="1111"/>
      <c r="AY1858" s="1111"/>
      <c r="AZ1858" s="1111"/>
      <c r="BA1858" s="1111"/>
      <c r="BB1858" s="1111"/>
      <c r="BC1858" s="1111"/>
      <c r="BD1858" s="1111"/>
      <c r="BE1858" s="1111"/>
      <c r="BF1858" s="1111"/>
    </row>
    <row r="1859" spans="1:58" ht="14.1" customHeight="1">
      <c r="A1859" s="1013" t="s">
        <v>7543</v>
      </c>
    </row>
    <row r="1860" spans="1:58" ht="14.1" customHeight="1">
      <c r="A1860" s="1013" t="s">
        <v>7544</v>
      </c>
    </row>
    <row r="1861" spans="1:58" ht="14.1" customHeight="1">
      <c r="A1861" s="1221">
        <v>43986</v>
      </c>
      <c r="B1861" s="1221"/>
      <c r="C1861" s="1221"/>
      <c r="D1861" s="1222" t="s">
        <v>7545</v>
      </c>
      <c r="E1861" s="1222"/>
      <c r="F1861" s="1222"/>
      <c r="G1861" s="1220">
        <v>1272.1300000000001</v>
      </c>
      <c r="H1861" s="1220"/>
      <c r="I1861" s="1220"/>
      <c r="J1861" s="1220"/>
      <c r="K1861" s="1220"/>
      <c r="L1861" s="1220"/>
      <c r="M1861" s="1220"/>
      <c r="N1861" s="1220"/>
      <c r="O1861" s="1220">
        <v>1272.1300000000001</v>
      </c>
      <c r="P1861" s="1220"/>
      <c r="Q1861" s="1220"/>
      <c r="R1861" s="1220"/>
      <c r="S1861" s="1220"/>
      <c r="T1861" s="1220"/>
      <c r="U1861" s="1220">
        <v>1272.1300000000001</v>
      </c>
      <c r="V1861" s="1220"/>
      <c r="W1861" s="1220"/>
      <c r="X1861" s="1220"/>
      <c r="Y1861" s="1220"/>
      <c r="Z1861" s="1220"/>
      <c r="AA1861" s="1220"/>
      <c r="AB1861" s="1220"/>
      <c r="AC1861" s="1220"/>
      <c r="AD1861" s="1220"/>
      <c r="AE1861" s="1220"/>
      <c r="AF1861" s="1220"/>
      <c r="AG1861" s="1220"/>
      <c r="AH1861" s="1220"/>
      <c r="AI1861" s="1220"/>
      <c r="AJ1861" s="1111"/>
      <c r="AK1861" s="1111"/>
      <c r="AL1861" s="1111"/>
      <c r="AM1861" s="1111"/>
      <c r="AN1861" s="1111"/>
      <c r="AO1861" s="1111"/>
      <c r="AP1861" s="1111"/>
      <c r="AQ1861" s="1111"/>
      <c r="AR1861" s="1111"/>
      <c r="AS1861" s="1111"/>
      <c r="AT1861" s="1111"/>
      <c r="AU1861" s="1111"/>
      <c r="AV1861" s="1111"/>
      <c r="AW1861" s="1111"/>
      <c r="AX1861" s="1111"/>
      <c r="AY1861" s="1111"/>
      <c r="AZ1861" s="1111"/>
      <c r="BA1861" s="1111"/>
      <c r="BB1861" s="1111"/>
      <c r="BC1861" s="1111"/>
      <c r="BD1861" s="1220">
        <v>1272.1300000000001</v>
      </c>
      <c r="BE1861" s="1220"/>
      <c r="BF1861" s="1220"/>
    </row>
    <row r="1862" spans="1:58" ht="9.9499999999999993" customHeight="1">
      <c r="A1862" s="1221">
        <v>43986</v>
      </c>
      <c r="B1862" s="1221"/>
      <c r="C1862" s="1221"/>
      <c r="D1862" s="1222" t="s">
        <v>7546</v>
      </c>
      <c r="E1862" s="1222"/>
      <c r="F1862" s="1222"/>
      <c r="G1862" s="1220">
        <v>4770.3900000000003</v>
      </c>
      <c r="H1862" s="1220"/>
      <c r="I1862" s="1220"/>
      <c r="J1862" s="1220"/>
      <c r="K1862" s="1220"/>
      <c r="L1862" s="1220"/>
      <c r="M1862" s="1220"/>
      <c r="N1862" s="1220"/>
      <c r="O1862" s="1220">
        <v>4770.3900000000003</v>
      </c>
      <c r="P1862" s="1220"/>
      <c r="Q1862" s="1220"/>
      <c r="R1862" s="1220"/>
      <c r="S1862" s="1220"/>
      <c r="T1862" s="1220"/>
      <c r="U1862" s="1220">
        <v>6042.52</v>
      </c>
      <c r="V1862" s="1220"/>
      <c r="W1862" s="1220"/>
      <c r="X1862" s="1220"/>
      <c r="Y1862" s="1220"/>
      <c r="Z1862" s="1220"/>
      <c r="AA1862" s="1220"/>
      <c r="AB1862" s="1220"/>
      <c r="AC1862" s="1220"/>
      <c r="AD1862" s="1220"/>
      <c r="AE1862" s="1220"/>
      <c r="AF1862" s="1220"/>
      <c r="AG1862" s="1220"/>
      <c r="AH1862" s="1220"/>
      <c r="AI1862" s="1220"/>
      <c r="AJ1862" s="1111"/>
      <c r="AK1862" s="1111"/>
      <c r="AL1862" s="1111"/>
      <c r="AM1862" s="1111"/>
      <c r="AN1862" s="1111"/>
      <c r="AO1862" s="1111"/>
      <c r="AP1862" s="1111"/>
      <c r="AQ1862" s="1111"/>
      <c r="AR1862" s="1111"/>
      <c r="AS1862" s="1111"/>
      <c r="AT1862" s="1111"/>
      <c r="AU1862" s="1111"/>
      <c r="AV1862" s="1111"/>
      <c r="AW1862" s="1111"/>
      <c r="AX1862" s="1111"/>
      <c r="AY1862" s="1111"/>
      <c r="AZ1862" s="1111"/>
      <c r="BA1862" s="1111"/>
      <c r="BB1862" s="1111"/>
      <c r="BC1862" s="1111"/>
      <c r="BD1862" s="1220">
        <v>4770.3900000000003</v>
      </c>
      <c r="BE1862" s="1220"/>
      <c r="BF1862" s="1220"/>
    </row>
    <row r="1863" spans="1:58" ht="9.9499999999999993" customHeight="1">
      <c r="A1863" s="1221">
        <v>44018</v>
      </c>
      <c r="B1863" s="1221"/>
      <c r="C1863" s="1221"/>
      <c r="D1863" s="1222" t="s">
        <v>7547</v>
      </c>
      <c r="E1863" s="1222"/>
      <c r="F1863" s="1222"/>
      <c r="G1863" s="1220">
        <v>1236.6400000000001</v>
      </c>
      <c r="H1863" s="1220"/>
      <c r="I1863" s="1220"/>
      <c r="J1863" s="1220"/>
      <c r="K1863" s="1220"/>
      <c r="L1863" s="1220"/>
      <c r="M1863" s="1220"/>
      <c r="N1863" s="1220"/>
      <c r="O1863" s="1220">
        <v>1236.6400000000001</v>
      </c>
      <c r="P1863" s="1220"/>
      <c r="Q1863" s="1220"/>
      <c r="R1863" s="1220"/>
      <c r="S1863" s="1220"/>
      <c r="T1863" s="1220"/>
      <c r="U1863" s="1220">
        <v>7279.16</v>
      </c>
      <c r="V1863" s="1220"/>
      <c r="W1863" s="1220"/>
      <c r="X1863" s="1220"/>
      <c r="Y1863" s="1220"/>
      <c r="Z1863" s="1220"/>
      <c r="AA1863" s="1220"/>
      <c r="AB1863" s="1220"/>
      <c r="AC1863" s="1220"/>
      <c r="AD1863" s="1220"/>
      <c r="AE1863" s="1220"/>
      <c r="AF1863" s="1220"/>
      <c r="AG1863" s="1220"/>
      <c r="AH1863" s="1220"/>
      <c r="AI1863" s="1220"/>
      <c r="AJ1863" s="1220">
        <v>1236.6400000000001</v>
      </c>
      <c r="AK1863" s="1220"/>
      <c r="AL1863" s="1220"/>
      <c r="AM1863" s="1220"/>
      <c r="AN1863" s="1220"/>
      <c r="AO1863" s="1220"/>
      <c r="AP1863" s="1220"/>
      <c r="AQ1863" s="1220"/>
      <c r="AR1863" s="1220"/>
      <c r="AS1863" s="1220"/>
      <c r="AT1863" s="1220"/>
      <c r="AU1863" s="1220"/>
      <c r="AV1863" s="1220"/>
      <c r="AW1863" s="1220"/>
      <c r="AX1863" s="1220"/>
      <c r="AY1863" s="1220"/>
      <c r="AZ1863" s="1220"/>
      <c r="BA1863" s="1220"/>
      <c r="BB1863" s="1220"/>
      <c r="BC1863" s="1220"/>
      <c r="BD1863" s="1111"/>
      <c r="BE1863" s="1111"/>
      <c r="BF1863" s="1111"/>
    </row>
    <row r="1864" spans="1:58" ht="14.1" customHeight="1">
      <c r="A1864" s="1221">
        <v>44018</v>
      </c>
      <c r="B1864" s="1221"/>
      <c r="C1864" s="1221"/>
      <c r="D1864" s="1222" t="s">
        <v>7548</v>
      </c>
      <c r="E1864" s="1222"/>
      <c r="F1864" s="1222"/>
      <c r="G1864" s="1220">
        <v>4746.6099999999997</v>
      </c>
      <c r="H1864" s="1220"/>
      <c r="I1864" s="1220"/>
      <c r="J1864" s="1220"/>
      <c r="K1864" s="1220"/>
      <c r="L1864" s="1220"/>
      <c r="M1864" s="1220"/>
      <c r="N1864" s="1220"/>
      <c r="O1864" s="1220">
        <v>4746.6099999999997</v>
      </c>
      <c r="P1864" s="1220"/>
      <c r="Q1864" s="1220"/>
      <c r="R1864" s="1220"/>
      <c r="S1864" s="1220"/>
      <c r="T1864" s="1220"/>
      <c r="U1864" s="1220">
        <v>12025.77</v>
      </c>
      <c r="V1864" s="1220"/>
      <c r="W1864" s="1220"/>
      <c r="X1864" s="1220"/>
      <c r="Y1864" s="1220"/>
      <c r="Z1864" s="1220"/>
      <c r="AA1864" s="1220"/>
      <c r="AB1864" s="1220"/>
      <c r="AC1864" s="1220"/>
      <c r="AD1864" s="1220"/>
      <c r="AE1864" s="1220"/>
      <c r="AF1864" s="1220"/>
      <c r="AG1864" s="1220"/>
      <c r="AH1864" s="1220"/>
      <c r="AI1864" s="1220"/>
      <c r="AJ1864" s="1220">
        <v>4746.6099999999997</v>
      </c>
      <c r="AK1864" s="1220"/>
      <c r="AL1864" s="1220"/>
      <c r="AM1864" s="1220"/>
      <c r="AN1864" s="1220"/>
      <c r="AO1864" s="1220"/>
      <c r="AP1864" s="1220"/>
      <c r="AQ1864" s="1220"/>
      <c r="AR1864" s="1220"/>
      <c r="AS1864" s="1220"/>
      <c r="AT1864" s="1220"/>
      <c r="AU1864" s="1220"/>
      <c r="AV1864" s="1220"/>
      <c r="AW1864" s="1220"/>
      <c r="AX1864" s="1220"/>
      <c r="AY1864" s="1220"/>
      <c r="AZ1864" s="1220"/>
      <c r="BA1864" s="1220"/>
      <c r="BB1864" s="1220"/>
      <c r="BC1864" s="1220"/>
      <c r="BD1864" s="1111"/>
      <c r="BE1864" s="1111"/>
      <c r="BF1864" s="1111"/>
    </row>
    <row r="1865" spans="1:58" ht="14.1" customHeight="1">
      <c r="A1865" s="1013" t="s">
        <v>7549</v>
      </c>
    </row>
    <row r="1866" spans="1:58" ht="14.1" customHeight="1">
      <c r="A1866" s="1013" t="s">
        <v>7550</v>
      </c>
    </row>
    <row r="1867" spans="1:58" ht="14.1" customHeight="1">
      <c r="A1867" s="1221">
        <v>43683</v>
      </c>
      <c r="B1867" s="1221"/>
      <c r="C1867" s="1221"/>
      <c r="D1867" s="1222" t="s">
        <v>7551</v>
      </c>
      <c r="E1867" s="1222"/>
      <c r="F1867" s="1220">
        <v>6335.55</v>
      </c>
      <c r="G1867" s="1220"/>
      <c r="H1867" s="1220"/>
      <c r="I1867" s="1220"/>
      <c r="J1867" s="1220"/>
      <c r="K1867" s="1220"/>
      <c r="L1867" s="1220"/>
      <c r="M1867" s="1220"/>
      <c r="N1867" s="1220">
        <v>6335.55</v>
      </c>
      <c r="O1867" s="1220"/>
      <c r="P1867" s="1220"/>
      <c r="Q1867" s="1220"/>
      <c r="R1867" s="1220"/>
      <c r="S1867" s="1220"/>
      <c r="T1867" s="1220"/>
      <c r="U1867" s="1220">
        <v>6335.55</v>
      </c>
      <c r="V1867" s="1220"/>
      <c r="W1867" s="1220"/>
      <c r="X1867" s="1220"/>
      <c r="Y1867" s="1220"/>
      <c r="Z1867" s="1220"/>
      <c r="AA1867" s="1220"/>
      <c r="AB1867" s="1220"/>
      <c r="AC1867" s="1220"/>
      <c r="AD1867" s="1220"/>
      <c r="AE1867" s="1220"/>
      <c r="AF1867" s="1220"/>
      <c r="AG1867" s="1220"/>
      <c r="AH1867" s="1220"/>
      <c r="AI1867" s="1220"/>
      <c r="AJ1867" s="1220"/>
      <c r="AK1867" s="1220"/>
      <c r="AL1867" s="1224">
        <v>6335.55</v>
      </c>
      <c r="AM1867" s="1224"/>
      <c r="AN1867" s="1224"/>
      <c r="AO1867" s="1224"/>
      <c r="AP1867" s="1224"/>
      <c r="AQ1867" s="1224"/>
      <c r="AR1867" s="1224"/>
      <c r="AS1867" s="1224"/>
      <c r="AT1867" s="1224"/>
      <c r="AU1867" s="1224"/>
      <c r="AV1867" s="1224"/>
      <c r="AW1867" s="1224"/>
      <c r="AX1867" s="1224"/>
      <c r="AY1867" s="1224"/>
      <c r="AZ1867" s="1224"/>
      <c r="BA1867" s="1224"/>
      <c r="BB1867" s="1224"/>
      <c r="BC1867" s="1224"/>
      <c r="BD1867" s="1224"/>
      <c r="BE1867" s="1224"/>
      <c r="BF1867" s="1224"/>
    </row>
    <row r="1868" spans="1:58" ht="9.9499999999999993" customHeight="1">
      <c r="A1868" s="1221">
        <v>43711</v>
      </c>
      <c r="B1868" s="1221"/>
      <c r="C1868" s="1221"/>
      <c r="D1868" s="1222" t="s">
        <v>7552</v>
      </c>
      <c r="E1868" s="1222"/>
      <c r="F1868" s="1220">
        <v>5587.82</v>
      </c>
      <c r="G1868" s="1220"/>
      <c r="H1868" s="1220"/>
      <c r="I1868" s="1220"/>
      <c r="J1868" s="1220"/>
      <c r="K1868" s="1220"/>
      <c r="L1868" s="1220"/>
      <c r="M1868" s="1220"/>
      <c r="N1868" s="1220">
        <v>5587.82</v>
      </c>
      <c r="O1868" s="1220"/>
      <c r="P1868" s="1220"/>
      <c r="Q1868" s="1220"/>
      <c r="R1868" s="1220"/>
      <c r="S1868" s="1220"/>
      <c r="T1868" s="1220"/>
      <c r="U1868" s="1220">
        <v>11923.37</v>
      </c>
      <c r="V1868" s="1220"/>
      <c r="W1868" s="1220"/>
      <c r="X1868" s="1220"/>
      <c r="Y1868" s="1220"/>
      <c r="Z1868" s="1220"/>
      <c r="AA1868" s="1220"/>
      <c r="AB1868" s="1220"/>
      <c r="AC1868" s="1220"/>
      <c r="AD1868" s="1220"/>
      <c r="AE1868" s="1220"/>
      <c r="AF1868" s="1220"/>
      <c r="AG1868" s="1220"/>
      <c r="AH1868" s="1220"/>
      <c r="AI1868" s="1220"/>
      <c r="AJ1868" s="1220"/>
      <c r="AK1868" s="1220"/>
      <c r="AL1868" s="1224">
        <v>5587.82</v>
      </c>
      <c r="AM1868" s="1224"/>
      <c r="AN1868" s="1224"/>
      <c r="AO1868" s="1224"/>
      <c r="AP1868" s="1224"/>
      <c r="AQ1868" s="1224"/>
      <c r="AR1868" s="1224"/>
      <c r="AS1868" s="1224"/>
      <c r="AT1868" s="1224"/>
      <c r="AU1868" s="1224"/>
      <c r="AV1868" s="1224"/>
      <c r="AW1868" s="1224"/>
      <c r="AX1868" s="1224"/>
      <c r="AY1868" s="1224"/>
      <c r="AZ1868" s="1224"/>
      <c r="BA1868" s="1224"/>
      <c r="BB1868" s="1224"/>
      <c r="BC1868" s="1224"/>
      <c r="BD1868" s="1224"/>
      <c r="BE1868" s="1224"/>
      <c r="BF1868" s="1224"/>
    </row>
    <row r="1869" spans="1:58" ht="9.9499999999999993" customHeight="1">
      <c r="A1869" s="1221">
        <v>43788</v>
      </c>
      <c r="B1869" s="1221"/>
      <c r="C1869" s="1221"/>
      <c r="D1869" s="1222" t="s">
        <v>7553</v>
      </c>
      <c r="E1869" s="1222"/>
      <c r="F1869" s="1220">
        <v>25337.87</v>
      </c>
      <c r="G1869" s="1220"/>
      <c r="H1869" s="1220"/>
      <c r="I1869" s="1220"/>
      <c r="J1869" s="1220"/>
      <c r="K1869" s="1220"/>
      <c r="L1869" s="1220"/>
      <c r="M1869" s="1220"/>
      <c r="N1869" s="1220">
        <v>25337.87</v>
      </c>
      <c r="O1869" s="1220"/>
      <c r="P1869" s="1220"/>
      <c r="Q1869" s="1220"/>
      <c r="R1869" s="1220"/>
      <c r="S1869" s="1220"/>
      <c r="T1869" s="1220"/>
      <c r="U1869" s="1220">
        <v>37261.24</v>
      </c>
      <c r="V1869" s="1220"/>
      <c r="W1869" s="1220"/>
      <c r="X1869" s="1220"/>
      <c r="Y1869" s="1220"/>
      <c r="Z1869" s="1220"/>
      <c r="AA1869" s="1220"/>
      <c r="AB1869" s="1220"/>
      <c r="AC1869" s="1220"/>
      <c r="AD1869" s="1220"/>
      <c r="AE1869" s="1220"/>
      <c r="AF1869" s="1220"/>
      <c r="AG1869" s="1220"/>
      <c r="AH1869" s="1220"/>
      <c r="AI1869" s="1220"/>
      <c r="AJ1869" s="1220"/>
      <c r="AK1869" s="1220"/>
      <c r="AL1869" s="1224">
        <v>25337.87</v>
      </c>
      <c r="AM1869" s="1224"/>
      <c r="AN1869" s="1224"/>
      <c r="AO1869" s="1224"/>
      <c r="AP1869" s="1224"/>
      <c r="AQ1869" s="1224"/>
      <c r="AR1869" s="1224"/>
      <c r="AS1869" s="1224"/>
      <c r="AT1869" s="1224"/>
      <c r="AU1869" s="1224"/>
      <c r="AV1869" s="1224"/>
      <c r="AW1869" s="1224"/>
      <c r="AX1869" s="1224"/>
      <c r="AY1869" s="1224"/>
      <c r="AZ1869" s="1224"/>
      <c r="BA1869" s="1224"/>
      <c r="BB1869" s="1224"/>
      <c r="BC1869" s="1224"/>
      <c r="BD1869" s="1224"/>
      <c r="BE1869" s="1224"/>
      <c r="BF1869" s="1224"/>
    </row>
    <row r="1870" spans="1:58" ht="9.9499999999999993" customHeight="1">
      <c r="A1870" s="1221">
        <v>43788</v>
      </c>
      <c r="B1870" s="1221"/>
      <c r="C1870" s="1221"/>
      <c r="D1870" s="1222" t="s">
        <v>7554</v>
      </c>
      <c r="E1870" s="1222"/>
      <c r="F1870" s="1220">
        <v>4739.43</v>
      </c>
      <c r="G1870" s="1220"/>
      <c r="H1870" s="1220"/>
      <c r="I1870" s="1220"/>
      <c r="J1870" s="1220"/>
      <c r="K1870" s="1220"/>
      <c r="L1870" s="1220"/>
      <c r="M1870" s="1220"/>
      <c r="N1870" s="1220">
        <v>4739.43</v>
      </c>
      <c r="O1870" s="1220"/>
      <c r="P1870" s="1220"/>
      <c r="Q1870" s="1220"/>
      <c r="R1870" s="1220"/>
      <c r="S1870" s="1220"/>
      <c r="T1870" s="1220"/>
      <c r="U1870" s="1220">
        <v>42000.67</v>
      </c>
      <c r="V1870" s="1220"/>
      <c r="W1870" s="1220"/>
      <c r="X1870" s="1220"/>
      <c r="Y1870" s="1220"/>
      <c r="Z1870" s="1220"/>
      <c r="AA1870" s="1220"/>
      <c r="AB1870" s="1220"/>
      <c r="AC1870" s="1220"/>
      <c r="AD1870" s="1220"/>
      <c r="AE1870" s="1220"/>
      <c r="AF1870" s="1220"/>
      <c r="AG1870" s="1220"/>
      <c r="AH1870" s="1220"/>
      <c r="AI1870" s="1220"/>
      <c r="AJ1870" s="1220"/>
      <c r="AK1870" s="1220"/>
      <c r="AL1870" s="1224">
        <v>4739.43</v>
      </c>
      <c r="AM1870" s="1224"/>
      <c r="AN1870" s="1224"/>
      <c r="AO1870" s="1224"/>
      <c r="AP1870" s="1224"/>
      <c r="AQ1870" s="1224"/>
      <c r="AR1870" s="1224"/>
      <c r="AS1870" s="1224"/>
      <c r="AT1870" s="1224"/>
      <c r="AU1870" s="1224"/>
      <c r="AV1870" s="1224"/>
      <c r="AW1870" s="1224"/>
      <c r="AX1870" s="1224"/>
      <c r="AY1870" s="1224"/>
      <c r="AZ1870" s="1224"/>
      <c r="BA1870" s="1224"/>
      <c r="BB1870" s="1224"/>
      <c r="BC1870" s="1224"/>
      <c r="BD1870" s="1224"/>
      <c r="BE1870" s="1224"/>
      <c r="BF1870" s="1224"/>
    </row>
    <row r="1871" spans="1:58" ht="9.9499999999999993" customHeight="1">
      <c r="A1871" s="1221">
        <v>43800</v>
      </c>
      <c r="B1871" s="1221"/>
      <c r="C1871" s="1221"/>
      <c r="D1871" s="1222" t="s">
        <v>7555</v>
      </c>
      <c r="E1871" s="1222"/>
      <c r="F1871" s="1220">
        <v>7802.24</v>
      </c>
      <c r="G1871" s="1220"/>
      <c r="H1871" s="1220"/>
      <c r="I1871" s="1220"/>
      <c r="J1871" s="1220"/>
      <c r="K1871" s="1220"/>
      <c r="L1871" s="1220"/>
      <c r="M1871" s="1220"/>
      <c r="N1871" s="1220">
        <v>7802.24</v>
      </c>
      <c r="O1871" s="1220"/>
      <c r="P1871" s="1220"/>
      <c r="Q1871" s="1220"/>
      <c r="R1871" s="1220"/>
      <c r="S1871" s="1220"/>
      <c r="T1871" s="1220"/>
      <c r="U1871" s="1220">
        <v>49802.91</v>
      </c>
      <c r="V1871" s="1220"/>
      <c r="W1871" s="1220"/>
      <c r="X1871" s="1220"/>
      <c r="Y1871" s="1220"/>
      <c r="Z1871" s="1220"/>
      <c r="AA1871" s="1220"/>
      <c r="AB1871" s="1220"/>
      <c r="AC1871" s="1220"/>
      <c r="AD1871" s="1220"/>
      <c r="AE1871" s="1220"/>
      <c r="AF1871" s="1220"/>
      <c r="AG1871" s="1220"/>
      <c r="AH1871" s="1220"/>
      <c r="AI1871" s="1220"/>
      <c r="AJ1871" s="1220"/>
      <c r="AK1871" s="1220"/>
      <c r="AL1871" s="1224">
        <v>7802.24</v>
      </c>
      <c r="AM1871" s="1224"/>
      <c r="AN1871" s="1224"/>
      <c r="AO1871" s="1224"/>
      <c r="AP1871" s="1224"/>
      <c r="AQ1871" s="1224"/>
      <c r="AR1871" s="1224"/>
      <c r="AS1871" s="1224"/>
      <c r="AT1871" s="1224"/>
      <c r="AU1871" s="1224"/>
      <c r="AV1871" s="1224"/>
      <c r="AW1871" s="1224"/>
      <c r="AX1871" s="1224"/>
      <c r="AY1871" s="1224"/>
      <c r="AZ1871" s="1224"/>
      <c r="BA1871" s="1224"/>
      <c r="BB1871" s="1224"/>
      <c r="BC1871" s="1224"/>
      <c r="BD1871" s="1224"/>
      <c r="BE1871" s="1224"/>
      <c r="BF1871" s="1224"/>
    </row>
    <row r="1872" spans="1:58" ht="9.9499999999999993" customHeight="1">
      <c r="A1872" s="1221">
        <v>43850</v>
      </c>
      <c r="B1872" s="1221"/>
      <c r="C1872" s="1221"/>
      <c r="D1872" s="1222" t="s">
        <v>7556</v>
      </c>
      <c r="E1872" s="1222"/>
      <c r="F1872" s="1220">
        <v>3423.73</v>
      </c>
      <c r="G1872" s="1220"/>
      <c r="H1872" s="1220"/>
      <c r="I1872" s="1220"/>
      <c r="J1872" s="1220"/>
      <c r="K1872" s="1220"/>
      <c r="L1872" s="1220"/>
      <c r="M1872" s="1220"/>
      <c r="N1872" s="1220">
        <v>3423.73</v>
      </c>
      <c r="O1872" s="1220"/>
      <c r="P1872" s="1220"/>
      <c r="Q1872" s="1220"/>
      <c r="R1872" s="1220"/>
      <c r="S1872" s="1220"/>
      <c r="T1872" s="1220"/>
      <c r="U1872" s="1220">
        <v>53226.64</v>
      </c>
      <c r="V1872" s="1220"/>
      <c r="W1872" s="1220"/>
      <c r="X1872" s="1220"/>
      <c r="Y1872" s="1220"/>
      <c r="Z1872" s="1220"/>
      <c r="AA1872" s="1220"/>
      <c r="AB1872" s="1220"/>
      <c r="AC1872" s="1220"/>
      <c r="AD1872" s="1220"/>
      <c r="AE1872" s="1220"/>
      <c r="AF1872" s="1220"/>
      <c r="AG1872" s="1220"/>
      <c r="AH1872" s="1220"/>
      <c r="AI1872" s="1220"/>
      <c r="AJ1872" s="1220"/>
      <c r="AK1872" s="1220"/>
      <c r="AL1872" s="1224">
        <v>3423.73</v>
      </c>
      <c r="AM1872" s="1224"/>
      <c r="AN1872" s="1224"/>
      <c r="AO1872" s="1224"/>
      <c r="AP1872" s="1224"/>
      <c r="AQ1872" s="1224"/>
      <c r="AR1872" s="1224"/>
      <c r="AS1872" s="1224"/>
      <c r="AT1872" s="1224"/>
      <c r="AU1872" s="1224"/>
      <c r="AV1872" s="1224"/>
      <c r="AW1872" s="1224"/>
      <c r="AX1872" s="1224"/>
      <c r="AY1872" s="1224"/>
      <c r="AZ1872" s="1224"/>
      <c r="BA1872" s="1224"/>
      <c r="BB1872" s="1224"/>
      <c r="BC1872" s="1224"/>
      <c r="BD1872" s="1224"/>
      <c r="BE1872" s="1224"/>
      <c r="BF1872" s="1224"/>
    </row>
    <row r="1873" spans="1:58" ht="9.9499999999999993" customHeight="1">
      <c r="A1873" s="1221">
        <v>43866</v>
      </c>
      <c r="B1873" s="1221"/>
      <c r="C1873" s="1221"/>
      <c r="D1873" s="1222" t="s">
        <v>7557</v>
      </c>
      <c r="E1873" s="1222"/>
      <c r="F1873" s="1220">
        <v>3187.31</v>
      </c>
      <c r="G1873" s="1220"/>
      <c r="H1873" s="1220"/>
      <c r="I1873" s="1220"/>
      <c r="J1873" s="1220"/>
      <c r="K1873" s="1220"/>
      <c r="L1873" s="1220"/>
      <c r="M1873" s="1220"/>
      <c r="N1873" s="1220">
        <v>3187.31</v>
      </c>
      <c r="O1873" s="1220"/>
      <c r="P1873" s="1220"/>
      <c r="Q1873" s="1220"/>
      <c r="R1873" s="1220"/>
      <c r="S1873" s="1220"/>
      <c r="T1873" s="1220"/>
      <c r="U1873" s="1220">
        <v>56413.95</v>
      </c>
      <c r="V1873" s="1220"/>
      <c r="W1873" s="1220"/>
      <c r="X1873" s="1220"/>
      <c r="Y1873" s="1220"/>
      <c r="Z1873" s="1220"/>
      <c r="AA1873" s="1220"/>
      <c r="AB1873" s="1220"/>
      <c r="AC1873" s="1220"/>
      <c r="AD1873" s="1220"/>
      <c r="AE1873" s="1220"/>
      <c r="AF1873" s="1220"/>
      <c r="AG1873" s="1220"/>
      <c r="AH1873" s="1220"/>
      <c r="AI1873" s="1220"/>
      <c r="AJ1873" s="1220"/>
      <c r="AK1873" s="1220"/>
      <c r="AL1873" s="1224">
        <v>3187.31</v>
      </c>
      <c r="AM1873" s="1224"/>
      <c r="AN1873" s="1224"/>
      <c r="AO1873" s="1224"/>
      <c r="AP1873" s="1224"/>
      <c r="AQ1873" s="1224"/>
      <c r="AR1873" s="1224"/>
      <c r="AS1873" s="1224"/>
      <c r="AT1873" s="1224"/>
      <c r="AU1873" s="1224"/>
      <c r="AV1873" s="1224"/>
      <c r="AW1873" s="1224"/>
      <c r="AX1873" s="1224"/>
      <c r="AY1873" s="1224"/>
      <c r="AZ1873" s="1224"/>
      <c r="BA1873" s="1224"/>
      <c r="BB1873" s="1224"/>
      <c r="BC1873" s="1224"/>
      <c r="BD1873" s="1224"/>
      <c r="BE1873" s="1224"/>
      <c r="BF1873" s="1224"/>
    </row>
    <row r="1874" spans="1:58" ht="14.1" customHeight="1">
      <c r="A1874" s="1221">
        <v>43909</v>
      </c>
      <c r="B1874" s="1221"/>
      <c r="C1874" s="1221"/>
      <c r="D1874" s="1222" t="s">
        <v>7558</v>
      </c>
      <c r="E1874" s="1222"/>
      <c r="F1874" s="1220">
        <v>9320.34</v>
      </c>
      <c r="G1874" s="1220"/>
      <c r="H1874" s="1220"/>
      <c r="I1874" s="1220"/>
      <c r="J1874" s="1220"/>
      <c r="K1874" s="1220"/>
      <c r="L1874" s="1220"/>
      <c r="M1874" s="1220"/>
      <c r="N1874" s="1220">
        <v>9320.34</v>
      </c>
      <c r="O1874" s="1220"/>
      <c r="P1874" s="1220"/>
      <c r="Q1874" s="1220"/>
      <c r="R1874" s="1220"/>
      <c r="S1874" s="1220"/>
      <c r="T1874" s="1220"/>
      <c r="U1874" s="1220">
        <v>65734.289999999994</v>
      </c>
      <c r="V1874" s="1220"/>
      <c r="W1874" s="1220"/>
      <c r="X1874" s="1220"/>
      <c r="Y1874" s="1220"/>
      <c r="Z1874" s="1220"/>
      <c r="AA1874" s="1220"/>
      <c r="AB1874" s="1220"/>
      <c r="AC1874" s="1220"/>
      <c r="AD1874" s="1220"/>
      <c r="AE1874" s="1220"/>
      <c r="AF1874" s="1220"/>
      <c r="AG1874" s="1220"/>
      <c r="AH1874" s="1220"/>
      <c r="AI1874" s="1220"/>
      <c r="AJ1874" s="1220"/>
      <c r="AK1874" s="1220"/>
      <c r="AL1874" s="1224">
        <v>9320.34</v>
      </c>
      <c r="AM1874" s="1224"/>
      <c r="AN1874" s="1224"/>
      <c r="AO1874" s="1224"/>
      <c r="AP1874" s="1224"/>
      <c r="AQ1874" s="1224"/>
      <c r="AR1874" s="1224"/>
      <c r="AS1874" s="1224"/>
      <c r="AT1874" s="1224"/>
      <c r="AU1874" s="1224"/>
      <c r="AV1874" s="1224"/>
      <c r="AW1874" s="1224"/>
      <c r="AX1874" s="1224"/>
      <c r="AY1874" s="1224"/>
      <c r="AZ1874" s="1224"/>
      <c r="BA1874" s="1224"/>
      <c r="BB1874" s="1224"/>
      <c r="BC1874" s="1224"/>
      <c r="BD1874" s="1224"/>
      <c r="BE1874" s="1224"/>
      <c r="BF1874" s="1224"/>
    </row>
    <row r="1875" spans="1:58" ht="14.1" customHeight="1">
      <c r="A1875" s="1013" t="s">
        <v>7559</v>
      </c>
    </row>
    <row r="1876" spans="1:58" ht="14.1" customHeight="1">
      <c r="A1876" s="1013" t="s">
        <v>7560</v>
      </c>
    </row>
    <row r="1877" spans="1:58" ht="11.1" customHeight="1">
      <c r="A1877" s="1014" t="s">
        <v>7561</v>
      </c>
    </row>
    <row r="1878" spans="1:58" ht="12.95" customHeight="1">
      <c r="A1878" s="1111"/>
      <c r="B1878" s="1111"/>
      <c r="C1878" s="1111"/>
      <c r="D1878" s="1111"/>
      <c r="E1878" s="1111"/>
      <c r="F1878" s="1111"/>
      <c r="G1878" s="1111"/>
      <c r="H1878" s="1111"/>
      <c r="I1878" s="1111"/>
      <c r="J1878" s="1111"/>
      <c r="K1878" s="1111"/>
      <c r="L1878" s="1111"/>
      <c r="M1878" s="1111"/>
      <c r="N1878" s="1111"/>
      <c r="O1878" s="1111"/>
      <c r="P1878" s="1111"/>
      <c r="Q1878" s="1111"/>
      <c r="R1878" s="1111"/>
      <c r="S1878" s="1111"/>
      <c r="T1878" s="1111"/>
      <c r="U1878" s="1111"/>
      <c r="V1878" s="1111"/>
      <c r="W1878" s="1111"/>
      <c r="X1878" s="1111"/>
      <c r="Y1878" s="1111"/>
    </row>
    <row r="1879" spans="1:58" ht="14.1" customHeight="1">
      <c r="A1879" s="1013" t="s">
        <v>7562</v>
      </c>
    </row>
    <row r="1880" spans="1:58" ht="14.1" customHeight="1">
      <c r="A1880" s="1013" t="s">
        <v>7563</v>
      </c>
    </row>
    <row r="1881" spans="1:58" ht="14.1" customHeight="1">
      <c r="A1881" s="1221">
        <v>43850</v>
      </c>
      <c r="B1881" s="1221"/>
      <c r="C1881" s="1221"/>
      <c r="D1881" s="1222" t="s">
        <v>7564</v>
      </c>
      <c r="E1881" s="1222"/>
      <c r="F1881" s="1222"/>
      <c r="G1881" s="1223">
        <v>45.07</v>
      </c>
      <c r="H1881" s="1223"/>
      <c r="I1881" s="1223"/>
      <c r="J1881" s="1223"/>
      <c r="K1881" s="1223"/>
      <c r="L1881" s="1223"/>
      <c r="M1881" s="1223"/>
      <c r="N1881" s="1223"/>
      <c r="O1881" s="1226">
        <v>45.07</v>
      </c>
      <c r="P1881" s="1226"/>
      <c r="Q1881" s="1226"/>
      <c r="R1881" s="1226"/>
      <c r="S1881" s="1226"/>
      <c r="T1881" s="1226"/>
      <c r="U1881" s="1226"/>
      <c r="V1881" s="1223">
        <v>45.07</v>
      </c>
      <c r="W1881" s="1223"/>
      <c r="X1881" s="1223"/>
      <c r="Y1881" s="1223"/>
      <c r="Z1881" s="1223"/>
      <c r="AA1881" s="1223"/>
      <c r="AB1881" s="1223"/>
      <c r="AC1881" s="1223"/>
      <c r="AD1881" s="1223"/>
      <c r="AE1881" s="1111"/>
      <c r="AF1881" s="1111"/>
      <c r="AG1881" s="1111"/>
      <c r="AH1881" s="1111"/>
      <c r="AI1881" s="1111"/>
      <c r="AJ1881" s="1111"/>
      <c r="AK1881" s="1111"/>
      <c r="AL1881" s="1111"/>
      <c r="AM1881" s="1111"/>
      <c r="AN1881" s="1111"/>
      <c r="AO1881" s="1111"/>
      <c r="AP1881" s="1111"/>
      <c r="AQ1881" s="1111"/>
      <c r="AR1881" s="1111"/>
      <c r="AS1881" s="1111"/>
      <c r="AT1881" s="1111"/>
      <c r="AU1881" s="1111"/>
      <c r="AV1881" s="1111"/>
      <c r="AW1881" s="1225">
        <v>45.07</v>
      </c>
      <c r="AX1881" s="1225"/>
      <c r="AY1881" s="1225"/>
      <c r="AZ1881" s="1225"/>
      <c r="BA1881" s="1225"/>
      <c r="BB1881" s="1225"/>
      <c r="BC1881" s="1225"/>
      <c r="BD1881" s="1225"/>
      <c r="BE1881" s="1225"/>
      <c r="BF1881" s="1225"/>
    </row>
    <row r="1882" spans="1:58" ht="9.9499999999999993" customHeight="1">
      <c r="A1882" s="1221">
        <v>43880</v>
      </c>
      <c r="B1882" s="1221"/>
      <c r="C1882" s="1221"/>
      <c r="D1882" s="1222" t="s">
        <v>7565</v>
      </c>
      <c r="E1882" s="1222"/>
      <c r="F1882" s="1222"/>
      <c r="G1882" s="1220">
        <v>3147.99</v>
      </c>
      <c r="H1882" s="1220"/>
      <c r="I1882" s="1220"/>
      <c r="J1882" s="1220"/>
      <c r="K1882" s="1220"/>
      <c r="L1882" s="1220"/>
      <c r="M1882" s="1220"/>
      <c r="N1882" s="1220"/>
      <c r="O1882" s="1220">
        <v>3147.99</v>
      </c>
      <c r="P1882" s="1220"/>
      <c r="Q1882" s="1220"/>
      <c r="R1882" s="1220"/>
      <c r="S1882" s="1220"/>
      <c r="T1882" s="1220"/>
      <c r="U1882" s="1220"/>
      <c r="V1882" s="1220">
        <v>3193.06</v>
      </c>
      <c r="W1882" s="1220"/>
      <c r="X1882" s="1220"/>
      <c r="Y1882" s="1220"/>
      <c r="Z1882" s="1220"/>
      <c r="AA1882" s="1220"/>
      <c r="AB1882" s="1220"/>
      <c r="AC1882" s="1220"/>
      <c r="AD1882" s="1220"/>
      <c r="AE1882" s="1111"/>
      <c r="AF1882" s="1111"/>
      <c r="AG1882" s="1111"/>
      <c r="AH1882" s="1111"/>
      <c r="AI1882" s="1111"/>
      <c r="AJ1882" s="1111"/>
      <c r="AK1882" s="1111"/>
      <c r="AL1882" s="1111"/>
      <c r="AM1882" s="1111"/>
      <c r="AN1882" s="1111"/>
      <c r="AO1882" s="1111"/>
      <c r="AP1882" s="1111"/>
      <c r="AQ1882" s="1111"/>
      <c r="AR1882" s="1111"/>
      <c r="AS1882" s="1111"/>
      <c r="AT1882" s="1111"/>
      <c r="AU1882" s="1111"/>
      <c r="AV1882" s="1111"/>
      <c r="AW1882" s="1224">
        <v>3147.99</v>
      </c>
      <c r="AX1882" s="1224"/>
      <c r="AY1882" s="1224"/>
      <c r="AZ1882" s="1224"/>
      <c r="BA1882" s="1224"/>
      <c r="BB1882" s="1224"/>
      <c r="BC1882" s="1224"/>
      <c r="BD1882" s="1224"/>
      <c r="BE1882" s="1224"/>
      <c r="BF1882" s="1224"/>
    </row>
    <row r="1883" spans="1:58" ht="9.9499999999999993" customHeight="1">
      <c r="A1883" s="1221">
        <v>43900</v>
      </c>
      <c r="B1883" s="1221"/>
      <c r="C1883" s="1221"/>
      <c r="D1883" s="1222" t="s">
        <v>7566</v>
      </c>
      <c r="E1883" s="1222"/>
      <c r="F1883" s="1222"/>
      <c r="G1883" s="1220">
        <v>3185.74</v>
      </c>
      <c r="H1883" s="1220"/>
      <c r="I1883" s="1220"/>
      <c r="J1883" s="1220"/>
      <c r="K1883" s="1220"/>
      <c r="L1883" s="1220"/>
      <c r="M1883" s="1220"/>
      <c r="N1883" s="1220"/>
      <c r="O1883" s="1220">
        <v>3185.74</v>
      </c>
      <c r="P1883" s="1220"/>
      <c r="Q1883" s="1220"/>
      <c r="R1883" s="1220"/>
      <c r="S1883" s="1220"/>
      <c r="T1883" s="1220"/>
      <c r="U1883" s="1220"/>
      <c r="V1883" s="1220">
        <v>6378.8</v>
      </c>
      <c r="W1883" s="1220"/>
      <c r="X1883" s="1220"/>
      <c r="Y1883" s="1220"/>
      <c r="Z1883" s="1220"/>
      <c r="AA1883" s="1220"/>
      <c r="AB1883" s="1220"/>
      <c r="AC1883" s="1220"/>
      <c r="AD1883" s="1220"/>
      <c r="AE1883" s="1111"/>
      <c r="AF1883" s="1111"/>
      <c r="AG1883" s="1111"/>
      <c r="AH1883" s="1111"/>
      <c r="AI1883" s="1111"/>
      <c r="AJ1883" s="1111"/>
      <c r="AK1883" s="1111"/>
      <c r="AL1883" s="1111"/>
      <c r="AM1883" s="1111"/>
      <c r="AN1883" s="1111"/>
      <c r="AO1883" s="1111"/>
      <c r="AP1883" s="1111"/>
      <c r="AQ1883" s="1111"/>
      <c r="AR1883" s="1111"/>
      <c r="AS1883" s="1111"/>
      <c r="AT1883" s="1111"/>
      <c r="AU1883" s="1111"/>
      <c r="AV1883" s="1111"/>
      <c r="AW1883" s="1224">
        <v>3185.74</v>
      </c>
      <c r="AX1883" s="1224"/>
      <c r="AY1883" s="1224"/>
      <c r="AZ1883" s="1224"/>
      <c r="BA1883" s="1224"/>
      <c r="BB1883" s="1224"/>
      <c r="BC1883" s="1224"/>
      <c r="BD1883" s="1224"/>
      <c r="BE1883" s="1224"/>
      <c r="BF1883" s="1224"/>
    </row>
    <row r="1884" spans="1:58" ht="9.9499999999999993" customHeight="1">
      <c r="A1884" s="1221">
        <v>43948</v>
      </c>
      <c r="B1884" s="1221"/>
      <c r="C1884" s="1221"/>
      <c r="D1884" s="1222" t="s">
        <v>7567</v>
      </c>
      <c r="E1884" s="1222"/>
      <c r="F1884" s="1222"/>
      <c r="G1884" s="1220">
        <v>3223.49</v>
      </c>
      <c r="H1884" s="1220"/>
      <c r="I1884" s="1220"/>
      <c r="J1884" s="1220"/>
      <c r="K1884" s="1220"/>
      <c r="L1884" s="1220"/>
      <c r="M1884" s="1220"/>
      <c r="N1884" s="1220"/>
      <c r="O1884" s="1220">
        <v>3223.49</v>
      </c>
      <c r="P1884" s="1220"/>
      <c r="Q1884" s="1220"/>
      <c r="R1884" s="1220"/>
      <c r="S1884" s="1220"/>
      <c r="T1884" s="1220"/>
      <c r="U1884" s="1220"/>
      <c r="V1884" s="1220">
        <v>9602.2900000000009</v>
      </c>
      <c r="W1884" s="1220"/>
      <c r="X1884" s="1220"/>
      <c r="Y1884" s="1220"/>
      <c r="Z1884" s="1220"/>
      <c r="AA1884" s="1220"/>
      <c r="AB1884" s="1220"/>
      <c r="AC1884" s="1220"/>
      <c r="AD1884" s="1220"/>
      <c r="AE1884" s="1111"/>
      <c r="AF1884" s="1111"/>
      <c r="AG1884" s="1111"/>
      <c r="AH1884" s="1111"/>
      <c r="AI1884" s="1111"/>
      <c r="AJ1884" s="1111"/>
      <c r="AK1884" s="1111"/>
      <c r="AL1884" s="1111"/>
      <c r="AM1884" s="1111"/>
      <c r="AN1884" s="1111"/>
      <c r="AO1884" s="1111"/>
      <c r="AP1884" s="1111"/>
      <c r="AQ1884" s="1111"/>
      <c r="AR1884" s="1111"/>
      <c r="AS1884" s="1111"/>
      <c r="AT1884" s="1111"/>
      <c r="AU1884" s="1111"/>
      <c r="AV1884" s="1111"/>
      <c r="AW1884" s="1224">
        <v>3223.49</v>
      </c>
      <c r="AX1884" s="1224"/>
      <c r="AY1884" s="1224"/>
      <c r="AZ1884" s="1224"/>
      <c r="BA1884" s="1224"/>
      <c r="BB1884" s="1224"/>
      <c r="BC1884" s="1224"/>
      <c r="BD1884" s="1224"/>
      <c r="BE1884" s="1224"/>
      <c r="BF1884" s="1224"/>
    </row>
    <row r="1885" spans="1:58" ht="9.9499999999999993" customHeight="1">
      <c r="A1885" s="1221">
        <v>43962</v>
      </c>
      <c r="B1885" s="1221"/>
      <c r="C1885" s="1221"/>
      <c r="D1885" s="1222" t="s">
        <v>7568</v>
      </c>
      <c r="E1885" s="1222"/>
      <c r="F1885" s="1222"/>
      <c r="G1885" s="1223">
        <v>90.54</v>
      </c>
      <c r="H1885" s="1223"/>
      <c r="I1885" s="1223"/>
      <c r="J1885" s="1223"/>
      <c r="K1885" s="1223"/>
      <c r="L1885" s="1223"/>
      <c r="M1885" s="1223"/>
      <c r="N1885" s="1223"/>
      <c r="O1885" s="1226">
        <v>90.54</v>
      </c>
      <c r="P1885" s="1226"/>
      <c r="Q1885" s="1226"/>
      <c r="R1885" s="1226"/>
      <c r="S1885" s="1226"/>
      <c r="T1885" s="1226"/>
      <c r="U1885" s="1226"/>
      <c r="V1885" s="1220">
        <v>9692.83</v>
      </c>
      <c r="W1885" s="1220"/>
      <c r="X1885" s="1220"/>
      <c r="Y1885" s="1220"/>
      <c r="Z1885" s="1220"/>
      <c r="AA1885" s="1220"/>
      <c r="AB1885" s="1220"/>
      <c r="AC1885" s="1220"/>
      <c r="AD1885" s="1220"/>
      <c r="AE1885" s="1111"/>
      <c r="AF1885" s="1111"/>
      <c r="AG1885" s="1111"/>
      <c r="AH1885" s="1111"/>
      <c r="AI1885" s="1111"/>
      <c r="AJ1885" s="1111"/>
      <c r="AK1885" s="1111"/>
      <c r="AL1885" s="1111"/>
      <c r="AM1885" s="1111"/>
      <c r="AN1885" s="1111"/>
      <c r="AO1885" s="1111"/>
      <c r="AP1885" s="1111"/>
      <c r="AQ1885" s="1111"/>
      <c r="AR1885" s="1111"/>
      <c r="AS1885" s="1111"/>
      <c r="AT1885" s="1111"/>
      <c r="AU1885" s="1111"/>
      <c r="AV1885" s="1111"/>
      <c r="AW1885" s="1225">
        <v>90.54</v>
      </c>
      <c r="AX1885" s="1225"/>
      <c r="AY1885" s="1225"/>
      <c r="AZ1885" s="1225"/>
      <c r="BA1885" s="1225"/>
      <c r="BB1885" s="1225"/>
      <c r="BC1885" s="1225"/>
      <c r="BD1885" s="1225"/>
      <c r="BE1885" s="1225"/>
      <c r="BF1885" s="1225"/>
    </row>
    <row r="1886" spans="1:58" ht="9.9499999999999993" customHeight="1">
      <c r="A1886" s="1221">
        <v>44026</v>
      </c>
      <c r="B1886" s="1221"/>
      <c r="C1886" s="1221"/>
      <c r="D1886" s="1222" t="s">
        <v>7569</v>
      </c>
      <c r="E1886" s="1222"/>
      <c r="F1886" s="1222"/>
      <c r="G1886" s="1223">
        <v>52.79</v>
      </c>
      <c r="H1886" s="1223"/>
      <c r="I1886" s="1223"/>
      <c r="J1886" s="1223"/>
      <c r="K1886" s="1223"/>
      <c r="L1886" s="1223"/>
      <c r="M1886" s="1223"/>
      <c r="N1886" s="1223"/>
      <c r="O1886" s="1226">
        <v>52.79</v>
      </c>
      <c r="P1886" s="1226"/>
      <c r="Q1886" s="1226"/>
      <c r="R1886" s="1226"/>
      <c r="S1886" s="1226"/>
      <c r="T1886" s="1226"/>
      <c r="U1886" s="1226"/>
      <c r="V1886" s="1220">
        <v>9745.6200000000008</v>
      </c>
      <c r="W1886" s="1220"/>
      <c r="X1886" s="1220"/>
      <c r="Y1886" s="1220"/>
      <c r="Z1886" s="1220"/>
      <c r="AA1886" s="1220"/>
      <c r="AB1886" s="1220"/>
      <c r="AC1886" s="1220"/>
      <c r="AD1886" s="1220"/>
      <c r="AE1886" s="1226">
        <v>52.79</v>
      </c>
      <c r="AF1886" s="1226"/>
      <c r="AG1886" s="1226"/>
      <c r="AH1886" s="1226"/>
      <c r="AI1886" s="1226"/>
      <c r="AJ1886" s="1226"/>
      <c r="AK1886" s="1226"/>
      <c r="AL1886" s="1226"/>
      <c r="AM1886" s="1226"/>
      <c r="AN1886" s="1226"/>
      <c r="AO1886" s="1226"/>
      <c r="AP1886" s="1226"/>
      <c r="AQ1886" s="1226"/>
      <c r="AR1886" s="1226"/>
      <c r="AS1886" s="1226"/>
      <c r="AT1886" s="1226"/>
      <c r="AU1886" s="1226"/>
      <c r="AV1886" s="1226"/>
      <c r="AW1886" s="1111"/>
      <c r="AX1886" s="1111"/>
      <c r="AY1886" s="1111"/>
      <c r="AZ1886" s="1111"/>
      <c r="BA1886" s="1111"/>
      <c r="BB1886" s="1111"/>
      <c r="BC1886" s="1111"/>
      <c r="BD1886" s="1111"/>
      <c r="BE1886" s="1111"/>
      <c r="BF1886" s="1111"/>
    </row>
    <row r="1887" spans="1:58" ht="14.1" customHeight="1">
      <c r="A1887" s="1221">
        <v>44026</v>
      </c>
      <c r="B1887" s="1221"/>
      <c r="C1887" s="1221"/>
      <c r="D1887" s="1222" t="s">
        <v>7570</v>
      </c>
      <c r="E1887" s="1222"/>
      <c r="F1887" s="1222"/>
      <c r="G1887" s="1223">
        <v>52.79</v>
      </c>
      <c r="H1887" s="1223"/>
      <c r="I1887" s="1223"/>
      <c r="J1887" s="1223"/>
      <c r="K1887" s="1223"/>
      <c r="L1887" s="1223"/>
      <c r="M1887" s="1223"/>
      <c r="N1887" s="1223"/>
      <c r="O1887" s="1226">
        <v>52.79</v>
      </c>
      <c r="P1887" s="1226"/>
      <c r="Q1887" s="1226"/>
      <c r="R1887" s="1226"/>
      <c r="S1887" s="1226"/>
      <c r="T1887" s="1226"/>
      <c r="U1887" s="1226"/>
      <c r="V1887" s="1220">
        <v>9798.41</v>
      </c>
      <c r="W1887" s="1220"/>
      <c r="X1887" s="1220"/>
      <c r="Y1887" s="1220"/>
      <c r="Z1887" s="1220"/>
      <c r="AA1887" s="1220"/>
      <c r="AB1887" s="1220"/>
      <c r="AC1887" s="1220"/>
      <c r="AD1887" s="1220"/>
      <c r="AE1887" s="1226">
        <v>52.79</v>
      </c>
      <c r="AF1887" s="1226"/>
      <c r="AG1887" s="1226"/>
      <c r="AH1887" s="1226"/>
      <c r="AI1887" s="1226"/>
      <c r="AJ1887" s="1226"/>
      <c r="AK1887" s="1226"/>
      <c r="AL1887" s="1226"/>
      <c r="AM1887" s="1226"/>
      <c r="AN1887" s="1226"/>
      <c r="AO1887" s="1226"/>
      <c r="AP1887" s="1226"/>
      <c r="AQ1887" s="1226"/>
      <c r="AR1887" s="1226"/>
      <c r="AS1887" s="1226"/>
      <c r="AT1887" s="1226"/>
      <c r="AU1887" s="1226"/>
      <c r="AV1887" s="1226"/>
      <c r="AW1887" s="1111"/>
      <c r="AX1887" s="1111"/>
      <c r="AY1887" s="1111"/>
      <c r="AZ1887" s="1111"/>
      <c r="BA1887" s="1111"/>
      <c r="BB1887" s="1111"/>
      <c r="BC1887" s="1111"/>
      <c r="BD1887" s="1111"/>
      <c r="BE1887" s="1111"/>
      <c r="BF1887" s="1111"/>
    </row>
    <row r="1888" spans="1:58" ht="14.1" customHeight="1">
      <c r="A1888" s="1013" t="s">
        <v>7571</v>
      </c>
    </row>
    <row r="1889" spans="1:58" ht="14.1" customHeight="1">
      <c r="A1889" s="1013" t="s">
        <v>7572</v>
      </c>
    </row>
    <row r="1890" spans="1:58" ht="14.1" customHeight="1">
      <c r="A1890" s="1221">
        <v>43986</v>
      </c>
      <c r="B1890" s="1221"/>
      <c r="C1890" s="1221"/>
      <c r="D1890" s="1222" t="s">
        <v>7573</v>
      </c>
      <c r="E1890" s="1222"/>
      <c r="F1890" s="1222"/>
      <c r="G1890" s="1220">
        <v>1458.68</v>
      </c>
      <c r="H1890" s="1220"/>
      <c r="I1890" s="1220"/>
      <c r="J1890" s="1220"/>
      <c r="K1890" s="1220"/>
      <c r="L1890" s="1220"/>
      <c r="M1890" s="1220"/>
      <c r="N1890" s="1220"/>
      <c r="O1890" s="1220">
        <v>1458.68</v>
      </c>
      <c r="P1890" s="1220"/>
      <c r="Q1890" s="1220"/>
      <c r="R1890" s="1220"/>
      <c r="S1890" s="1220"/>
      <c r="T1890" s="1220"/>
      <c r="U1890" s="1220"/>
      <c r="V1890" s="1220">
        <v>1458.68</v>
      </c>
      <c r="W1890" s="1220"/>
      <c r="X1890" s="1220"/>
      <c r="Y1890" s="1220"/>
      <c r="Z1890" s="1220"/>
      <c r="AA1890" s="1220"/>
      <c r="AB1890" s="1220"/>
      <c r="AC1890" s="1220"/>
      <c r="AD1890" s="1220"/>
      <c r="AE1890" s="1220"/>
      <c r="AF1890" s="1220"/>
      <c r="AG1890" s="1220"/>
      <c r="AH1890" s="1220"/>
      <c r="AI1890" s="1220"/>
      <c r="AJ1890" s="1111"/>
      <c r="AK1890" s="1111"/>
      <c r="AL1890" s="1111"/>
      <c r="AM1890" s="1111"/>
      <c r="AN1890" s="1111"/>
      <c r="AO1890" s="1111"/>
      <c r="AP1890" s="1111"/>
      <c r="AQ1890" s="1111"/>
      <c r="AR1890" s="1111"/>
      <c r="AS1890" s="1111"/>
      <c r="AT1890" s="1111"/>
      <c r="AU1890" s="1111"/>
      <c r="AV1890" s="1111"/>
      <c r="AW1890" s="1111"/>
      <c r="AX1890" s="1111"/>
      <c r="AY1890" s="1111"/>
      <c r="AZ1890" s="1111"/>
      <c r="BA1890" s="1111"/>
      <c r="BB1890" s="1111"/>
      <c r="BC1890" s="1111"/>
      <c r="BD1890" s="1220">
        <v>1458.68</v>
      </c>
      <c r="BE1890" s="1220"/>
      <c r="BF1890" s="1220"/>
    </row>
    <row r="1891" spans="1:58" ht="14.1" customHeight="1">
      <c r="A1891" s="1221">
        <v>44018</v>
      </c>
      <c r="B1891" s="1221"/>
      <c r="C1891" s="1221"/>
      <c r="D1891" s="1222" t="s">
        <v>7574</v>
      </c>
      <c r="E1891" s="1222"/>
      <c r="F1891" s="1222"/>
      <c r="G1891" s="1220">
        <v>1331.09</v>
      </c>
      <c r="H1891" s="1220"/>
      <c r="I1891" s="1220"/>
      <c r="J1891" s="1220"/>
      <c r="K1891" s="1220"/>
      <c r="L1891" s="1220"/>
      <c r="M1891" s="1220"/>
      <c r="N1891" s="1220"/>
      <c r="O1891" s="1220">
        <v>1331.09</v>
      </c>
      <c r="P1891" s="1220"/>
      <c r="Q1891" s="1220"/>
      <c r="R1891" s="1220"/>
      <c r="S1891" s="1220"/>
      <c r="T1891" s="1220"/>
      <c r="U1891" s="1220"/>
      <c r="V1891" s="1220">
        <v>2789.77</v>
      </c>
      <c r="W1891" s="1220"/>
      <c r="X1891" s="1220"/>
      <c r="Y1891" s="1220"/>
      <c r="Z1891" s="1220"/>
      <c r="AA1891" s="1220"/>
      <c r="AB1891" s="1220"/>
      <c r="AC1891" s="1220"/>
      <c r="AD1891" s="1220"/>
      <c r="AE1891" s="1220"/>
      <c r="AF1891" s="1220"/>
      <c r="AG1891" s="1220"/>
      <c r="AH1891" s="1220"/>
      <c r="AI1891" s="1220"/>
      <c r="AJ1891" s="1220">
        <v>1331.09</v>
      </c>
      <c r="AK1891" s="1220"/>
      <c r="AL1891" s="1220"/>
      <c r="AM1891" s="1220"/>
      <c r="AN1891" s="1220"/>
      <c r="AO1891" s="1220"/>
      <c r="AP1891" s="1220"/>
      <c r="AQ1891" s="1220"/>
      <c r="AR1891" s="1220"/>
      <c r="AS1891" s="1220"/>
      <c r="AT1891" s="1220"/>
      <c r="AU1891" s="1220"/>
      <c r="AV1891" s="1220"/>
      <c r="AW1891" s="1220"/>
      <c r="AX1891" s="1220"/>
      <c r="AY1891" s="1220"/>
      <c r="AZ1891" s="1220"/>
      <c r="BA1891" s="1220"/>
      <c r="BB1891" s="1220"/>
      <c r="BC1891" s="1220"/>
      <c r="BD1891" s="1111"/>
      <c r="BE1891" s="1111"/>
      <c r="BF1891" s="1111"/>
    </row>
    <row r="1892" spans="1:58" ht="14.1" customHeight="1">
      <c r="A1892" s="1013" t="s">
        <v>7575</v>
      </c>
    </row>
    <row r="1893" spans="1:58" ht="14.1" customHeight="1">
      <c r="A1893" s="1013" t="s">
        <v>7576</v>
      </c>
    </row>
    <row r="1894" spans="1:58" ht="11.1" customHeight="1">
      <c r="A1894" s="1014" t="s">
        <v>7577</v>
      </c>
    </row>
    <row r="1895" spans="1:58" ht="14.1" customHeight="1">
      <c r="A1895" s="1013" t="s">
        <v>7578</v>
      </c>
    </row>
    <row r="1896" spans="1:58" ht="14.1" customHeight="1">
      <c r="A1896" s="1013" t="s">
        <v>7579</v>
      </c>
    </row>
    <row r="1897" spans="1:58" ht="12.95" customHeight="1">
      <c r="A1897" s="1111"/>
      <c r="B1897" s="1111"/>
      <c r="C1897" s="1111"/>
      <c r="D1897" s="1111"/>
      <c r="E1897" s="1111"/>
      <c r="F1897" s="1111"/>
      <c r="G1897" s="1111"/>
      <c r="H1897" s="1111"/>
      <c r="I1897" s="1111"/>
      <c r="J1897" s="1111"/>
      <c r="K1897" s="1111"/>
      <c r="L1897" s="1111"/>
      <c r="M1897" s="1111"/>
      <c r="N1897" s="1111"/>
      <c r="O1897" s="1111"/>
      <c r="P1897" s="1111"/>
      <c r="Q1897" s="1111"/>
      <c r="R1897" s="1111"/>
      <c r="S1897" s="1111"/>
      <c r="T1897" s="1111"/>
      <c r="U1897" s="1111"/>
      <c r="V1897" s="1111"/>
      <c r="W1897" s="1111"/>
      <c r="X1897" s="1111"/>
      <c r="Y1897" s="1111"/>
    </row>
    <row r="1898" spans="1:58" ht="14.1" customHeight="1">
      <c r="A1898" s="1221">
        <v>43873</v>
      </c>
      <c r="B1898" s="1221"/>
      <c r="C1898" s="1221"/>
      <c r="D1898" s="1222" t="s">
        <v>7580</v>
      </c>
      <c r="E1898" s="1222"/>
      <c r="F1898" s="1222"/>
      <c r="G1898" s="1223">
        <v>509.16</v>
      </c>
      <c r="H1898" s="1223"/>
      <c r="I1898" s="1223"/>
      <c r="J1898" s="1223"/>
      <c r="K1898" s="1223"/>
      <c r="L1898" s="1223"/>
      <c r="M1898" s="1223"/>
      <c r="N1898" s="1223"/>
      <c r="O1898" s="1223">
        <v>509.16</v>
      </c>
      <c r="P1898" s="1223"/>
      <c r="Q1898" s="1223"/>
      <c r="R1898" s="1223"/>
      <c r="S1898" s="1223"/>
      <c r="T1898" s="1223"/>
      <c r="U1898" s="1223"/>
      <c r="V1898" s="1223">
        <v>509.16</v>
      </c>
      <c r="W1898" s="1223"/>
      <c r="X1898" s="1223"/>
      <c r="Y1898" s="1223"/>
      <c r="Z1898" s="1223"/>
      <c r="AA1898" s="1223"/>
      <c r="AB1898" s="1223"/>
      <c r="AC1898" s="1223"/>
      <c r="AD1898" s="1223"/>
      <c r="AE1898" s="1223"/>
      <c r="AF1898" s="1223"/>
      <c r="AG1898" s="1223"/>
      <c r="AH1898" s="1223"/>
      <c r="AI1898" s="1223"/>
      <c r="AJ1898" s="1111"/>
      <c r="AK1898" s="1111"/>
      <c r="AL1898" s="1111"/>
      <c r="AM1898" s="1111"/>
      <c r="AN1898" s="1111"/>
      <c r="AO1898" s="1111"/>
      <c r="AP1898" s="1111"/>
      <c r="AQ1898" s="1111"/>
      <c r="AR1898" s="1111"/>
      <c r="AS1898" s="1111"/>
      <c r="AT1898" s="1111"/>
      <c r="AU1898" s="1111"/>
      <c r="AV1898" s="1111"/>
      <c r="AW1898" s="1111"/>
      <c r="AX1898" s="1111"/>
      <c r="AY1898" s="1111"/>
      <c r="AZ1898" s="1111"/>
      <c r="BA1898" s="1111"/>
      <c r="BB1898" s="1111"/>
      <c r="BC1898" s="1111"/>
      <c r="BD1898" s="1223">
        <v>509.16</v>
      </c>
      <c r="BE1898" s="1223"/>
      <c r="BF1898" s="1223"/>
    </row>
    <row r="1899" spans="1:58" ht="9.9499999999999993" customHeight="1">
      <c r="A1899" s="1221">
        <v>43909</v>
      </c>
      <c r="B1899" s="1221"/>
      <c r="C1899" s="1221"/>
      <c r="D1899" s="1222" t="s">
        <v>7581</v>
      </c>
      <c r="E1899" s="1222"/>
      <c r="F1899" s="1222"/>
      <c r="G1899" s="1223">
        <v>374.02</v>
      </c>
      <c r="H1899" s="1223"/>
      <c r="I1899" s="1223"/>
      <c r="J1899" s="1223"/>
      <c r="K1899" s="1223"/>
      <c r="L1899" s="1223"/>
      <c r="M1899" s="1223"/>
      <c r="N1899" s="1223"/>
      <c r="O1899" s="1223">
        <v>374.02</v>
      </c>
      <c r="P1899" s="1223"/>
      <c r="Q1899" s="1223"/>
      <c r="R1899" s="1223"/>
      <c r="S1899" s="1223"/>
      <c r="T1899" s="1223"/>
      <c r="U1899" s="1223"/>
      <c r="V1899" s="1223">
        <v>883.18</v>
      </c>
      <c r="W1899" s="1223"/>
      <c r="X1899" s="1223"/>
      <c r="Y1899" s="1223"/>
      <c r="Z1899" s="1223"/>
      <c r="AA1899" s="1223"/>
      <c r="AB1899" s="1223"/>
      <c r="AC1899" s="1223"/>
      <c r="AD1899" s="1223"/>
      <c r="AE1899" s="1223"/>
      <c r="AF1899" s="1223"/>
      <c r="AG1899" s="1223"/>
      <c r="AH1899" s="1223"/>
      <c r="AI1899" s="1223"/>
      <c r="AJ1899" s="1111"/>
      <c r="AK1899" s="1111"/>
      <c r="AL1899" s="1111"/>
      <c r="AM1899" s="1111"/>
      <c r="AN1899" s="1111"/>
      <c r="AO1899" s="1111"/>
      <c r="AP1899" s="1111"/>
      <c r="AQ1899" s="1111"/>
      <c r="AR1899" s="1111"/>
      <c r="AS1899" s="1111"/>
      <c r="AT1899" s="1111"/>
      <c r="AU1899" s="1111"/>
      <c r="AV1899" s="1111"/>
      <c r="AW1899" s="1111"/>
      <c r="AX1899" s="1111"/>
      <c r="AY1899" s="1111"/>
      <c r="AZ1899" s="1111"/>
      <c r="BA1899" s="1111"/>
      <c r="BB1899" s="1111"/>
      <c r="BC1899" s="1111"/>
      <c r="BD1899" s="1223">
        <v>374.02</v>
      </c>
      <c r="BE1899" s="1223"/>
      <c r="BF1899" s="1223"/>
    </row>
    <row r="1900" spans="1:58" ht="9.9499999999999993" customHeight="1">
      <c r="A1900" s="1221">
        <v>43909</v>
      </c>
      <c r="B1900" s="1221"/>
      <c r="C1900" s="1221"/>
      <c r="D1900" s="1222" t="s">
        <v>7582</v>
      </c>
      <c r="E1900" s="1222"/>
      <c r="F1900" s="1222"/>
      <c r="G1900" s="1223">
        <v>509.16</v>
      </c>
      <c r="H1900" s="1223"/>
      <c r="I1900" s="1223"/>
      <c r="J1900" s="1223"/>
      <c r="K1900" s="1223"/>
      <c r="L1900" s="1223"/>
      <c r="M1900" s="1223"/>
      <c r="N1900" s="1223"/>
      <c r="O1900" s="1223">
        <v>509.16</v>
      </c>
      <c r="P1900" s="1223"/>
      <c r="Q1900" s="1223"/>
      <c r="R1900" s="1223"/>
      <c r="S1900" s="1223"/>
      <c r="T1900" s="1223"/>
      <c r="U1900" s="1223"/>
      <c r="V1900" s="1220">
        <v>1392.34</v>
      </c>
      <c r="W1900" s="1220"/>
      <c r="X1900" s="1220"/>
      <c r="Y1900" s="1220"/>
      <c r="Z1900" s="1220"/>
      <c r="AA1900" s="1220"/>
      <c r="AB1900" s="1220"/>
      <c r="AC1900" s="1220"/>
      <c r="AD1900" s="1220"/>
      <c r="AE1900" s="1220"/>
      <c r="AF1900" s="1220"/>
      <c r="AG1900" s="1220"/>
      <c r="AH1900" s="1220"/>
      <c r="AI1900" s="1220"/>
      <c r="AJ1900" s="1111"/>
      <c r="AK1900" s="1111"/>
      <c r="AL1900" s="1111"/>
      <c r="AM1900" s="1111"/>
      <c r="AN1900" s="1111"/>
      <c r="AO1900" s="1111"/>
      <c r="AP1900" s="1111"/>
      <c r="AQ1900" s="1111"/>
      <c r="AR1900" s="1111"/>
      <c r="AS1900" s="1111"/>
      <c r="AT1900" s="1111"/>
      <c r="AU1900" s="1111"/>
      <c r="AV1900" s="1111"/>
      <c r="AW1900" s="1111"/>
      <c r="AX1900" s="1111"/>
      <c r="AY1900" s="1111"/>
      <c r="AZ1900" s="1111"/>
      <c r="BA1900" s="1111"/>
      <c r="BB1900" s="1111"/>
      <c r="BC1900" s="1111"/>
      <c r="BD1900" s="1223">
        <v>509.16</v>
      </c>
      <c r="BE1900" s="1223"/>
      <c r="BF1900" s="1223"/>
    </row>
    <row r="1901" spans="1:58" ht="9.9499999999999993" customHeight="1">
      <c r="A1901" s="1221">
        <v>43962</v>
      </c>
      <c r="B1901" s="1221"/>
      <c r="C1901" s="1221"/>
      <c r="D1901" s="1222" t="s">
        <v>7583</v>
      </c>
      <c r="E1901" s="1222"/>
      <c r="F1901" s="1222"/>
      <c r="G1901" s="1223">
        <v>634.86</v>
      </c>
      <c r="H1901" s="1223"/>
      <c r="I1901" s="1223"/>
      <c r="J1901" s="1223"/>
      <c r="K1901" s="1223"/>
      <c r="L1901" s="1223"/>
      <c r="M1901" s="1223"/>
      <c r="N1901" s="1223"/>
      <c r="O1901" s="1223">
        <v>634.86</v>
      </c>
      <c r="P1901" s="1223"/>
      <c r="Q1901" s="1223"/>
      <c r="R1901" s="1223"/>
      <c r="S1901" s="1223"/>
      <c r="T1901" s="1223"/>
      <c r="U1901" s="1223"/>
      <c r="V1901" s="1220">
        <v>2027.2</v>
      </c>
      <c r="W1901" s="1220"/>
      <c r="X1901" s="1220"/>
      <c r="Y1901" s="1220"/>
      <c r="Z1901" s="1220"/>
      <c r="AA1901" s="1220"/>
      <c r="AB1901" s="1220"/>
      <c r="AC1901" s="1220"/>
      <c r="AD1901" s="1220"/>
      <c r="AE1901" s="1220"/>
      <c r="AF1901" s="1220"/>
      <c r="AG1901" s="1220"/>
      <c r="AH1901" s="1220"/>
      <c r="AI1901" s="1220"/>
      <c r="AJ1901" s="1111"/>
      <c r="AK1901" s="1111"/>
      <c r="AL1901" s="1111"/>
      <c r="AM1901" s="1111"/>
      <c r="AN1901" s="1111"/>
      <c r="AO1901" s="1111"/>
      <c r="AP1901" s="1111"/>
      <c r="AQ1901" s="1111"/>
      <c r="AR1901" s="1111"/>
      <c r="AS1901" s="1111"/>
      <c r="AT1901" s="1111"/>
      <c r="AU1901" s="1111"/>
      <c r="AV1901" s="1111"/>
      <c r="AW1901" s="1111"/>
      <c r="AX1901" s="1111"/>
      <c r="AY1901" s="1111"/>
      <c r="AZ1901" s="1111"/>
      <c r="BA1901" s="1111"/>
      <c r="BB1901" s="1111"/>
      <c r="BC1901" s="1111"/>
      <c r="BD1901" s="1223">
        <v>634.86</v>
      </c>
      <c r="BE1901" s="1223"/>
      <c r="BF1901" s="1223"/>
    </row>
    <row r="1902" spans="1:58" ht="9.9499999999999993" customHeight="1">
      <c r="A1902" s="1221">
        <v>43986</v>
      </c>
      <c r="B1902" s="1221"/>
      <c r="C1902" s="1221"/>
      <c r="D1902" s="1222" t="s">
        <v>7584</v>
      </c>
      <c r="E1902" s="1222"/>
      <c r="F1902" s="1222"/>
      <c r="G1902" s="1223">
        <v>633.35</v>
      </c>
      <c r="H1902" s="1223"/>
      <c r="I1902" s="1223"/>
      <c r="J1902" s="1223"/>
      <c r="K1902" s="1223"/>
      <c r="L1902" s="1223"/>
      <c r="M1902" s="1223"/>
      <c r="N1902" s="1223"/>
      <c r="O1902" s="1223">
        <v>633.35</v>
      </c>
      <c r="P1902" s="1223"/>
      <c r="Q1902" s="1223"/>
      <c r="R1902" s="1223"/>
      <c r="S1902" s="1223"/>
      <c r="T1902" s="1223"/>
      <c r="U1902" s="1223"/>
      <c r="V1902" s="1220">
        <v>2660.55</v>
      </c>
      <c r="W1902" s="1220"/>
      <c r="X1902" s="1220"/>
      <c r="Y1902" s="1220"/>
      <c r="Z1902" s="1220"/>
      <c r="AA1902" s="1220"/>
      <c r="AB1902" s="1220"/>
      <c r="AC1902" s="1220"/>
      <c r="AD1902" s="1220"/>
      <c r="AE1902" s="1220"/>
      <c r="AF1902" s="1220"/>
      <c r="AG1902" s="1220"/>
      <c r="AH1902" s="1220"/>
      <c r="AI1902" s="1220"/>
      <c r="AJ1902" s="1111"/>
      <c r="AK1902" s="1111"/>
      <c r="AL1902" s="1111"/>
      <c r="AM1902" s="1111"/>
      <c r="AN1902" s="1111"/>
      <c r="AO1902" s="1111"/>
      <c r="AP1902" s="1111"/>
      <c r="AQ1902" s="1111"/>
      <c r="AR1902" s="1111"/>
      <c r="AS1902" s="1111"/>
      <c r="AT1902" s="1111"/>
      <c r="AU1902" s="1111"/>
      <c r="AV1902" s="1111"/>
      <c r="AW1902" s="1111"/>
      <c r="AX1902" s="1111"/>
      <c r="AY1902" s="1111"/>
      <c r="AZ1902" s="1111"/>
      <c r="BA1902" s="1111"/>
      <c r="BB1902" s="1111"/>
      <c r="BC1902" s="1111"/>
      <c r="BD1902" s="1223">
        <v>633.35</v>
      </c>
      <c r="BE1902" s="1223"/>
      <c r="BF1902" s="1223"/>
    </row>
    <row r="1903" spans="1:58" ht="14.1" customHeight="1">
      <c r="A1903" s="1221">
        <v>44018</v>
      </c>
      <c r="B1903" s="1221"/>
      <c r="C1903" s="1221"/>
      <c r="D1903" s="1222" t="s">
        <v>7585</v>
      </c>
      <c r="E1903" s="1222"/>
      <c r="F1903" s="1222"/>
      <c r="G1903" s="1223">
        <v>786.97</v>
      </c>
      <c r="H1903" s="1223"/>
      <c r="I1903" s="1223"/>
      <c r="J1903" s="1223"/>
      <c r="K1903" s="1223"/>
      <c r="L1903" s="1223"/>
      <c r="M1903" s="1223"/>
      <c r="N1903" s="1223"/>
      <c r="O1903" s="1223">
        <v>786.97</v>
      </c>
      <c r="P1903" s="1223"/>
      <c r="Q1903" s="1223"/>
      <c r="R1903" s="1223"/>
      <c r="S1903" s="1223"/>
      <c r="T1903" s="1223"/>
      <c r="U1903" s="1223"/>
      <c r="V1903" s="1220">
        <v>3447.52</v>
      </c>
      <c r="W1903" s="1220"/>
      <c r="X1903" s="1220"/>
      <c r="Y1903" s="1220"/>
      <c r="Z1903" s="1220"/>
      <c r="AA1903" s="1220"/>
      <c r="AB1903" s="1220"/>
      <c r="AC1903" s="1220"/>
      <c r="AD1903" s="1220"/>
      <c r="AE1903" s="1220"/>
      <c r="AF1903" s="1220"/>
      <c r="AG1903" s="1220"/>
      <c r="AH1903" s="1220"/>
      <c r="AI1903" s="1220"/>
      <c r="AJ1903" s="1225">
        <v>786.97</v>
      </c>
      <c r="AK1903" s="1225"/>
      <c r="AL1903" s="1225"/>
      <c r="AM1903" s="1225"/>
      <c r="AN1903" s="1225"/>
      <c r="AO1903" s="1225"/>
      <c r="AP1903" s="1225"/>
      <c r="AQ1903" s="1225"/>
      <c r="AR1903" s="1225"/>
      <c r="AS1903" s="1225"/>
      <c r="AT1903" s="1225"/>
      <c r="AU1903" s="1225"/>
      <c r="AV1903" s="1225"/>
      <c r="AW1903" s="1225"/>
      <c r="AX1903" s="1225"/>
      <c r="AY1903" s="1225"/>
      <c r="AZ1903" s="1225"/>
      <c r="BA1903" s="1225"/>
      <c r="BB1903" s="1225"/>
      <c r="BC1903" s="1225"/>
      <c r="BD1903" s="1111"/>
      <c r="BE1903" s="1111"/>
      <c r="BF1903" s="1111"/>
    </row>
    <row r="1904" spans="1:58" ht="14.1" customHeight="1">
      <c r="A1904" s="1013" t="s">
        <v>7586</v>
      </c>
    </row>
    <row r="1905" spans="1:58" ht="14.1" customHeight="1">
      <c r="A1905" s="1013" t="s">
        <v>7587</v>
      </c>
    </row>
    <row r="1906" spans="1:58" ht="11.1" customHeight="1">
      <c r="A1906" s="1014" t="s">
        <v>7588</v>
      </c>
    </row>
    <row r="1907" spans="1:58" ht="12.95" customHeight="1">
      <c r="A1907" s="1111"/>
      <c r="B1907" s="1111"/>
      <c r="C1907" s="1111"/>
      <c r="D1907" s="1111"/>
      <c r="E1907" s="1111"/>
      <c r="F1907" s="1111"/>
      <c r="G1907" s="1111"/>
      <c r="H1907" s="1111"/>
      <c r="I1907" s="1111"/>
      <c r="J1907" s="1111"/>
      <c r="K1907" s="1111"/>
      <c r="L1907" s="1111"/>
      <c r="M1907" s="1111"/>
      <c r="N1907" s="1111"/>
      <c r="O1907" s="1111"/>
      <c r="P1907" s="1111"/>
      <c r="Q1907" s="1111"/>
      <c r="R1907" s="1111"/>
      <c r="S1907" s="1111"/>
      <c r="T1907" s="1111"/>
      <c r="U1907" s="1111"/>
      <c r="V1907" s="1111"/>
      <c r="W1907" s="1111"/>
      <c r="X1907" s="1111"/>
      <c r="Y1907" s="1111"/>
    </row>
    <row r="1908" spans="1:58" ht="11.1" customHeight="1">
      <c r="A1908" s="1012" t="s">
        <v>5815</v>
      </c>
    </row>
    <row r="1909" spans="1:58" ht="11.1" customHeight="1">
      <c r="A1909" s="1014" t="s">
        <v>7589</v>
      </c>
    </row>
    <row r="1910" spans="1:58" ht="14.1" customHeight="1">
      <c r="A1910" s="1013" t="s">
        <v>7590</v>
      </c>
    </row>
    <row r="1911" spans="1:58" ht="14.1" customHeight="1">
      <c r="A1911" s="1013" t="s">
        <v>7591</v>
      </c>
    </row>
    <row r="1912" spans="1:58" ht="11.1" customHeight="1">
      <c r="A1912" s="1014" t="s">
        <v>7592</v>
      </c>
    </row>
    <row r="1913" spans="1:58" ht="14.1" customHeight="1">
      <c r="A1913" s="1013" t="s">
        <v>7593</v>
      </c>
    </row>
    <row r="1914" spans="1:58" ht="14.1" customHeight="1">
      <c r="A1914" s="1013" t="s">
        <v>7594</v>
      </c>
    </row>
    <row r="1915" spans="1:58" ht="12.95" customHeight="1">
      <c r="A1915" s="1111"/>
      <c r="B1915" s="1111"/>
      <c r="C1915" s="1111"/>
      <c r="D1915" s="1111"/>
      <c r="E1915" s="1111"/>
      <c r="F1915" s="1111"/>
      <c r="G1915" s="1111"/>
      <c r="H1915" s="1111"/>
      <c r="I1915" s="1111"/>
      <c r="J1915" s="1111"/>
      <c r="K1915" s="1111"/>
      <c r="L1915" s="1111"/>
      <c r="M1915" s="1111"/>
      <c r="N1915" s="1111"/>
      <c r="O1915" s="1111"/>
      <c r="P1915" s="1111"/>
      <c r="Q1915" s="1111"/>
      <c r="R1915" s="1111"/>
      <c r="S1915" s="1111"/>
      <c r="T1915" s="1111"/>
      <c r="U1915" s="1111"/>
      <c r="V1915" s="1111"/>
      <c r="W1915" s="1111"/>
      <c r="X1915" s="1111"/>
      <c r="Y1915" s="1111"/>
    </row>
    <row r="1916" spans="1:58" ht="12.95" customHeight="1">
      <c r="A1916" s="1009"/>
      <c r="B1916" s="1111"/>
      <c r="C1916" s="1111"/>
      <c r="D1916" s="1111"/>
      <c r="E1916" s="1111"/>
      <c r="F1916" s="1111"/>
      <c r="G1916" s="1111"/>
      <c r="H1916" s="1111"/>
      <c r="I1916" s="1111"/>
      <c r="J1916" s="1111"/>
      <c r="K1916" s="1111"/>
      <c r="L1916" s="1111"/>
      <c r="M1916" s="1111"/>
      <c r="N1916" s="1111"/>
      <c r="O1916" s="1111"/>
      <c r="P1916" s="1111"/>
      <c r="Q1916" s="1111"/>
      <c r="R1916" s="1111"/>
      <c r="S1916" s="1111"/>
      <c r="T1916" s="1111"/>
      <c r="U1916" s="1111"/>
      <c r="V1916" s="1111"/>
      <c r="W1916" s="1111"/>
    </row>
    <row r="1917" spans="1:58" ht="12.95" customHeight="1">
      <c r="A1917" s="1111"/>
      <c r="B1917" s="1111"/>
      <c r="C1917" s="1111"/>
      <c r="D1917" s="1111"/>
      <c r="E1917" s="1111"/>
      <c r="F1917" s="1111"/>
      <c r="G1917" s="1111"/>
      <c r="H1917" s="1111"/>
      <c r="I1917" s="1111"/>
      <c r="J1917" s="1111"/>
      <c r="K1917" s="1111"/>
      <c r="L1917" s="1111"/>
      <c r="M1917" s="1111"/>
      <c r="N1917" s="1111"/>
      <c r="O1917" s="1111"/>
      <c r="P1917" s="1111"/>
      <c r="Q1917" s="1111"/>
      <c r="R1917" s="1111"/>
      <c r="S1917" s="1111"/>
      <c r="T1917" s="1111"/>
      <c r="U1917" s="1111"/>
      <c r="V1917" s="1111"/>
      <c r="W1917" s="1111"/>
      <c r="X1917" s="1111"/>
      <c r="Y1917" s="1111"/>
    </row>
    <row r="1918" spans="1:58" ht="14.1" customHeight="1">
      <c r="A1918" s="1221">
        <v>43866</v>
      </c>
      <c r="B1918" s="1221"/>
      <c r="C1918" s="1221"/>
      <c r="D1918" s="1222" t="s">
        <v>7595</v>
      </c>
      <c r="E1918" s="1222"/>
      <c r="F1918" s="1222"/>
      <c r="G1918" s="1223">
        <v>131.97</v>
      </c>
      <c r="H1918" s="1223"/>
      <c r="I1918" s="1223"/>
      <c r="J1918" s="1223"/>
      <c r="K1918" s="1223"/>
      <c r="L1918" s="1223"/>
      <c r="M1918" s="1223"/>
      <c r="N1918" s="1223"/>
      <c r="O1918" s="1223">
        <v>131.97</v>
      </c>
      <c r="P1918" s="1223"/>
      <c r="Q1918" s="1223"/>
      <c r="R1918" s="1223"/>
      <c r="S1918" s="1223"/>
      <c r="T1918" s="1223"/>
      <c r="U1918" s="1223"/>
      <c r="V1918" s="1223">
        <v>131.97</v>
      </c>
      <c r="W1918" s="1223"/>
      <c r="X1918" s="1223"/>
      <c r="Y1918" s="1223"/>
      <c r="Z1918" s="1223"/>
      <c r="AA1918" s="1223"/>
      <c r="AB1918" s="1223"/>
      <c r="AC1918" s="1223"/>
      <c r="AD1918" s="1223"/>
      <c r="AE1918" s="1223"/>
      <c r="AF1918" s="1223"/>
      <c r="AG1918" s="1223"/>
      <c r="AH1918" s="1223"/>
      <c r="AI1918" s="1223"/>
      <c r="AJ1918" s="1111"/>
      <c r="AK1918" s="1111"/>
      <c r="AL1918" s="1111"/>
      <c r="AM1918" s="1111"/>
      <c r="AN1918" s="1111"/>
      <c r="AO1918" s="1111"/>
      <c r="AP1918" s="1111"/>
      <c r="AQ1918" s="1111"/>
      <c r="AR1918" s="1111"/>
      <c r="AS1918" s="1111"/>
      <c r="AT1918" s="1111"/>
      <c r="AU1918" s="1111"/>
      <c r="AV1918" s="1111"/>
      <c r="AW1918" s="1111"/>
      <c r="AX1918" s="1111"/>
      <c r="AY1918" s="1111"/>
      <c r="AZ1918" s="1111"/>
      <c r="BA1918" s="1111"/>
      <c r="BB1918" s="1111"/>
      <c r="BC1918" s="1111"/>
      <c r="BD1918" s="1223">
        <v>131.97</v>
      </c>
      <c r="BE1918" s="1223"/>
      <c r="BF1918" s="1223"/>
    </row>
    <row r="1919" spans="1:58" ht="9.9499999999999993" customHeight="1">
      <c r="A1919" s="1221">
        <v>43909</v>
      </c>
      <c r="B1919" s="1221"/>
      <c r="C1919" s="1221"/>
      <c r="D1919" s="1222" t="s">
        <v>7596</v>
      </c>
      <c r="E1919" s="1222"/>
      <c r="F1919" s="1222"/>
      <c r="G1919" s="1223">
        <v>811.41</v>
      </c>
      <c r="H1919" s="1223"/>
      <c r="I1919" s="1223"/>
      <c r="J1919" s="1223"/>
      <c r="K1919" s="1223"/>
      <c r="L1919" s="1223"/>
      <c r="M1919" s="1223"/>
      <c r="N1919" s="1223"/>
      <c r="O1919" s="1223">
        <v>811.41</v>
      </c>
      <c r="P1919" s="1223"/>
      <c r="Q1919" s="1223"/>
      <c r="R1919" s="1223"/>
      <c r="S1919" s="1223"/>
      <c r="T1919" s="1223"/>
      <c r="U1919" s="1223"/>
      <c r="V1919" s="1223">
        <v>943.38</v>
      </c>
      <c r="W1919" s="1223"/>
      <c r="X1919" s="1223"/>
      <c r="Y1919" s="1223"/>
      <c r="Z1919" s="1223"/>
      <c r="AA1919" s="1223"/>
      <c r="AB1919" s="1223"/>
      <c r="AC1919" s="1223"/>
      <c r="AD1919" s="1223"/>
      <c r="AE1919" s="1223"/>
      <c r="AF1919" s="1223"/>
      <c r="AG1919" s="1223"/>
      <c r="AH1919" s="1223"/>
      <c r="AI1919" s="1223"/>
      <c r="AJ1919" s="1111"/>
      <c r="AK1919" s="1111"/>
      <c r="AL1919" s="1111"/>
      <c r="AM1919" s="1111"/>
      <c r="AN1919" s="1111"/>
      <c r="AO1919" s="1111"/>
      <c r="AP1919" s="1111"/>
      <c r="AQ1919" s="1111"/>
      <c r="AR1919" s="1111"/>
      <c r="AS1919" s="1111"/>
      <c r="AT1919" s="1111"/>
      <c r="AU1919" s="1111"/>
      <c r="AV1919" s="1111"/>
      <c r="AW1919" s="1111"/>
      <c r="AX1919" s="1111"/>
      <c r="AY1919" s="1111"/>
      <c r="AZ1919" s="1111"/>
      <c r="BA1919" s="1111"/>
      <c r="BB1919" s="1111"/>
      <c r="BC1919" s="1111"/>
      <c r="BD1919" s="1223">
        <v>811.41</v>
      </c>
      <c r="BE1919" s="1223"/>
      <c r="BF1919" s="1223"/>
    </row>
    <row r="1920" spans="1:58" ht="9.9499999999999993" customHeight="1">
      <c r="A1920" s="1221">
        <v>43948</v>
      </c>
      <c r="B1920" s="1221"/>
      <c r="C1920" s="1221"/>
      <c r="D1920" s="1222" t="s">
        <v>7597</v>
      </c>
      <c r="E1920" s="1222"/>
      <c r="F1920" s="1222"/>
      <c r="G1920" s="1223">
        <v>584.92999999999995</v>
      </c>
      <c r="H1920" s="1223"/>
      <c r="I1920" s="1223"/>
      <c r="J1920" s="1223"/>
      <c r="K1920" s="1223"/>
      <c r="L1920" s="1223"/>
      <c r="M1920" s="1223"/>
      <c r="N1920" s="1223"/>
      <c r="O1920" s="1223">
        <v>584.92999999999995</v>
      </c>
      <c r="P1920" s="1223"/>
      <c r="Q1920" s="1223"/>
      <c r="R1920" s="1223"/>
      <c r="S1920" s="1223"/>
      <c r="T1920" s="1223"/>
      <c r="U1920" s="1223"/>
      <c r="V1920" s="1220">
        <v>1528.31</v>
      </c>
      <c r="W1920" s="1220"/>
      <c r="X1920" s="1220"/>
      <c r="Y1920" s="1220"/>
      <c r="Z1920" s="1220"/>
      <c r="AA1920" s="1220"/>
      <c r="AB1920" s="1220"/>
      <c r="AC1920" s="1220"/>
      <c r="AD1920" s="1220"/>
      <c r="AE1920" s="1220"/>
      <c r="AF1920" s="1220"/>
      <c r="AG1920" s="1220"/>
      <c r="AH1920" s="1220"/>
      <c r="AI1920" s="1220"/>
      <c r="AJ1920" s="1111"/>
      <c r="AK1920" s="1111"/>
      <c r="AL1920" s="1111"/>
      <c r="AM1920" s="1111"/>
      <c r="AN1920" s="1111"/>
      <c r="AO1920" s="1111"/>
      <c r="AP1920" s="1111"/>
      <c r="AQ1920" s="1111"/>
      <c r="AR1920" s="1111"/>
      <c r="AS1920" s="1111"/>
      <c r="AT1920" s="1111"/>
      <c r="AU1920" s="1111"/>
      <c r="AV1920" s="1111"/>
      <c r="AW1920" s="1111"/>
      <c r="AX1920" s="1111"/>
      <c r="AY1920" s="1111"/>
      <c r="AZ1920" s="1111"/>
      <c r="BA1920" s="1111"/>
      <c r="BB1920" s="1111"/>
      <c r="BC1920" s="1111"/>
      <c r="BD1920" s="1223">
        <v>584.92999999999995</v>
      </c>
      <c r="BE1920" s="1223"/>
      <c r="BF1920" s="1223"/>
    </row>
    <row r="1921" spans="1:58" ht="9.9499999999999993" customHeight="1">
      <c r="A1921" s="1221">
        <v>43971</v>
      </c>
      <c r="B1921" s="1221"/>
      <c r="C1921" s="1221"/>
      <c r="D1921" s="1222" t="s">
        <v>7598</v>
      </c>
      <c r="E1921" s="1222"/>
      <c r="F1921" s="1222"/>
      <c r="G1921" s="1223">
        <v>509.43</v>
      </c>
      <c r="H1921" s="1223"/>
      <c r="I1921" s="1223"/>
      <c r="J1921" s="1223"/>
      <c r="K1921" s="1223"/>
      <c r="L1921" s="1223"/>
      <c r="M1921" s="1223"/>
      <c r="N1921" s="1223"/>
      <c r="O1921" s="1223">
        <v>509.43</v>
      </c>
      <c r="P1921" s="1223"/>
      <c r="Q1921" s="1223"/>
      <c r="R1921" s="1223"/>
      <c r="S1921" s="1223"/>
      <c r="T1921" s="1223"/>
      <c r="U1921" s="1223"/>
      <c r="V1921" s="1220">
        <v>2037.74</v>
      </c>
      <c r="W1921" s="1220"/>
      <c r="X1921" s="1220"/>
      <c r="Y1921" s="1220"/>
      <c r="Z1921" s="1220"/>
      <c r="AA1921" s="1220"/>
      <c r="AB1921" s="1220"/>
      <c r="AC1921" s="1220"/>
      <c r="AD1921" s="1220"/>
      <c r="AE1921" s="1220"/>
      <c r="AF1921" s="1220"/>
      <c r="AG1921" s="1220"/>
      <c r="AH1921" s="1220"/>
      <c r="AI1921" s="1220"/>
      <c r="AJ1921" s="1111"/>
      <c r="AK1921" s="1111"/>
      <c r="AL1921" s="1111"/>
      <c r="AM1921" s="1111"/>
      <c r="AN1921" s="1111"/>
      <c r="AO1921" s="1111"/>
      <c r="AP1921" s="1111"/>
      <c r="AQ1921" s="1111"/>
      <c r="AR1921" s="1111"/>
      <c r="AS1921" s="1111"/>
      <c r="AT1921" s="1111"/>
      <c r="AU1921" s="1111"/>
      <c r="AV1921" s="1111"/>
      <c r="AW1921" s="1111"/>
      <c r="AX1921" s="1111"/>
      <c r="AY1921" s="1111"/>
      <c r="AZ1921" s="1111"/>
      <c r="BA1921" s="1111"/>
      <c r="BB1921" s="1111"/>
      <c r="BC1921" s="1111"/>
      <c r="BD1921" s="1223">
        <v>509.43</v>
      </c>
      <c r="BE1921" s="1223"/>
      <c r="BF1921" s="1223"/>
    </row>
    <row r="1922" spans="1:58" ht="9.9499999999999993" customHeight="1">
      <c r="A1922" s="1221">
        <v>43986</v>
      </c>
      <c r="B1922" s="1221"/>
      <c r="C1922" s="1221"/>
      <c r="D1922" s="1222" t="s">
        <v>7599</v>
      </c>
      <c r="E1922" s="1222"/>
      <c r="F1922" s="1222"/>
      <c r="G1922" s="1223">
        <v>131.97</v>
      </c>
      <c r="H1922" s="1223"/>
      <c r="I1922" s="1223"/>
      <c r="J1922" s="1223"/>
      <c r="K1922" s="1223"/>
      <c r="L1922" s="1223"/>
      <c r="M1922" s="1223"/>
      <c r="N1922" s="1223"/>
      <c r="O1922" s="1223">
        <v>131.97</v>
      </c>
      <c r="P1922" s="1223"/>
      <c r="Q1922" s="1223"/>
      <c r="R1922" s="1223"/>
      <c r="S1922" s="1223"/>
      <c r="T1922" s="1223"/>
      <c r="U1922" s="1223"/>
      <c r="V1922" s="1220">
        <v>2169.71</v>
      </c>
      <c r="W1922" s="1220"/>
      <c r="X1922" s="1220"/>
      <c r="Y1922" s="1220"/>
      <c r="Z1922" s="1220"/>
      <c r="AA1922" s="1220"/>
      <c r="AB1922" s="1220"/>
      <c r="AC1922" s="1220"/>
      <c r="AD1922" s="1220"/>
      <c r="AE1922" s="1220"/>
      <c r="AF1922" s="1220"/>
      <c r="AG1922" s="1220"/>
      <c r="AH1922" s="1220"/>
      <c r="AI1922" s="1220"/>
      <c r="AJ1922" s="1111"/>
      <c r="AK1922" s="1111"/>
      <c r="AL1922" s="1111"/>
      <c r="AM1922" s="1111"/>
      <c r="AN1922" s="1111"/>
      <c r="AO1922" s="1111"/>
      <c r="AP1922" s="1111"/>
      <c r="AQ1922" s="1111"/>
      <c r="AR1922" s="1111"/>
      <c r="AS1922" s="1111"/>
      <c r="AT1922" s="1111"/>
      <c r="AU1922" s="1111"/>
      <c r="AV1922" s="1111"/>
      <c r="AW1922" s="1111"/>
      <c r="AX1922" s="1111"/>
      <c r="AY1922" s="1111"/>
      <c r="AZ1922" s="1111"/>
      <c r="BA1922" s="1111"/>
      <c r="BB1922" s="1111"/>
      <c r="BC1922" s="1111"/>
      <c r="BD1922" s="1223">
        <v>131.97</v>
      </c>
      <c r="BE1922" s="1223"/>
      <c r="BF1922" s="1223"/>
    </row>
    <row r="1923" spans="1:58" ht="14.1" customHeight="1">
      <c r="A1923" s="1221">
        <v>44018</v>
      </c>
      <c r="B1923" s="1221"/>
      <c r="C1923" s="1221"/>
      <c r="D1923" s="1222" t="s">
        <v>7600</v>
      </c>
      <c r="E1923" s="1222"/>
      <c r="F1923" s="1222"/>
      <c r="G1923" s="1223">
        <v>131.97</v>
      </c>
      <c r="H1923" s="1223"/>
      <c r="I1923" s="1223"/>
      <c r="J1923" s="1223"/>
      <c r="K1923" s="1223"/>
      <c r="L1923" s="1223"/>
      <c r="M1923" s="1223"/>
      <c r="N1923" s="1223"/>
      <c r="O1923" s="1223">
        <v>131.97</v>
      </c>
      <c r="P1923" s="1223"/>
      <c r="Q1923" s="1223"/>
      <c r="R1923" s="1223"/>
      <c r="S1923" s="1223"/>
      <c r="T1923" s="1223"/>
      <c r="U1923" s="1223"/>
      <c r="V1923" s="1220">
        <v>2301.6799999999998</v>
      </c>
      <c r="W1923" s="1220"/>
      <c r="X1923" s="1220"/>
      <c r="Y1923" s="1220"/>
      <c r="Z1923" s="1220"/>
      <c r="AA1923" s="1220"/>
      <c r="AB1923" s="1220"/>
      <c r="AC1923" s="1220"/>
      <c r="AD1923" s="1220"/>
      <c r="AE1923" s="1220"/>
      <c r="AF1923" s="1220"/>
      <c r="AG1923" s="1220"/>
      <c r="AH1923" s="1220"/>
      <c r="AI1923" s="1220"/>
      <c r="AJ1923" s="1225">
        <v>131.97</v>
      </c>
      <c r="AK1923" s="1225"/>
      <c r="AL1923" s="1225"/>
      <c r="AM1923" s="1225"/>
      <c r="AN1923" s="1225"/>
      <c r="AO1923" s="1225"/>
      <c r="AP1923" s="1225"/>
      <c r="AQ1923" s="1225"/>
      <c r="AR1923" s="1225"/>
      <c r="AS1923" s="1225"/>
      <c r="AT1923" s="1225"/>
      <c r="AU1923" s="1225"/>
      <c r="AV1923" s="1225"/>
      <c r="AW1923" s="1225"/>
      <c r="AX1923" s="1225"/>
      <c r="AY1923" s="1225"/>
      <c r="AZ1923" s="1225"/>
      <c r="BA1923" s="1225"/>
      <c r="BB1923" s="1225"/>
      <c r="BC1923" s="1225"/>
      <c r="BD1923" s="1111"/>
      <c r="BE1923" s="1111"/>
      <c r="BF1923" s="1111"/>
    </row>
    <row r="1924" spans="1:58" ht="14.1" customHeight="1">
      <c r="A1924" s="1013" t="s">
        <v>7601</v>
      </c>
    </row>
    <row r="1925" spans="1:58" ht="14.1" customHeight="1">
      <c r="A1925" s="1013" t="s">
        <v>7602</v>
      </c>
    </row>
    <row r="1926" spans="1:58" ht="11.1" customHeight="1">
      <c r="A1926" s="1014" t="s">
        <v>7603</v>
      </c>
    </row>
    <row r="1927" spans="1:58" ht="14.1" customHeight="1">
      <c r="A1927" s="1013" t="s">
        <v>7604</v>
      </c>
    </row>
    <row r="1928" spans="1:58" ht="14.1" customHeight="1">
      <c r="A1928" s="1013" t="s">
        <v>7605</v>
      </c>
    </row>
    <row r="1929" spans="1:58" ht="12.95" customHeight="1">
      <c r="A1929" s="1111"/>
      <c r="B1929" s="1111"/>
      <c r="C1929" s="1111"/>
      <c r="D1929" s="1111"/>
      <c r="E1929" s="1111"/>
      <c r="F1929" s="1111"/>
      <c r="G1929" s="1111"/>
      <c r="H1929" s="1111"/>
      <c r="I1929" s="1111"/>
      <c r="J1929" s="1111"/>
      <c r="K1929" s="1111"/>
      <c r="L1929" s="1111"/>
      <c r="M1929" s="1111"/>
      <c r="N1929" s="1111"/>
      <c r="O1929" s="1111"/>
      <c r="P1929" s="1111"/>
      <c r="Q1929" s="1111"/>
      <c r="R1929" s="1111"/>
      <c r="S1929" s="1111"/>
      <c r="T1929" s="1111"/>
      <c r="U1929" s="1111"/>
      <c r="V1929" s="1111"/>
      <c r="W1929" s="1111"/>
      <c r="X1929" s="1111"/>
      <c r="Y1929" s="1111"/>
    </row>
    <row r="1930" spans="1:58" ht="14.1" customHeight="1">
      <c r="A1930" s="1221">
        <v>43800</v>
      </c>
      <c r="B1930" s="1221"/>
      <c r="C1930" s="1221"/>
      <c r="D1930" s="1222" t="s">
        <v>7606</v>
      </c>
      <c r="E1930" s="1222"/>
      <c r="F1930" s="1222"/>
      <c r="G1930" s="1223">
        <v>400.29</v>
      </c>
      <c r="H1930" s="1223"/>
      <c r="I1930" s="1223"/>
      <c r="J1930" s="1223"/>
      <c r="K1930" s="1223"/>
      <c r="L1930" s="1223"/>
      <c r="M1930" s="1223"/>
      <c r="N1930" s="1223"/>
      <c r="O1930" s="1223">
        <v>400.29</v>
      </c>
      <c r="P1930" s="1223"/>
      <c r="Q1930" s="1223"/>
      <c r="R1930" s="1223"/>
      <c r="S1930" s="1223"/>
      <c r="T1930" s="1223"/>
      <c r="U1930" s="1223"/>
      <c r="V1930" s="1223">
        <v>400.29</v>
      </c>
      <c r="W1930" s="1223"/>
      <c r="X1930" s="1223"/>
      <c r="Y1930" s="1223"/>
      <c r="Z1930" s="1223"/>
      <c r="AA1930" s="1223"/>
      <c r="AB1930" s="1223"/>
      <c r="AC1930" s="1223"/>
      <c r="AD1930" s="1111"/>
      <c r="AE1930" s="1111"/>
      <c r="AF1930" s="1111"/>
      <c r="AG1930" s="1111"/>
      <c r="AH1930" s="1111"/>
      <c r="AI1930" s="1111"/>
      <c r="AJ1930" s="1111"/>
      <c r="AK1930" s="1111"/>
      <c r="AL1930" s="1111"/>
      <c r="AM1930" s="1111"/>
      <c r="AN1930" s="1111"/>
      <c r="AO1930" s="1111"/>
      <c r="AP1930" s="1111"/>
      <c r="AQ1930" s="1111"/>
      <c r="AR1930" s="1111"/>
      <c r="AS1930" s="1111"/>
      <c r="AT1930" s="1111"/>
      <c r="AU1930" s="1111"/>
      <c r="AV1930" s="1111"/>
      <c r="AW1930" s="1225">
        <v>400.29</v>
      </c>
      <c r="AX1930" s="1225"/>
      <c r="AY1930" s="1225"/>
      <c r="AZ1930" s="1225"/>
      <c r="BA1930" s="1225"/>
      <c r="BB1930" s="1225"/>
      <c r="BC1930" s="1225"/>
      <c r="BD1930" s="1225"/>
      <c r="BE1930" s="1225"/>
      <c r="BF1930" s="1225"/>
    </row>
    <row r="1931" spans="1:58" ht="9.9499999999999993" customHeight="1">
      <c r="A1931" s="1221">
        <v>43850</v>
      </c>
      <c r="B1931" s="1221"/>
      <c r="C1931" s="1221"/>
      <c r="D1931" s="1222" t="s">
        <v>7607</v>
      </c>
      <c r="E1931" s="1222"/>
      <c r="F1931" s="1222"/>
      <c r="G1931" s="1223">
        <v>436.24</v>
      </c>
      <c r="H1931" s="1223"/>
      <c r="I1931" s="1223"/>
      <c r="J1931" s="1223"/>
      <c r="K1931" s="1223"/>
      <c r="L1931" s="1223"/>
      <c r="M1931" s="1223"/>
      <c r="N1931" s="1223"/>
      <c r="O1931" s="1223">
        <v>436.24</v>
      </c>
      <c r="P1931" s="1223"/>
      <c r="Q1931" s="1223"/>
      <c r="R1931" s="1223"/>
      <c r="S1931" s="1223"/>
      <c r="T1931" s="1223"/>
      <c r="U1931" s="1223"/>
      <c r="V1931" s="1223">
        <v>836.53</v>
      </c>
      <c r="W1931" s="1223"/>
      <c r="X1931" s="1223"/>
      <c r="Y1931" s="1223"/>
      <c r="Z1931" s="1223"/>
      <c r="AA1931" s="1223"/>
      <c r="AB1931" s="1223"/>
      <c r="AC1931" s="1223"/>
      <c r="AD1931" s="1111"/>
      <c r="AE1931" s="1111"/>
      <c r="AF1931" s="1111"/>
      <c r="AG1931" s="1111"/>
      <c r="AH1931" s="1111"/>
      <c r="AI1931" s="1111"/>
      <c r="AJ1931" s="1111"/>
      <c r="AK1931" s="1111"/>
      <c r="AL1931" s="1111"/>
      <c r="AM1931" s="1111"/>
      <c r="AN1931" s="1111"/>
      <c r="AO1931" s="1111"/>
      <c r="AP1931" s="1111"/>
      <c r="AQ1931" s="1111"/>
      <c r="AR1931" s="1111"/>
      <c r="AS1931" s="1111"/>
      <c r="AT1931" s="1111"/>
      <c r="AU1931" s="1111"/>
      <c r="AV1931" s="1111"/>
      <c r="AW1931" s="1225">
        <v>436.24</v>
      </c>
      <c r="AX1931" s="1225"/>
      <c r="AY1931" s="1225"/>
      <c r="AZ1931" s="1225"/>
      <c r="BA1931" s="1225"/>
      <c r="BB1931" s="1225"/>
      <c r="BC1931" s="1225"/>
      <c r="BD1931" s="1225"/>
      <c r="BE1931" s="1225"/>
      <c r="BF1931" s="1225"/>
    </row>
    <row r="1932" spans="1:58" ht="9.9499999999999993" customHeight="1">
      <c r="A1932" s="1221">
        <v>43866</v>
      </c>
      <c r="B1932" s="1221"/>
      <c r="C1932" s="1221"/>
      <c r="D1932" s="1222" t="s">
        <v>7608</v>
      </c>
      <c r="E1932" s="1222"/>
      <c r="F1932" s="1222"/>
      <c r="G1932" s="1223">
        <v>547.17999999999995</v>
      </c>
      <c r="H1932" s="1223"/>
      <c r="I1932" s="1223"/>
      <c r="J1932" s="1223"/>
      <c r="K1932" s="1223"/>
      <c r="L1932" s="1223"/>
      <c r="M1932" s="1223"/>
      <c r="N1932" s="1223"/>
      <c r="O1932" s="1223">
        <v>547.17999999999995</v>
      </c>
      <c r="P1932" s="1223"/>
      <c r="Q1932" s="1223"/>
      <c r="R1932" s="1223"/>
      <c r="S1932" s="1223"/>
      <c r="T1932" s="1223"/>
      <c r="U1932" s="1223"/>
      <c r="V1932" s="1220">
        <v>1383.71</v>
      </c>
      <c r="W1932" s="1220"/>
      <c r="X1932" s="1220"/>
      <c r="Y1932" s="1220"/>
      <c r="Z1932" s="1220"/>
      <c r="AA1932" s="1220"/>
      <c r="AB1932" s="1220"/>
      <c r="AC1932" s="1220"/>
      <c r="AD1932" s="1111"/>
      <c r="AE1932" s="1111"/>
      <c r="AF1932" s="1111"/>
      <c r="AG1932" s="1111"/>
      <c r="AH1932" s="1111"/>
      <c r="AI1932" s="1111"/>
      <c r="AJ1932" s="1111"/>
      <c r="AK1932" s="1111"/>
      <c r="AL1932" s="1111"/>
      <c r="AM1932" s="1111"/>
      <c r="AN1932" s="1111"/>
      <c r="AO1932" s="1111"/>
      <c r="AP1932" s="1111"/>
      <c r="AQ1932" s="1111"/>
      <c r="AR1932" s="1111"/>
      <c r="AS1932" s="1111"/>
      <c r="AT1932" s="1111"/>
      <c r="AU1932" s="1111"/>
      <c r="AV1932" s="1111"/>
      <c r="AW1932" s="1225">
        <v>547.17999999999995</v>
      </c>
      <c r="AX1932" s="1225"/>
      <c r="AY1932" s="1225"/>
      <c r="AZ1932" s="1225"/>
      <c r="BA1932" s="1225"/>
      <c r="BB1932" s="1225"/>
      <c r="BC1932" s="1225"/>
      <c r="BD1932" s="1225"/>
      <c r="BE1932" s="1225"/>
      <c r="BF1932" s="1225"/>
    </row>
    <row r="1933" spans="1:58" ht="9.9499999999999993" customHeight="1">
      <c r="A1933" s="1221">
        <v>43913</v>
      </c>
      <c r="B1933" s="1221"/>
      <c r="C1933" s="1221"/>
      <c r="D1933" s="1222" t="s">
        <v>7609</v>
      </c>
      <c r="E1933" s="1222"/>
      <c r="F1933" s="1222"/>
      <c r="G1933" s="1223">
        <v>131.97</v>
      </c>
      <c r="H1933" s="1223"/>
      <c r="I1933" s="1223"/>
      <c r="J1933" s="1223"/>
      <c r="K1933" s="1223"/>
      <c r="L1933" s="1223"/>
      <c r="M1933" s="1223"/>
      <c r="N1933" s="1223"/>
      <c r="O1933" s="1223">
        <v>131.97</v>
      </c>
      <c r="P1933" s="1223"/>
      <c r="Q1933" s="1223"/>
      <c r="R1933" s="1223"/>
      <c r="S1933" s="1223"/>
      <c r="T1933" s="1223"/>
      <c r="U1933" s="1223"/>
      <c r="V1933" s="1220">
        <v>1515.68</v>
      </c>
      <c r="W1933" s="1220"/>
      <c r="X1933" s="1220"/>
      <c r="Y1933" s="1220"/>
      <c r="Z1933" s="1220"/>
      <c r="AA1933" s="1220"/>
      <c r="AB1933" s="1220"/>
      <c r="AC1933" s="1220"/>
      <c r="AD1933" s="1111"/>
      <c r="AE1933" s="1111"/>
      <c r="AF1933" s="1111"/>
      <c r="AG1933" s="1111"/>
      <c r="AH1933" s="1111"/>
      <c r="AI1933" s="1111"/>
      <c r="AJ1933" s="1111"/>
      <c r="AK1933" s="1111"/>
      <c r="AL1933" s="1111"/>
      <c r="AM1933" s="1111"/>
      <c r="AN1933" s="1111"/>
      <c r="AO1933" s="1111"/>
      <c r="AP1933" s="1111"/>
      <c r="AQ1933" s="1111"/>
      <c r="AR1933" s="1111"/>
      <c r="AS1933" s="1111"/>
      <c r="AT1933" s="1111"/>
      <c r="AU1933" s="1111"/>
      <c r="AV1933" s="1111"/>
      <c r="AW1933" s="1225">
        <v>131.97</v>
      </c>
      <c r="AX1933" s="1225"/>
      <c r="AY1933" s="1225"/>
      <c r="AZ1933" s="1225"/>
      <c r="BA1933" s="1225"/>
      <c r="BB1933" s="1225"/>
      <c r="BC1933" s="1225"/>
      <c r="BD1933" s="1225"/>
      <c r="BE1933" s="1225"/>
      <c r="BF1933" s="1225"/>
    </row>
    <row r="1934" spans="1:58" ht="9.9499999999999993" customHeight="1">
      <c r="A1934" s="1221">
        <v>43948</v>
      </c>
      <c r="B1934" s="1221"/>
      <c r="C1934" s="1221"/>
      <c r="D1934" s="1222" t="s">
        <v>7610</v>
      </c>
      <c r="E1934" s="1222"/>
      <c r="F1934" s="1222"/>
      <c r="G1934" s="1223">
        <v>131.97</v>
      </c>
      <c r="H1934" s="1223"/>
      <c r="I1934" s="1223"/>
      <c r="J1934" s="1223"/>
      <c r="K1934" s="1223"/>
      <c r="L1934" s="1223"/>
      <c r="M1934" s="1223"/>
      <c r="N1934" s="1223"/>
      <c r="O1934" s="1223">
        <v>131.97</v>
      </c>
      <c r="P1934" s="1223"/>
      <c r="Q1934" s="1223"/>
      <c r="R1934" s="1223"/>
      <c r="S1934" s="1223"/>
      <c r="T1934" s="1223"/>
      <c r="U1934" s="1223"/>
      <c r="V1934" s="1220">
        <v>1647.65</v>
      </c>
      <c r="W1934" s="1220"/>
      <c r="X1934" s="1220"/>
      <c r="Y1934" s="1220"/>
      <c r="Z1934" s="1220"/>
      <c r="AA1934" s="1220"/>
      <c r="AB1934" s="1220"/>
      <c r="AC1934" s="1220"/>
      <c r="AD1934" s="1111"/>
      <c r="AE1934" s="1111"/>
      <c r="AF1934" s="1111"/>
      <c r="AG1934" s="1111"/>
      <c r="AH1934" s="1111"/>
      <c r="AI1934" s="1111"/>
      <c r="AJ1934" s="1111"/>
      <c r="AK1934" s="1111"/>
      <c r="AL1934" s="1111"/>
      <c r="AM1934" s="1111"/>
      <c r="AN1934" s="1111"/>
      <c r="AO1934" s="1111"/>
      <c r="AP1934" s="1111"/>
      <c r="AQ1934" s="1111"/>
      <c r="AR1934" s="1111"/>
      <c r="AS1934" s="1111"/>
      <c r="AT1934" s="1111"/>
      <c r="AU1934" s="1111"/>
      <c r="AV1934" s="1111"/>
      <c r="AW1934" s="1225">
        <v>131.97</v>
      </c>
      <c r="AX1934" s="1225"/>
      <c r="AY1934" s="1225"/>
      <c r="AZ1934" s="1225"/>
      <c r="BA1934" s="1225"/>
      <c r="BB1934" s="1225"/>
      <c r="BC1934" s="1225"/>
      <c r="BD1934" s="1225"/>
      <c r="BE1934" s="1225"/>
      <c r="BF1934" s="1225"/>
    </row>
    <row r="1935" spans="1:58" ht="9.9499999999999993" customHeight="1">
      <c r="A1935" s="1221">
        <v>43962</v>
      </c>
      <c r="B1935" s="1221"/>
      <c r="C1935" s="1221"/>
      <c r="D1935" s="1222" t="s">
        <v>7611</v>
      </c>
      <c r="E1935" s="1222"/>
      <c r="F1935" s="1222"/>
      <c r="G1935" s="1223">
        <v>131.97</v>
      </c>
      <c r="H1935" s="1223"/>
      <c r="I1935" s="1223"/>
      <c r="J1935" s="1223"/>
      <c r="K1935" s="1223"/>
      <c r="L1935" s="1223"/>
      <c r="M1935" s="1223"/>
      <c r="N1935" s="1223"/>
      <c r="O1935" s="1223">
        <v>131.97</v>
      </c>
      <c r="P1935" s="1223"/>
      <c r="Q1935" s="1223"/>
      <c r="R1935" s="1223"/>
      <c r="S1935" s="1223"/>
      <c r="T1935" s="1223"/>
      <c r="U1935" s="1223"/>
      <c r="V1935" s="1220">
        <v>1779.62</v>
      </c>
      <c r="W1935" s="1220"/>
      <c r="X1935" s="1220"/>
      <c r="Y1935" s="1220"/>
      <c r="Z1935" s="1220"/>
      <c r="AA1935" s="1220"/>
      <c r="AB1935" s="1220"/>
      <c r="AC1935" s="1220"/>
      <c r="AD1935" s="1111"/>
      <c r="AE1935" s="1111"/>
      <c r="AF1935" s="1111"/>
      <c r="AG1935" s="1111"/>
      <c r="AH1935" s="1111"/>
      <c r="AI1935" s="1111"/>
      <c r="AJ1935" s="1111"/>
      <c r="AK1935" s="1111"/>
      <c r="AL1935" s="1111"/>
      <c r="AM1935" s="1111"/>
      <c r="AN1935" s="1111"/>
      <c r="AO1935" s="1111"/>
      <c r="AP1935" s="1111"/>
      <c r="AQ1935" s="1111"/>
      <c r="AR1935" s="1111"/>
      <c r="AS1935" s="1111"/>
      <c r="AT1935" s="1111"/>
      <c r="AU1935" s="1111"/>
      <c r="AV1935" s="1111"/>
      <c r="AW1935" s="1225">
        <v>131.97</v>
      </c>
      <c r="AX1935" s="1225"/>
      <c r="AY1935" s="1225"/>
      <c r="AZ1935" s="1225"/>
      <c r="BA1935" s="1225"/>
      <c r="BB1935" s="1225"/>
      <c r="BC1935" s="1225"/>
      <c r="BD1935" s="1225"/>
      <c r="BE1935" s="1225"/>
      <c r="BF1935" s="1225"/>
    </row>
    <row r="1936" spans="1:58" ht="9.9499999999999993" customHeight="1">
      <c r="A1936" s="1221">
        <v>43986</v>
      </c>
      <c r="B1936" s="1221"/>
      <c r="C1936" s="1221"/>
      <c r="D1936" s="1222" t="s">
        <v>7612</v>
      </c>
      <c r="E1936" s="1222"/>
      <c r="F1936" s="1222"/>
      <c r="G1936" s="1223">
        <v>131.97</v>
      </c>
      <c r="H1936" s="1223"/>
      <c r="I1936" s="1223"/>
      <c r="J1936" s="1223"/>
      <c r="K1936" s="1223"/>
      <c r="L1936" s="1223"/>
      <c r="M1936" s="1223"/>
      <c r="N1936" s="1223"/>
      <c r="O1936" s="1223">
        <v>131.97</v>
      </c>
      <c r="P1936" s="1223"/>
      <c r="Q1936" s="1223"/>
      <c r="R1936" s="1223"/>
      <c r="S1936" s="1223"/>
      <c r="T1936" s="1223"/>
      <c r="U1936" s="1223"/>
      <c r="V1936" s="1220">
        <v>1911.59</v>
      </c>
      <c r="W1936" s="1220"/>
      <c r="X1936" s="1220"/>
      <c r="Y1936" s="1220"/>
      <c r="Z1936" s="1220"/>
      <c r="AA1936" s="1220"/>
      <c r="AB1936" s="1220"/>
      <c r="AC1936" s="1220"/>
      <c r="AD1936" s="1111"/>
      <c r="AE1936" s="1111"/>
      <c r="AF1936" s="1111"/>
      <c r="AG1936" s="1111"/>
      <c r="AH1936" s="1111"/>
      <c r="AI1936" s="1111"/>
      <c r="AJ1936" s="1111"/>
      <c r="AK1936" s="1111"/>
      <c r="AL1936" s="1111"/>
      <c r="AM1936" s="1111"/>
      <c r="AN1936" s="1111"/>
      <c r="AO1936" s="1111"/>
      <c r="AP1936" s="1111"/>
      <c r="AQ1936" s="1111"/>
      <c r="AR1936" s="1111"/>
      <c r="AS1936" s="1111"/>
      <c r="AT1936" s="1111"/>
      <c r="AU1936" s="1111"/>
      <c r="AV1936" s="1111"/>
      <c r="AW1936" s="1225">
        <v>131.97</v>
      </c>
      <c r="AX1936" s="1225"/>
      <c r="AY1936" s="1225"/>
      <c r="AZ1936" s="1225"/>
      <c r="BA1936" s="1225"/>
      <c r="BB1936" s="1225"/>
      <c r="BC1936" s="1225"/>
      <c r="BD1936" s="1225"/>
      <c r="BE1936" s="1225"/>
      <c r="BF1936" s="1225"/>
    </row>
    <row r="1937" spans="1:58" ht="14.1" customHeight="1">
      <c r="A1937" s="1221">
        <v>44026</v>
      </c>
      <c r="B1937" s="1221"/>
      <c r="C1937" s="1221"/>
      <c r="D1937" s="1222" t="s">
        <v>7613</v>
      </c>
      <c r="E1937" s="1222"/>
      <c r="F1937" s="1222"/>
      <c r="G1937" s="1223">
        <v>131.97</v>
      </c>
      <c r="H1937" s="1223"/>
      <c r="I1937" s="1223"/>
      <c r="J1937" s="1223"/>
      <c r="K1937" s="1223"/>
      <c r="L1937" s="1223"/>
      <c r="M1937" s="1223"/>
      <c r="N1937" s="1223"/>
      <c r="O1937" s="1223">
        <v>131.97</v>
      </c>
      <c r="P1937" s="1223"/>
      <c r="Q1937" s="1223"/>
      <c r="R1937" s="1223"/>
      <c r="S1937" s="1223"/>
      <c r="T1937" s="1223"/>
      <c r="U1937" s="1223"/>
      <c r="V1937" s="1220">
        <v>2043.56</v>
      </c>
      <c r="W1937" s="1220"/>
      <c r="X1937" s="1220"/>
      <c r="Y1937" s="1220"/>
      <c r="Z1937" s="1220"/>
      <c r="AA1937" s="1220"/>
      <c r="AB1937" s="1220"/>
      <c r="AC1937" s="1220"/>
      <c r="AD1937" s="1226">
        <v>131.97</v>
      </c>
      <c r="AE1937" s="1226"/>
      <c r="AF1937" s="1226"/>
      <c r="AG1937" s="1226"/>
      <c r="AH1937" s="1226"/>
      <c r="AI1937" s="1226"/>
      <c r="AJ1937" s="1226"/>
      <c r="AK1937" s="1226"/>
      <c r="AL1937" s="1226"/>
      <c r="AM1937" s="1226"/>
      <c r="AN1937" s="1226"/>
      <c r="AO1937" s="1226"/>
      <c r="AP1937" s="1226"/>
      <c r="AQ1937" s="1226"/>
      <c r="AR1937" s="1226"/>
      <c r="AS1937" s="1226"/>
      <c r="AT1937" s="1226"/>
      <c r="AU1937" s="1226"/>
      <c r="AV1937" s="1226"/>
      <c r="AW1937" s="1111"/>
      <c r="AX1937" s="1111"/>
      <c r="AY1937" s="1111"/>
      <c r="AZ1937" s="1111"/>
      <c r="BA1937" s="1111"/>
      <c r="BB1937" s="1111"/>
      <c r="BC1937" s="1111"/>
      <c r="BD1937" s="1111"/>
      <c r="BE1937" s="1111"/>
      <c r="BF1937" s="1111"/>
    </row>
    <row r="1938" spans="1:58" ht="14.1" customHeight="1">
      <c r="A1938" s="1013" t="s">
        <v>7614</v>
      </c>
    </row>
    <row r="1939" spans="1:58" ht="14.1" customHeight="1">
      <c r="A1939" s="1013" t="s">
        <v>7615</v>
      </c>
    </row>
    <row r="1940" spans="1:58" ht="11.1" customHeight="1">
      <c r="A1940" s="1014" t="s">
        <v>7616</v>
      </c>
    </row>
    <row r="1941" spans="1:58" ht="12.95" customHeight="1">
      <c r="A1941" s="1111"/>
      <c r="B1941" s="1111"/>
      <c r="C1941" s="1111"/>
      <c r="D1941" s="1111"/>
      <c r="E1941" s="1111"/>
      <c r="F1941" s="1111"/>
      <c r="G1941" s="1111"/>
      <c r="H1941" s="1111"/>
      <c r="I1941" s="1111"/>
      <c r="J1941" s="1111"/>
      <c r="K1941" s="1111"/>
      <c r="L1941" s="1111"/>
      <c r="M1941" s="1111"/>
      <c r="N1941" s="1111"/>
      <c r="O1941" s="1111"/>
      <c r="P1941" s="1111"/>
      <c r="Q1941" s="1111"/>
      <c r="R1941" s="1111"/>
      <c r="S1941" s="1111"/>
      <c r="T1941" s="1111"/>
      <c r="U1941" s="1111"/>
      <c r="V1941" s="1111"/>
      <c r="W1941" s="1111"/>
      <c r="X1941" s="1111"/>
      <c r="Y1941" s="1111"/>
    </row>
    <row r="1942" spans="1:58" ht="11.1" customHeight="1">
      <c r="A1942" s="1012" t="s">
        <v>5815</v>
      </c>
    </row>
    <row r="1943" spans="1:58" ht="11.1" customHeight="1">
      <c r="A1943" s="1014" t="s">
        <v>7617</v>
      </c>
    </row>
    <row r="1944" spans="1:58" ht="14.1" customHeight="1">
      <c r="A1944" s="1013" t="s">
        <v>7618</v>
      </c>
    </row>
    <row r="1945" spans="1:58" ht="14.1" customHeight="1">
      <c r="A1945" s="1013" t="s">
        <v>7619</v>
      </c>
    </row>
    <row r="1946" spans="1:58" ht="12.95" customHeight="1">
      <c r="A1946" s="1111"/>
      <c r="B1946" s="1111"/>
      <c r="C1946" s="1111"/>
      <c r="D1946" s="1111"/>
      <c r="E1946" s="1111"/>
      <c r="F1946" s="1111"/>
      <c r="G1946" s="1111"/>
      <c r="H1946" s="1111"/>
      <c r="I1946" s="1111"/>
      <c r="J1946" s="1111"/>
      <c r="K1946" s="1111"/>
      <c r="L1946" s="1111"/>
      <c r="M1946" s="1111"/>
      <c r="N1946" s="1111"/>
      <c r="O1946" s="1111"/>
      <c r="P1946" s="1111"/>
      <c r="Q1946" s="1111"/>
      <c r="R1946" s="1111"/>
      <c r="S1946" s="1111"/>
      <c r="T1946" s="1111"/>
      <c r="U1946" s="1111"/>
      <c r="V1946" s="1111"/>
      <c r="W1946" s="1111"/>
      <c r="X1946" s="1111"/>
      <c r="Y1946" s="1111"/>
    </row>
    <row r="1947" spans="1:58" ht="14.1" customHeight="1">
      <c r="A1947" s="1221">
        <v>43871</v>
      </c>
      <c r="B1947" s="1221"/>
      <c r="C1947" s="1221"/>
      <c r="D1947" s="1222" t="s">
        <v>7620</v>
      </c>
      <c r="E1947" s="1222"/>
      <c r="F1947" s="1222"/>
      <c r="G1947" s="1223">
        <v>875.83</v>
      </c>
      <c r="H1947" s="1223"/>
      <c r="I1947" s="1223"/>
      <c r="J1947" s="1223"/>
      <c r="K1947" s="1223"/>
      <c r="L1947" s="1223"/>
      <c r="M1947" s="1223"/>
      <c r="N1947" s="1223"/>
      <c r="O1947" s="1223">
        <v>875.83</v>
      </c>
      <c r="P1947" s="1223"/>
      <c r="Q1947" s="1223"/>
      <c r="R1947" s="1223"/>
      <c r="S1947" s="1223"/>
      <c r="T1947" s="1223"/>
      <c r="U1947" s="1223">
        <v>875.83</v>
      </c>
      <c r="V1947" s="1223"/>
      <c r="W1947" s="1223"/>
      <c r="X1947" s="1223"/>
      <c r="Y1947" s="1223"/>
      <c r="Z1947" s="1223"/>
      <c r="AA1947" s="1223"/>
      <c r="AB1947" s="1223"/>
      <c r="AC1947" s="1223"/>
      <c r="AD1947" s="1223"/>
      <c r="AE1947" s="1223"/>
      <c r="AF1947" s="1223"/>
      <c r="AG1947" s="1223"/>
      <c r="AH1947" s="1223"/>
      <c r="AI1947" s="1223"/>
      <c r="AJ1947" s="1111"/>
      <c r="AK1947" s="1111"/>
      <c r="AL1947" s="1111"/>
      <c r="AM1947" s="1111"/>
      <c r="AN1947" s="1111"/>
      <c r="AO1947" s="1111"/>
      <c r="AP1947" s="1111"/>
      <c r="AQ1947" s="1111"/>
      <c r="AR1947" s="1111"/>
      <c r="AS1947" s="1111"/>
      <c r="AT1947" s="1111"/>
      <c r="AU1947" s="1111"/>
      <c r="AV1947" s="1111"/>
      <c r="AW1947" s="1111"/>
      <c r="AX1947" s="1111"/>
      <c r="AY1947" s="1111"/>
      <c r="AZ1947" s="1111"/>
      <c r="BA1947" s="1111"/>
      <c r="BB1947" s="1111"/>
      <c r="BC1947" s="1111"/>
      <c r="BD1947" s="1223">
        <v>875.83</v>
      </c>
      <c r="BE1947" s="1223"/>
      <c r="BF1947" s="1223"/>
    </row>
    <row r="1948" spans="1:58" ht="9.9499999999999993" customHeight="1">
      <c r="A1948" s="1221">
        <v>43900</v>
      </c>
      <c r="B1948" s="1221"/>
      <c r="C1948" s="1221"/>
      <c r="D1948" s="1222" t="s">
        <v>7621</v>
      </c>
      <c r="E1948" s="1222"/>
      <c r="F1948" s="1222"/>
      <c r="G1948" s="1220">
        <v>1361.25</v>
      </c>
      <c r="H1948" s="1220"/>
      <c r="I1948" s="1220"/>
      <c r="J1948" s="1220"/>
      <c r="K1948" s="1220"/>
      <c r="L1948" s="1220"/>
      <c r="M1948" s="1220"/>
      <c r="N1948" s="1220"/>
      <c r="O1948" s="1220">
        <v>1361.25</v>
      </c>
      <c r="P1948" s="1220"/>
      <c r="Q1948" s="1220"/>
      <c r="R1948" s="1220"/>
      <c r="S1948" s="1220"/>
      <c r="T1948" s="1220"/>
      <c r="U1948" s="1220">
        <v>2237.08</v>
      </c>
      <c r="V1948" s="1220"/>
      <c r="W1948" s="1220"/>
      <c r="X1948" s="1220"/>
      <c r="Y1948" s="1220"/>
      <c r="Z1948" s="1220"/>
      <c r="AA1948" s="1220"/>
      <c r="AB1948" s="1220"/>
      <c r="AC1948" s="1220"/>
      <c r="AD1948" s="1220"/>
      <c r="AE1948" s="1220"/>
      <c r="AF1948" s="1220"/>
      <c r="AG1948" s="1220"/>
      <c r="AH1948" s="1220"/>
      <c r="AI1948" s="1220"/>
      <c r="AJ1948" s="1111"/>
      <c r="AK1948" s="1111"/>
      <c r="AL1948" s="1111"/>
      <c r="AM1948" s="1111"/>
      <c r="AN1948" s="1111"/>
      <c r="AO1948" s="1111"/>
      <c r="AP1948" s="1111"/>
      <c r="AQ1948" s="1111"/>
      <c r="AR1948" s="1111"/>
      <c r="AS1948" s="1111"/>
      <c r="AT1948" s="1111"/>
      <c r="AU1948" s="1111"/>
      <c r="AV1948" s="1111"/>
      <c r="AW1948" s="1111"/>
      <c r="AX1948" s="1111"/>
      <c r="AY1948" s="1111"/>
      <c r="AZ1948" s="1111"/>
      <c r="BA1948" s="1111"/>
      <c r="BB1948" s="1111"/>
      <c r="BC1948" s="1111"/>
      <c r="BD1948" s="1220">
        <v>1361.25</v>
      </c>
      <c r="BE1948" s="1220"/>
      <c r="BF1948" s="1220"/>
    </row>
    <row r="1949" spans="1:58" ht="9.9499999999999993" customHeight="1">
      <c r="A1949" s="1221">
        <v>43929</v>
      </c>
      <c r="B1949" s="1221"/>
      <c r="C1949" s="1221"/>
      <c r="D1949" s="1222" t="s">
        <v>7622</v>
      </c>
      <c r="E1949" s="1222"/>
      <c r="F1949" s="1222"/>
      <c r="G1949" s="1220">
        <v>1377.86</v>
      </c>
      <c r="H1949" s="1220"/>
      <c r="I1949" s="1220"/>
      <c r="J1949" s="1220"/>
      <c r="K1949" s="1220"/>
      <c r="L1949" s="1220"/>
      <c r="M1949" s="1220"/>
      <c r="N1949" s="1220"/>
      <c r="O1949" s="1220">
        <v>1377.86</v>
      </c>
      <c r="P1949" s="1220"/>
      <c r="Q1949" s="1220"/>
      <c r="R1949" s="1220"/>
      <c r="S1949" s="1220"/>
      <c r="T1949" s="1220"/>
      <c r="U1949" s="1220">
        <v>3614.94</v>
      </c>
      <c r="V1949" s="1220"/>
      <c r="W1949" s="1220"/>
      <c r="X1949" s="1220"/>
      <c r="Y1949" s="1220"/>
      <c r="Z1949" s="1220"/>
      <c r="AA1949" s="1220"/>
      <c r="AB1949" s="1220"/>
      <c r="AC1949" s="1220"/>
      <c r="AD1949" s="1220"/>
      <c r="AE1949" s="1220"/>
      <c r="AF1949" s="1220"/>
      <c r="AG1949" s="1220"/>
      <c r="AH1949" s="1220"/>
      <c r="AI1949" s="1220"/>
      <c r="AJ1949" s="1111"/>
      <c r="AK1949" s="1111"/>
      <c r="AL1949" s="1111"/>
      <c r="AM1949" s="1111"/>
      <c r="AN1949" s="1111"/>
      <c r="AO1949" s="1111"/>
      <c r="AP1949" s="1111"/>
      <c r="AQ1949" s="1111"/>
      <c r="AR1949" s="1111"/>
      <c r="AS1949" s="1111"/>
      <c r="AT1949" s="1111"/>
      <c r="AU1949" s="1111"/>
      <c r="AV1949" s="1111"/>
      <c r="AW1949" s="1111"/>
      <c r="AX1949" s="1111"/>
      <c r="AY1949" s="1111"/>
      <c r="AZ1949" s="1111"/>
      <c r="BA1949" s="1111"/>
      <c r="BB1949" s="1111"/>
      <c r="BC1949" s="1111"/>
      <c r="BD1949" s="1220">
        <v>1377.86</v>
      </c>
      <c r="BE1949" s="1220"/>
      <c r="BF1949" s="1220"/>
    </row>
    <row r="1950" spans="1:58" ht="9.9499999999999993" customHeight="1">
      <c r="A1950" s="1221">
        <v>43962</v>
      </c>
      <c r="B1950" s="1221"/>
      <c r="C1950" s="1221"/>
      <c r="D1950" s="1222" t="s">
        <v>7623</v>
      </c>
      <c r="E1950" s="1222"/>
      <c r="F1950" s="1222"/>
      <c r="G1950" s="1220">
        <v>1875.35</v>
      </c>
      <c r="H1950" s="1220"/>
      <c r="I1950" s="1220"/>
      <c r="J1950" s="1220"/>
      <c r="K1950" s="1220"/>
      <c r="L1950" s="1220"/>
      <c r="M1950" s="1220"/>
      <c r="N1950" s="1220"/>
      <c r="O1950" s="1220">
        <v>1875.35</v>
      </c>
      <c r="P1950" s="1220"/>
      <c r="Q1950" s="1220"/>
      <c r="R1950" s="1220"/>
      <c r="S1950" s="1220"/>
      <c r="T1950" s="1220"/>
      <c r="U1950" s="1220">
        <v>5490.29</v>
      </c>
      <c r="V1950" s="1220"/>
      <c r="W1950" s="1220"/>
      <c r="X1950" s="1220"/>
      <c r="Y1950" s="1220"/>
      <c r="Z1950" s="1220"/>
      <c r="AA1950" s="1220"/>
      <c r="AB1950" s="1220"/>
      <c r="AC1950" s="1220"/>
      <c r="AD1950" s="1220"/>
      <c r="AE1950" s="1220"/>
      <c r="AF1950" s="1220"/>
      <c r="AG1950" s="1220"/>
      <c r="AH1950" s="1220"/>
      <c r="AI1950" s="1220"/>
      <c r="AJ1950" s="1111"/>
      <c r="AK1950" s="1111"/>
      <c r="AL1950" s="1111"/>
      <c r="AM1950" s="1111"/>
      <c r="AN1950" s="1111"/>
      <c r="AO1950" s="1111"/>
      <c r="AP1950" s="1111"/>
      <c r="AQ1950" s="1111"/>
      <c r="AR1950" s="1111"/>
      <c r="AS1950" s="1111"/>
      <c r="AT1950" s="1111"/>
      <c r="AU1950" s="1111"/>
      <c r="AV1950" s="1111"/>
      <c r="AW1950" s="1111"/>
      <c r="AX1950" s="1111"/>
      <c r="AY1950" s="1111"/>
      <c r="AZ1950" s="1111"/>
      <c r="BA1950" s="1111"/>
      <c r="BB1950" s="1111"/>
      <c r="BC1950" s="1111"/>
      <c r="BD1950" s="1220">
        <v>1875.35</v>
      </c>
      <c r="BE1950" s="1220"/>
      <c r="BF1950" s="1220"/>
    </row>
    <row r="1951" spans="1:58" ht="9.9499999999999993" customHeight="1">
      <c r="A1951" s="1221">
        <v>43986</v>
      </c>
      <c r="B1951" s="1221"/>
      <c r="C1951" s="1221"/>
      <c r="D1951" s="1222" t="s">
        <v>7624</v>
      </c>
      <c r="E1951" s="1222"/>
      <c r="F1951" s="1222"/>
      <c r="G1951" s="1220">
        <v>2865.83</v>
      </c>
      <c r="H1951" s="1220"/>
      <c r="I1951" s="1220"/>
      <c r="J1951" s="1220"/>
      <c r="K1951" s="1220"/>
      <c r="L1951" s="1220"/>
      <c r="M1951" s="1220"/>
      <c r="N1951" s="1220"/>
      <c r="O1951" s="1220">
        <v>2865.83</v>
      </c>
      <c r="P1951" s="1220"/>
      <c r="Q1951" s="1220"/>
      <c r="R1951" s="1220"/>
      <c r="S1951" s="1220"/>
      <c r="T1951" s="1220"/>
      <c r="U1951" s="1220">
        <v>8356.1200000000008</v>
      </c>
      <c r="V1951" s="1220"/>
      <c r="W1951" s="1220"/>
      <c r="X1951" s="1220"/>
      <c r="Y1951" s="1220"/>
      <c r="Z1951" s="1220"/>
      <c r="AA1951" s="1220"/>
      <c r="AB1951" s="1220"/>
      <c r="AC1951" s="1220"/>
      <c r="AD1951" s="1220"/>
      <c r="AE1951" s="1220"/>
      <c r="AF1951" s="1220"/>
      <c r="AG1951" s="1220"/>
      <c r="AH1951" s="1220"/>
      <c r="AI1951" s="1220"/>
      <c r="AJ1951" s="1111"/>
      <c r="AK1951" s="1111"/>
      <c r="AL1951" s="1111"/>
      <c r="AM1951" s="1111"/>
      <c r="AN1951" s="1111"/>
      <c r="AO1951" s="1111"/>
      <c r="AP1951" s="1111"/>
      <c r="AQ1951" s="1111"/>
      <c r="AR1951" s="1111"/>
      <c r="AS1951" s="1111"/>
      <c r="AT1951" s="1111"/>
      <c r="AU1951" s="1111"/>
      <c r="AV1951" s="1111"/>
      <c r="AW1951" s="1111"/>
      <c r="AX1951" s="1111"/>
      <c r="AY1951" s="1111"/>
      <c r="AZ1951" s="1111"/>
      <c r="BA1951" s="1111"/>
      <c r="BB1951" s="1111"/>
      <c r="BC1951" s="1111"/>
      <c r="BD1951" s="1220">
        <v>2865.83</v>
      </c>
      <c r="BE1951" s="1220"/>
      <c r="BF1951" s="1220"/>
    </row>
    <row r="1952" spans="1:58" ht="14.1" customHeight="1">
      <c r="A1952" s="1221">
        <v>44018</v>
      </c>
      <c r="B1952" s="1221"/>
      <c r="C1952" s="1221"/>
      <c r="D1952" s="1222" t="s">
        <v>7625</v>
      </c>
      <c r="E1952" s="1222"/>
      <c r="F1952" s="1222"/>
      <c r="G1952" s="1220">
        <v>2335.86</v>
      </c>
      <c r="H1952" s="1220"/>
      <c r="I1952" s="1220"/>
      <c r="J1952" s="1220"/>
      <c r="K1952" s="1220"/>
      <c r="L1952" s="1220"/>
      <c r="M1952" s="1220"/>
      <c r="N1952" s="1220"/>
      <c r="O1952" s="1220">
        <v>2335.86</v>
      </c>
      <c r="P1952" s="1220"/>
      <c r="Q1952" s="1220"/>
      <c r="R1952" s="1220"/>
      <c r="S1952" s="1220"/>
      <c r="T1952" s="1220"/>
      <c r="U1952" s="1220">
        <v>10691.98</v>
      </c>
      <c r="V1952" s="1220"/>
      <c r="W1952" s="1220"/>
      <c r="X1952" s="1220"/>
      <c r="Y1952" s="1220"/>
      <c r="Z1952" s="1220"/>
      <c r="AA1952" s="1220"/>
      <c r="AB1952" s="1220"/>
      <c r="AC1952" s="1220"/>
      <c r="AD1952" s="1220"/>
      <c r="AE1952" s="1220"/>
      <c r="AF1952" s="1220"/>
      <c r="AG1952" s="1220"/>
      <c r="AH1952" s="1220"/>
      <c r="AI1952" s="1220"/>
      <c r="AJ1952" s="1220">
        <v>2335.86</v>
      </c>
      <c r="AK1952" s="1220"/>
      <c r="AL1952" s="1220"/>
      <c r="AM1952" s="1220"/>
      <c r="AN1952" s="1220"/>
      <c r="AO1952" s="1220"/>
      <c r="AP1952" s="1220"/>
      <c r="AQ1952" s="1220"/>
      <c r="AR1952" s="1220"/>
      <c r="AS1952" s="1220"/>
      <c r="AT1952" s="1220"/>
      <c r="AU1952" s="1220"/>
      <c r="AV1952" s="1220"/>
      <c r="AW1952" s="1220"/>
      <c r="AX1952" s="1220"/>
      <c r="AY1952" s="1220"/>
      <c r="AZ1952" s="1220"/>
      <c r="BA1952" s="1220"/>
      <c r="BB1952" s="1220"/>
      <c r="BC1952" s="1220"/>
      <c r="BD1952" s="1111"/>
      <c r="BE1952" s="1111"/>
      <c r="BF1952" s="1111"/>
    </row>
    <row r="1953" spans="1:58" ht="14.1" customHeight="1">
      <c r="A1953" s="1013" t="s">
        <v>7626</v>
      </c>
    </row>
    <row r="1954" spans="1:58" ht="14.1" customHeight="1">
      <c r="A1954" s="1013" t="s">
        <v>7627</v>
      </c>
    </row>
    <row r="1955" spans="1:58" ht="14.1" customHeight="1">
      <c r="A1955" s="1221">
        <v>43850</v>
      </c>
      <c r="B1955" s="1221"/>
      <c r="C1955" s="1221"/>
      <c r="D1955" s="1222" t="s">
        <v>7628</v>
      </c>
      <c r="E1955" s="1222"/>
      <c r="F1955" s="1222"/>
      <c r="G1955" s="1220">
        <v>3718.69</v>
      </c>
      <c r="H1955" s="1220"/>
      <c r="I1955" s="1220"/>
      <c r="J1955" s="1220"/>
      <c r="K1955" s="1220"/>
      <c r="L1955" s="1220"/>
      <c r="M1955" s="1220"/>
      <c r="N1955" s="1220"/>
      <c r="O1955" s="1220">
        <v>3718.69</v>
      </c>
      <c r="P1955" s="1220"/>
      <c r="Q1955" s="1220"/>
      <c r="R1955" s="1220"/>
      <c r="S1955" s="1220"/>
      <c r="T1955" s="1220"/>
      <c r="U1955" s="1220">
        <v>3718.69</v>
      </c>
      <c r="V1955" s="1220"/>
      <c r="W1955" s="1220"/>
      <c r="X1955" s="1220"/>
      <c r="Y1955" s="1220"/>
      <c r="Z1955" s="1220"/>
      <c r="AA1955" s="1220"/>
      <c r="AB1955" s="1220"/>
      <c r="AC1955" s="1220"/>
      <c r="AD1955" s="1220"/>
      <c r="AE1955" s="1220"/>
      <c r="AF1955" s="1220"/>
      <c r="AG1955" s="1220"/>
      <c r="AH1955" s="1220"/>
      <c r="AI1955" s="1220"/>
      <c r="AJ1955" s="1111"/>
      <c r="AK1955" s="1111"/>
      <c r="AL1955" s="1111"/>
      <c r="AM1955" s="1111"/>
      <c r="AN1955" s="1111"/>
      <c r="AO1955" s="1111"/>
      <c r="AP1955" s="1111"/>
      <c r="AQ1955" s="1111"/>
      <c r="AR1955" s="1111"/>
      <c r="AS1955" s="1111"/>
      <c r="AT1955" s="1111"/>
      <c r="AU1955" s="1111"/>
      <c r="AV1955" s="1111"/>
      <c r="AW1955" s="1111"/>
      <c r="AX1955" s="1111"/>
      <c r="AY1955" s="1111"/>
      <c r="AZ1955" s="1111"/>
      <c r="BA1955" s="1111"/>
      <c r="BB1955" s="1111"/>
      <c r="BC1955" s="1111"/>
      <c r="BD1955" s="1220">
        <v>3718.69</v>
      </c>
      <c r="BE1955" s="1220"/>
      <c r="BF1955" s="1220"/>
    </row>
    <row r="1956" spans="1:58" ht="9.9499999999999993" customHeight="1">
      <c r="A1956" s="1221">
        <v>43944</v>
      </c>
      <c r="B1956" s="1221"/>
      <c r="C1956" s="1221"/>
      <c r="D1956" s="1222" t="s">
        <v>7629</v>
      </c>
      <c r="E1956" s="1222"/>
      <c r="F1956" s="1222"/>
      <c r="G1956" s="1220">
        <v>4355.18</v>
      </c>
      <c r="H1956" s="1220"/>
      <c r="I1956" s="1220"/>
      <c r="J1956" s="1220"/>
      <c r="K1956" s="1220"/>
      <c r="L1956" s="1220"/>
      <c r="M1956" s="1220"/>
      <c r="N1956" s="1220"/>
      <c r="O1956" s="1220">
        <v>4355.18</v>
      </c>
      <c r="P1956" s="1220"/>
      <c r="Q1956" s="1220"/>
      <c r="R1956" s="1220"/>
      <c r="S1956" s="1220"/>
      <c r="T1956" s="1220"/>
      <c r="U1956" s="1220">
        <v>8073.87</v>
      </c>
      <c r="V1956" s="1220"/>
      <c r="W1956" s="1220"/>
      <c r="X1956" s="1220"/>
      <c r="Y1956" s="1220"/>
      <c r="Z1956" s="1220"/>
      <c r="AA1956" s="1220"/>
      <c r="AB1956" s="1220"/>
      <c r="AC1956" s="1220"/>
      <c r="AD1956" s="1220"/>
      <c r="AE1956" s="1220"/>
      <c r="AF1956" s="1220"/>
      <c r="AG1956" s="1220"/>
      <c r="AH1956" s="1220"/>
      <c r="AI1956" s="1220"/>
      <c r="AJ1956" s="1111"/>
      <c r="AK1956" s="1111"/>
      <c r="AL1956" s="1111"/>
      <c r="AM1956" s="1111"/>
      <c r="AN1956" s="1111"/>
      <c r="AO1956" s="1111"/>
      <c r="AP1956" s="1111"/>
      <c r="AQ1956" s="1111"/>
      <c r="AR1956" s="1111"/>
      <c r="AS1956" s="1111"/>
      <c r="AT1956" s="1111"/>
      <c r="AU1956" s="1111"/>
      <c r="AV1956" s="1111"/>
      <c r="AW1956" s="1111"/>
      <c r="AX1956" s="1111"/>
      <c r="AY1956" s="1111"/>
      <c r="AZ1956" s="1111"/>
      <c r="BA1956" s="1111"/>
      <c r="BB1956" s="1111"/>
      <c r="BC1956" s="1111"/>
      <c r="BD1956" s="1220">
        <v>4355.18</v>
      </c>
      <c r="BE1956" s="1220"/>
      <c r="BF1956" s="1220"/>
    </row>
    <row r="1957" spans="1:58" ht="9.9499999999999993" customHeight="1">
      <c r="A1957" s="1221">
        <v>43971</v>
      </c>
      <c r="B1957" s="1221"/>
      <c r="C1957" s="1221"/>
      <c r="D1957" s="1222" t="s">
        <v>7630</v>
      </c>
      <c r="E1957" s="1222"/>
      <c r="F1957" s="1222"/>
      <c r="G1957" s="1220">
        <v>4355.18</v>
      </c>
      <c r="H1957" s="1220"/>
      <c r="I1957" s="1220"/>
      <c r="J1957" s="1220"/>
      <c r="K1957" s="1220"/>
      <c r="L1957" s="1220"/>
      <c r="M1957" s="1220"/>
      <c r="N1957" s="1220"/>
      <c r="O1957" s="1220">
        <v>4355.18</v>
      </c>
      <c r="P1957" s="1220"/>
      <c r="Q1957" s="1220"/>
      <c r="R1957" s="1220"/>
      <c r="S1957" s="1220"/>
      <c r="T1957" s="1220"/>
      <c r="U1957" s="1220">
        <v>12429.05</v>
      </c>
      <c r="V1957" s="1220"/>
      <c r="W1957" s="1220"/>
      <c r="X1957" s="1220"/>
      <c r="Y1957" s="1220"/>
      <c r="Z1957" s="1220"/>
      <c r="AA1957" s="1220"/>
      <c r="AB1957" s="1220"/>
      <c r="AC1957" s="1220"/>
      <c r="AD1957" s="1220"/>
      <c r="AE1957" s="1220"/>
      <c r="AF1957" s="1220"/>
      <c r="AG1957" s="1220"/>
      <c r="AH1957" s="1220"/>
      <c r="AI1957" s="1220"/>
      <c r="AJ1957" s="1111"/>
      <c r="AK1957" s="1111"/>
      <c r="AL1957" s="1111"/>
      <c r="AM1957" s="1111"/>
      <c r="AN1957" s="1111"/>
      <c r="AO1957" s="1111"/>
      <c r="AP1957" s="1111"/>
      <c r="AQ1957" s="1111"/>
      <c r="AR1957" s="1111"/>
      <c r="AS1957" s="1111"/>
      <c r="AT1957" s="1111"/>
      <c r="AU1957" s="1111"/>
      <c r="AV1957" s="1111"/>
      <c r="AW1957" s="1111"/>
      <c r="AX1957" s="1111"/>
      <c r="AY1957" s="1111"/>
      <c r="AZ1957" s="1111"/>
      <c r="BA1957" s="1111"/>
      <c r="BB1957" s="1111"/>
      <c r="BC1957" s="1111"/>
      <c r="BD1957" s="1220">
        <v>4355.18</v>
      </c>
      <c r="BE1957" s="1220"/>
      <c r="BF1957" s="1220"/>
    </row>
    <row r="1958" spans="1:58" ht="9.9499999999999993" customHeight="1">
      <c r="A1958" s="1221">
        <v>43986</v>
      </c>
      <c r="B1958" s="1221"/>
      <c r="C1958" s="1221"/>
      <c r="D1958" s="1222" t="s">
        <v>7631</v>
      </c>
      <c r="E1958" s="1222"/>
      <c r="F1958" s="1222"/>
      <c r="G1958" s="1220">
        <v>4355.18</v>
      </c>
      <c r="H1958" s="1220"/>
      <c r="I1958" s="1220"/>
      <c r="J1958" s="1220"/>
      <c r="K1958" s="1220"/>
      <c r="L1958" s="1220"/>
      <c r="M1958" s="1220"/>
      <c r="N1958" s="1220"/>
      <c r="O1958" s="1220">
        <v>4355.18</v>
      </c>
      <c r="P1958" s="1220"/>
      <c r="Q1958" s="1220"/>
      <c r="R1958" s="1220"/>
      <c r="S1958" s="1220"/>
      <c r="T1958" s="1220"/>
      <c r="U1958" s="1220">
        <v>16784.23</v>
      </c>
      <c r="V1958" s="1220"/>
      <c r="W1958" s="1220"/>
      <c r="X1958" s="1220"/>
      <c r="Y1958" s="1220"/>
      <c r="Z1958" s="1220"/>
      <c r="AA1958" s="1220"/>
      <c r="AB1958" s="1220"/>
      <c r="AC1958" s="1220"/>
      <c r="AD1958" s="1220"/>
      <c r="AE1958" s="1220"/>
      <c r="AF1958" s="1220"/>
      <c r="AG1958" s="1220"/>
      <c r="AH1958" s="1220"/>
      <c r="AI1958" s="1220"/>
      <c r="AJ1958" s="1111"/>
      <c r="AK1958" s="1111"/>
      <c r="AL1958" s="1111"/>
      <c r="AM1958" s="1111"/>
      <c r="AN1958" s="1111"/>
      <c r="AO1958" s="1111"/>
      <c r="AP1958" s="1111"/>
      <c r="AQ1958" s="1111"/>
      <c r="AR1958" s="1111"/>
      <c r="AS1958" s="1111"/>
      <c r="AT1958" s="1111"/>
      <c r="AU1958" s="1111"/>
      <c r="AV1958" s="1111"/>
      <c r="AW1958" s="1111"/>
      <c r="AX1958" s="1111"/>
      <c r="AY1958" s="1111"/>
      <c r="AZ1958" s="1111"/>
      <c r="BA1958" s="1111"/>
      <c r="BB1958" s="1111"/>
      <c r="BC1958" s="1111"/>
      <c r="BD1958" s="1220">
        <v>4355.18</v>
      </c>
      <c r="BE1958" s="1220"/>
      <c r="BF1958" s="1220"/>
    </row>
    <row r="1959" spans="1:58" ht="14.1" customHeight="1">
      <c r="A1959" s="1221">
        <v>44018</v>
      </c>
      <c r="B1959" s="1221"/>
      <c r="C1959" s="1221"/>
      <c r="D1959" s="1222" t="s">
        <v>7632</v>
      </c>
      <c r="E1959" s="1222"/>
      <c r="F1959" s="1222"/>
      <c r="G1959" s="1220">
        <v>4355.18</v>
      </c>
      <c r="H1959" s="1220"/>
      <c r="I1959" s="1220"/>
      <c r="J1959" s="1220"/>
      <c r="K1959" s="1220"/>
      <c r="L1959" s="1220"/>
      <c r="M1959" s="1220"/>
      <c r="N1959" s="1220"/>
      <c r="O1959" s="1220">
        <v>4355.18</v>
      </c>
      <c r="P1959" s="1220"/>
      <c r="Q1959" s="1220"/>
      <c r="R1959" s="1220"/>
      <c r="S1959" s="1220"/>
      <c r="T1959" s="1220"/>
      <c r="U1959" s="1220">
        <v>21139.41</v>
      </c>
      <c r="V1959" s="1220"/>
      <c r="W1959" s="1220"/>
      <c r="X1959" s="1220"/>
      <c r="Y1959" s="1220"/>
      <c r="Z1959" s="1220"/>
      <c r="AA1959" s="1220"/>
      <c r="AB1959" s="1220"/>
      <c r="AC1959" s="1220"/>
      <c r="AD1959" s="1220"/>
      <c r="AE1959" s="1220"/>
      <c r="AF1959" s="1220"/>
      <c r="AG1959" s="1220"/>
      <c r="AH1959" s="1220"/>
      <c r="AI1959" s="1220"/>
      <c r="AJ1959" s="1220">
        <v>4355.18</v>
      </c>
      <c r="AK1959" s="1220"/>
      <c r="AL1959" s="1220"/>
      <c r="AM1959" s="1220"/>
      <c r="AN1959" s="1220"/>
      <c r="AO1959" s="1220"/>
      <c r="AP1959" s="1220"/>
      <c r="AQ1959" s="1220"/>
      <c r="AR1959" s="1220"/>
      <c r="AS1959" s="1220"/>
      <c r="AT1959" s="1220"/>
      <c r="AU1959" s="1220"/>
      <c r="AV1959" s="1220"/>
      <c r="AW1959" s="1220"/>
      <c r="AX1959" s="1220"/>
      <c r="AY1959" s="1220"/>
      <c r="AZ1959" s="1220"/>
      <c r="BA1959" s="1220"/>
      <c r="BB1959" s="1220"/>
      <c r="BC1959" s="1220"/>
      <c r="BD1959" s="1111"/>
      <c r="BE1959" s="1111"/>
      <c r="BF1959" s="1111"/>
    </row>
    <row r="1960" spans="1:58" ht="14.1" customHeight="1">
      <c r="A1960" s="1013" t="s">
        <v>7633</v>
      </c>
    </row>
    <row r="1961" spans="1:58" ht="14.1" customHeight="1">
      <c r="A1961" s="1013" t="s">
        <v>7634</v>
      </c>
    </row>
    <row r="1962" spans="1:58" ht="11.1" customHeight="1">
      <c r="A1962" s="1014" t="s">
        <v>7635</v>
      </c>
    </row>
    <row r="1963" spans="1:58" ht="14.1" customHeight="1">
      <c r="A1963" s="1013" t="s">
        <v>7636</v>
      </c>
    </row>
    <row r="1964" spans="1:58" ht="14.1" customHeight="1">
      <c r="A1964" s="1013" t="s">
        <v>7637</v>
      </c>
    </row>
    <row r="1965" spans="1:58" ht="11.1" customHeight="1">
      <c r="A1965" s="1014" t="s">
        <v>7638</v>
      </c>
    </row>
    <row r="1966" spans="1:58" ht="14.1" customHeight="1">
      <c r="A1966" s="1013" t="s">
        <v>7639</v>
      </c>
    </row>
    <row r="1967" spans="1:58" ht="14.1" customHeight="1">
      <c r="A1967" s="1013" t="s">
        <v>7640</v>
      </c>
    </row>
    <row r="1968" spans="1:58" ht="11.1" customHeight="1">
      <c r="A1968" s="1014" t="s">
        <v>7641</v>
      </c>
    </row>
    <row r="1969" spans="1:58" ht="12.95" customHeight="1">
      <c r="A1969" s="1111"/>
      <c r="B1969" s="1111"/>
      <c r="C1969" s="1111"/>
      <c r="D1969" s="1111"/>
      <c r="E1969" s="1111"/>
      <c r="F1969" s="1111"/>
      <c r="G1969" s="1111"/>
      <c r="H1969" s="1111"/>
      <c r="I1969" s="1111"/>
      <c r="J1969" s="1111"/>
      <c r="K1969" s="1111"/>
      <c r="L1969" s="1111"/>
      <c r="M1969" s="1111"/>
      <c r="N1969" s="1111"/>
      <c r="O1969" s="1111"/>
      <c r="P1969" s="1111"/>
      <c r="Q1969" s="1111"/>
      <c r="R1969" s="1111"/>
      <c r="S1969" s="1111"/>
      <c r="T1969" s="1111"/>
      <c r="U1969" s="1111"/>
      <c r="V1969" s="1111"/>
      <c r="W1969" s="1111"/>
      <c r="X1969" s="1111"/>
      <c r="Y1969" s="1111"/>
    </row>
    <row r="1970" spans="1:58" ht="12.95" customHeight="1">
      <c r="A1970" s="1111"/>
      <c r="B1970" s="1111"/>
      <c r="C1970" s="1111"/>
      <c r="D1970" s="1111"/>
      <c r="E1970" s="1111"/>
      <c r="F1970" s="1111"/>
      <c r="G1970" s="1111"/>
      <c r="H1970" s="1111"/>
      <c r="I1970" s="1111"/>
      <c r="J1970" s="1111"/>
      <c r="K1970" s="1111"/>
      <c r="L1970" s="1111"/>
      <c r="M1970" s="1111"/>
      <c r="N1970" s="1111"/>
      <c r="O1970" s="1111"/>
      <c r="P1970" s="1111"/>
      <c r="Q1970" s="1111"/>
      <c r="R1970" s="1111"/>
      <c r="S1970" s="1111"/>
      <c r="T1970" s="1111"/>
      <c r="U1970" s="1111"/>
      <c r="V1970" s="1111"/>
      <c r="W1970" s="1111"/>
      <c r="X1970" s="1111"/>
      <c r="Y1970" s="1111"/>
    </row>
    <row r="1971" spans="1:58" ht="12.95" customHeight="1">
      <c r="A1971" s="1111"/>
      <c r="B1971" s="1111"/>
      <c r="C1971" s="1111"/>
      <c r="D1971" s="1111"/>
      <c r="E1971" s="1111"/>
      <c r="F1971" s="1111"/>
      <c r="G1971" s="1111"/>
      <c r="H1971" s="1111"/>
      <c r="I1971" s="1111"/>
      <c r="J1971" s="1111"/>
      <c r="K1971" s="1111"/>
      <c r="L1971" s="1111"/>
      <c r="M1971" s="1111"/>
      <c r="N1971" s="1111"/>
      <c r="O1971" s="1111"/>
      <c r="P1971" s="1111"/>
      <c r="Q1971" s="1111"/>
      <c r="R1971" s="1111"/>
      <c r="S1971" s="1111"/>
      <c r="T1971" s="1111"/>
      <c r="U1971" s="1111"/>
      <c r="V1971" s="1111"/>
      <c r="W1971" s="1111"/>
      <c r="X1971" s="1111"/>
      <c r="Y1971" s="1111"/>
    </row>
    <row r="1972" spans="1:58" ht="11.1" customHeight="1">
      <c r="A1972" s="1012" t="s">
        <v>5815</v>
      </c>
    </row>
    <row r="1973" spans="1:58" ht="14.1" customHeight="1">
      <c r="A1973" s="1221">
        <v>43885</v>
      </c>
      <c r="B1973" s="1221"/>
      <c r="C1973" s="1221"/>
      <c r="D1973" s="1222" t="s">
        <v>7642</v>
      </c>
      <c r="E1973" s="1222"/>
      <c r="F1973" s="1222"/>
      <c r="G1973" s="1223">
        <v>128.28</v>
      </c>
      <c r="H1973" s="1223"/>
      <c r="I1973" s="1223"/>
      <c r="J1973" s="1223"/>
      <c r="K1973" s="1223"/>
      <c r="L1973" s="1223"/>
      <c r="M1973" s="1223"/>
      <c r="N1973" s="1223"/>
      <c r="O1973" s="1223">
        <v>128.28</v>
      </c>
      <c r="P1973" s="1223"/>
      <c r="Q1973" s="1223"/>
      <c r="R1973" s="1223"/>
      <c r="S1973" s="1223"/>
      <c r="T1973" s="1223"/>
      <c r="U1973" s="1223"/>
      <c r="V1973" s="1223">
        <v>218.82</v>
      </c>
      <c r="W1973" s="1223"/>
      <c r="X1973" s="1223"/>
      <c r="Y1973" s="1223"/>
      <c r="Z1973" s="1223"/>
      <c r="AA1973" s="1223"/>
      <c r="AB1973" s="1223"/>
      <c r="AC1973" s="1223"/>
      <c r="AD1973" s="1223"/>
      <c r="AE1973" s="1223"/>
      <c r="AF1973" s="1223"/>
      <c r="AG1973" s="1223"/>
      <c r="AH1973" s="1223"/>
      <c r="AI1973" s="1223"/>
      <c r="AJ1973" s="1111"/>
      <c r="AK1973" s="1111"/>
      <c r="AL1973" s="1111"/>
      <c r="AM1973" s="1111"/>
      <c r="AN1973" s="1111"/>
      <c r="AO1973" s="1111"/>
      <c r="AP1973" s="1111"/>
      <c r="AQ1973" s="1111"/>
      <c r="AR1973" s="1111"/>
      <c r="AS1973" s="1111"/>
      <c r="AT1973" s="1111"/>
      <c r="AU1973" s="1111"/>
      <c r="AV1973" s="1111"/>
      <c r="AW1973" s="1111"/>
      <c r="AX1973" s="1111"/>
      <c r="AY1973" s="1111"/>
      <c r="AZ1973" s="1111"/>
      <c r="BA1973" s="1111"/>
      <c r="BB1973" s="1111"/>
      <c r="BC1973" s="1111"/>
      <c r="BD1973" s="1223">
        <v>128.28</v>
      </c>
      <c r="BE1973" s="1223"/>
      <c r="BF1973" s="1223"/>
    </row>
    <row r="1974" spans="1:58" ht="9.9499999999999993" customHeight="1">
      <c r="A1974" s="1221">
        <v>43962</v>
      </c>
      <c r="B1974" s="1221"/>
      <c r="C1974" s="1221"/>
      <c r="D1974" s="1222" t="s">
        <v>7643</v>
      </c>
      <c r="E1974" s="1222"/>
      <c r="F1974" s="1222"/>
      <c r="G1974" s="1223">
        <v>90.54</v>
      </c>
      <c r="H1974" s="1223"/>
      <c r="I1974" s="1223"/>
      <c r="J1974" s="1223"/>
      <c r="K1974" s="1223"/>
      <c r="L1974" s="1223"/>
      <c r="M1974" s="1223"/>
      <c r="N1974" s="1223"/>
      <c r="O1974" s="1223">
        <v>90.54</v>
      </c>
      <c r="P1974" s="1223"/>
      <c r="Q1974" s="1223"/>
      <c r="R1974" s="1223"/>
      <c r="S1974" s="1223"/>
      <c r="T1974" s="1223"/>
      <c r="U1974" s="1223"/>
      <c r="V1974" s="1223">
        <v>309.36</v>
      </c>
      <c r="W1974" s="1223"/>
      <c r="X1974" s="1223"/>
      <c r="Y1974" s="1223"/>
      <c r="Z1974" s="1223"/>
      <c r="AA1974" s="1223"/>
      <c r="AB1974" s="1223"/>
      <c r="AC1974" s="1223"/>
      <c r="AD1974" s="1223"/>
      <c r="AE1974" s="1223"/>
      <c r="AF1974" s="1223"/>
      <c r="AG1974" s="1223"/>
      <c r="AH1974" s="1223"/>
      <c r="AI1974" s="1223"/>
      <c r="AJ1974" s="1111"/>
      <c r="AK1974" s="1111"/>
      <c r="AL1974" s="1111"/>
      <c r="AM1974" s="1111"/>
      <c r="AN1974" s="1111"/>
      <c r="AO1974" s="1111"/>
      <c r="AP1974" s="1111"/>
      <c r="AQ1974" s="1111"/>
      <c r="AR1974" s="1111"/>
      <c r="AS1974" s="1111"/>
      <c r="AT1974" s="1111"/>
      <c r="AU1974" s="1111"/>
      <c r="AV1974" s="1111"/>
      <c r="AW1974" s="1111"/>
      <c r="AX1974" s="1111"/>
      <c r="AY1974" s="1111"/>
      <c r="AZ1974" s="1111"/>
      <c r="BA1974" s="1111"/>
      <c r="BB1974" s="1111"/>
      <c r="BC1974" s="1111"/>
      <c r="BD1974" s="1223">
        <v>90.54</v>
      </c>
      <c r="BE1974" s="1223"/>
      <c r="BF1974" s="1223"/>
    </row>
    <row r="1975" spans="1:58" ht="9.9499999999999993" customHeight="1">
      <c r="A1975" s="1221">
        <v>43962</v>
      </c>
      <c r="B1975" s="1221"/>
      <c r="C1975" s="1221"/>
      <c r="D1975" s="1222" t="s">
        <v>7644</v>
      </c>
      <c r="E1975" s="1222"/>
      <c r="F1975" s="1222"/>
      <c r="G1975" s="1223">
        <v>90.54</v>
      </c>
      <c r="H1975" s="1223"/>
      <c r="I1975" s="1223"/>
      <c r="J1975" s="1223"/>
      <c r="K1975" s="1223"/>
      <c r="L1975" s="1223"/>
      <c r="M1975" s="1223"/>
      <c r="N1975" s="1223"/>
      <c r="O1975" s="1223">
        <v>90.54</v>
      </c>
      <c r="P1975" s="1223"/>
      <c r="Q1975" s="1223"/>
      <c r="R1975" s="1223"/>
      <c r="S1975" s="1223"/>
      <c r="T1975" s="1223"/>
      <c r="U1975" s="1223"/>
      <c r="V1975" s="1223">
        <v>399.9</v>
      </c>
      <c r="W1975" s="1223"/>
      <c r="X1975" s="1223"/>
      <c r="Y1975" s="1223"/>
      <c r="Z1975" s="1223"/>
      <c r="AA1975" s="1223"/>
      <c r="AB1975" s="1223"/>
      <c r="AC1975" s="1223"/>
      <c r="AD1975" s="1223"/>
      <c r="AE1975" s="1223"/>
      <c r="AF1975" s="1223"/>
      <c r="AG1975" s="1223"/>
      <c r="AH1975" s="1223"/>
      <c r="AI1975" s="1223"/>
      <c r="AJ1975" s="1111"/>
      <c r="AK1975" s="1111"/>
      <c r="AL1975" s="1111"/>
      <c r="AM1975" s="1111"/>
      <c r="AN1975" s="1111"/>
      <c r="AO1975" s="1111"/>
      <c r="AP1975" s="1111"/>
      <c r="AQ1975" s="1111"/>
      <c r="AR1975" s="1111"/>
      <c r="AS1975" s="1111"/>
      <c r="AT1975" s="1111"/>
      <c r="AU1975" s="1111"/>
      <c r="AV1975" s="1111"/>
      <c r="AW1975" s="1111"/>
      <c r="AX1975" s="1111"/>
      <c r="AY1975" s="1111"/>
      <c r="AZ1975" s="1111"/>
      <c r="BA1975" s="1111"/>
      <c r="BB1975" s="1111"/>
      <c r="BC1975" s="1111"/>
      <c r="BD1975" s="1223">
        <v>90.54</v>
      </c>
      <c r="BE1975" s="1223"/>
      <c r="BF1975" s="1223"/>
    </row>
    <row r="1976" spans="1:58" ht="9.9499999999999993" customHeight="1">
      <c r="A1976" s="1221">
        <v>43986</v>
      </c>
      <c r="B1976" s="1221"/>
      <c r="C1976" s="1221"/>
      <c r="D1976" s="1222" t="s">
        <v>7645</v>
      </c>
      <c r="E1976" s="1222"/>
      <c r="F1976" s="1222"/>
      <c r="G1976" s="1223">
        <v>117.72</v>
      </c>
      <c r="H1976" s="1223"/>
      <c r="I1976" s="1223"/>
      <c r="J1976" s="1223"/>
      <c r="K1976" s="1223"/>
      <c r="L1976" s="1223"/>
      <c r="M1976" s="1223"/>
      <c r="N1976" s="1223"/>
      <c r="O1976" s="1223">
        <v>117.72</v>
      </c>
      <c r="P1976" s="1223"/>
      <c r="Q1976" s="1223"/>
      <c r="R1976" s="1223"/>
      <c r="S1976" s="1223"/>
      <c r="T1976" s="1223"/>
      <c r="U1976" s="1223"/>
      <c r="V1976" s="1223">
        <v>517.62</v>
      </c>
      <c r="W1976" s="1223"/>
      <c r="X1976" s="1223"/>
      <c r="Y1976" s="1223"/>
      <c r="Z1976" s="1223"/>
      <c r="AA1976" s="1223"/>
      <c r="AB1976" s="1223"/>
      <c r="AC1976" s="1223"/>
      <c r="AD1976" s="1223"/>
      <c r="AE1976" s="1223"/>
      <c r="AF1976" s="1223"/>
      <c r="AG1976" s="1223"/>
      <c r="AH1976" s="1223"/>
      <c r="AI1976" s="1223"/>
      <c r="AJ1976" s="1111"/>
      <c r="AK1976" s="1111"/>
      <c r="AL1976" s="1111"/>
      <c r="AM1976" s="1111"/>
      <c r="AN1976" s="1111"/>
      <c r="AO1976" s="1111"/>
      <c r="AP1976" s="1111"/>
      <c r="AQ1976" s="1111"/>
      <c r="AR1976" s="1111"/>
      <c r="AS1976" s="1111"/>
      <c r="AT1976" s="1111"/>
      <c r="AU1976" s="1111"/>
      <c r="AV1976" s="1111"/>
      <c r="AW1976" s="1111"/>
      <c r="AX1976" s="1111"/>
      <c r="AY1976" s="1111"/>
      <c r="AZ1976" s="1111"/>
      <c r="BA1976" s="1111"/>
      <c r="BB1976" s="1111"/>
      <c r="BC1976" s="1111"/>
      <c r="BD1976" s="1223">
        <v>117.72</v>
      </c>
      <c r="BE1976" s="1223"/>
      <c r="BF1976" s="1223"/>
    </row>
    <row r="1977" spans="1:58" ht="14.1" customHeight="1">
      <c r="A1977" s="1221">
        <v>44018</v>
      </c>
      <c r="B1977" s="1221"/>
      <c r="C1977" s="1221"/>
      <c r="D1977" s="1222" t="s">
        <v>7646</v>
      </c>
      <c r="E1977" s="1222"/>
      <c r="F1977" s="1222"/>
      <c r="G1977" s="1223">
        <v>198.49</v>
      </c>
      <c r="H1977" s="1223"/>
      <c r="I1977" s="1223"/>
      <c r="J1977" s="1223"/>
      <c r="K1977" s="1223"/>
      <c r="L1977" s="1223"/>
      <c r="M1977" s="1223"/>
      <c r="N1977" s="1223"/>
      <c r="O1977" s="1223">
        <v>198.49</v>
      </c>
      <c r="P1977" s="1223"/>
      <c r="Q1977" s="1223"/>
      <c r="R1977" s="1223"/>
      <c r="S1977" s="1223"/>
      <c r="T1977" s="1223"/>
      <c r="U1977" s="1223"/>
      <c r="V1977" s="1223">
        <v>716.11</v>
      </c>
      <c r="W1977" s="1223"/>
      <c r="X1977" s="1223"/>
      <c r="Y1977" s="1223"/>
      <c r="Z1977" s="1223"/>
      <c r="AA1977" s="1223"/>
      <c r="AB1977" s="1223"/>
      <c r="AC1977" s="1223"/>
      <c r="AD1977" s="1223"/>
      <c r="AE1977" s="1223"/>
      <c r="AF1977" s="1223"/>
      <c r="AG1977" s="1223"/>
      <c r="AH1977" s="1223"/>
      <c r="AI1977" s="1223"/>
      <c r="AJ1977" s="1225">
        <v>198.49</v>
      </c>
      <c r="AK1977" s="1225"/>
      <c r="AL1977" s="1225"/>
      <c r="AM1977" s="1225"/>
      <c r="AN1977" s="1225"/>
      <c r="AO1977" s="1225"/>
      <c r="AP1977" s="1225"/>
      <c r="AQ1977" s="1225"/>
      <c r="AR1977" s="1225"/>
      <c r="AS1977" s="1225"/>
      <c r="AT1977" s="1225"/>
      <c r="AU1977" s="1225"/>
      <c r="AV1977" s="1225"/>
      <c r="AW1977" s="1225"/>
      <c r="AX1977" s="1225"/>
      <c r="AY1977" s="1225"/>
      <c r="AZ1977" s="1225"/>
      <c r="BA1977" s="1225"/>
      <c r="BB1977" s="1225"/>
      <c r="BC1977" s="1225"/>
      <c r="BD1977" s="1111"/>
      <c r="BE1977" s="1111"/>
      <c r="BF1977" s="1111"/>
    </row>
    <row r="1978" spans="1:58" ht="14.1" customHeight="1">
      <c r="A1978" s="1013" t="s">
        <v>7647</v>
      </c>
    </row>
    <row r="1979" spans="1:58" ht="14.1" customHeight="1">
      <c r="A1979" s="1013" t="s">
        <v>7648</v>
      </c>
    </row>
    <row r="1980" spans="1:58" ht="14.1" customHeight="1">
      <c r="A1980" s="1221">
        <v>43885</v>
      </c>
      <c r="B1980" s="1221"/>
      <c r="C1980" s="1221"/>
      <c r="D1980" s="1222" t="s">
        <v>7649</v>
      </c>
      <c r="E1980" s="1222"/>
      <c r="F1980" s="1222"/>
      <c r="G1980" s="1223">
        <v>150.99</v>
      </c>
      <c r="H1980" s="1223"/>
      <c r="I1980" s="1223"/>
      <c r="J1980" s="1223"/>
      <c r="K1980" s="1223"/>
      <c r="L1980" s="1223"/>
      <c r="M1980" s="1223"/>
      <c r="N1980" s="1223"/>
      <c r="O1980" s="1223">
        <v>150.99</v>
      </c>
      <c r="P1980" s="1223"/>
      <c r="Q1980" s="1223"/>
      <c r="R1980" s="1223"/>
      <c r="S1980" s="1223"/>
      <c r="T1980" s="1223"/>
      <c r="U1980" s="1223"/>
      <c r="V1980" s="1223">
        <v>150.99</v>
      </c>
      <c r="W1980" s="1223"/>
      <c r="X1980" s="1223"/>
      <c r="Y1980" s="1223"/>
      <c r="Z1980" s="1223"/>
      <c r="AA1980" s="1223"/>
      <c r="AB1980" s="1223"/>
      <c r="AC1980" s="1223"/>
      <c r="AD1980" s="1223"/>
      <c r="AE1980" s="1223"/>
      <c r="AF1980" s="1223"/>
      <c r="AG1980" s="1223"/>
      <c r="AH1980" s="1223"/>
      <c r="AI1980" s="1223"/>
      <c r="AJ1980" s="1223"/>
      <c r="AK1980" s="1111"/>
      <c r="AL1980" s="1111"/>
      <c r="AM1980" s="1111"/>
      <c r="AN1980" s="1111"/>
      <c r="AO1980" s="1111"/>
      <c r="AP1980" s="1111"/>
      <c r="AQ1980" s="1111"/>
      <c r="AR1980" s="1111"/>
      <c r="AS1980" s="1111"/>
      <c r="AT1980" s="1111"/>
      <c r="AU1980" s="1111"/>
      <c r="AV1980" s="1111"/>
      <c r="AW1980" s="1111"/>
      <c r="AX1980" s="1111"/>
      <c r="AY1980" s="1111"/>
      <c r="AZ1980" s="1111"/>
      <c r="BA1980" s="1111"/>
      <c r="BB1980" s="1111"/>
      <c r="BC1980" s="1111"/>
      <c r="BD1980" s="1223">
        <v>150.99</v>
      </c>
      <c r="BE1980" s="1223"/>
      <c r="BF1980" s="1223"/>
    </row>
    <row r="1981" spans="1:58" ht="9.9499999999999993" customHeight="1">
      <c r="A1981" s="1221">
        <v>43885</v>
      </c>
      <c r="B1981" s="1221"/>
      <c r="C1981" s="1221"/>
      <c r="D1981" s="1222" t="s">
        <v>7650</v>
      </c>
      <c r="E1981" s="1222"/>
      <c r="F1981" s="1222"/>
      <c r="G1981" s="1223">
        <v>75.489999999999995</v>
      </c>
      <c r="H1981" s="1223"/>
      <c r="I1981" s="1223"/>
      <c r="J1981" s="1223"/>
      <c r="K1981" s="1223"/>
      <c r="L1981" s="1223"/>
      <c r="M1981" s="1223"/>
      <c r="N1981" s="1223"/>
      <c r="O1981" s="1223">
        <v>75.489999999999995</v>
      </c>
      <c r="P1981" s="1223"/>
      <c r="Q1981" s="1223"/>
      <c r="R1981" s="1223"/>
      <c r="S1981" s="1223"/>
      <c r="T1981" s="1223"/>
      <c r="U1981" s="1223"/>
      <c r="V1981" s="1223">
        <v>226.48</v>
      </c>
      <c r="W1981" s="1223"/>
      <c r="X1981" s="1223"/>
      <c r="Y1981" s="1223"/>
      <c r="Z1981" s="1223"/>
      <c r="AA1981" s="1223"/>
      <c r="AB1981" s="1223"/>
      <c r="AC1981" s="1223"/>
      <c r="AD1981" s="1223"/>
      <c r="AE1981" s="1223"/>
      <c r="AF1981" s="1223"/>
      <c r="AG1981" s="1223"/>
      <c r="AH1981" s="1223"/>
      <c r="AI1981" s="1223"/>
      <c r="AJ1981" s="1223"/>
      <c r="AK1981" s="1111"/>
      <c r="AL1981" s="1111"/>
      <c r="AM1981" s="1111"/>
      <c r="AN1981" s="1111"/>
      <c r="AO1981" s="1111"/>
      <c r="AP1981" s="1111"/>
      <c r="AQ1981" s="1111"/>
      <c r="AR1981" s="1111"/>
      <c r="AS1981" s="1111"/>
      <c r="AT1981" s="1111"/>
      <c r="AU1981" s="1111"/>
      <c r="AV1981" s="1111"/>
      <c r="AW1981" s="1111"/>
      <c r="AX1981" s="1111"/>
      <c r="AY1981" s="1111"/>
      <c r="AZ1981" s="1111"/>
      <c r="BA1981" s="1111"/>
      <c r="BB1981" s="1111"/>
      <c r="BC1981" s="1111"/>
      <c r="BD1981" s="1223">
        <v>75.489999999999995</v>
      </c>
      <c r="BE1981" s="1223"/>
      <c r="BF1981" s="1223"/>
    </row>
    <row r="1982" spans="1:58" ht="9.9499999999999993" customHeight="1">
      <c r="A1982" s="1221">
        <v>43914</v>
      </c>
      <c r="B1982" s="1221"/>
      <c r="C1982" s="1221"/>
      <c r="D1982" s="1222" t="s">
        <v>7651</v>
      </c>
      <c r="E1982" s="1222"/>
      <c r="F1982" s="1222"/>
      <c r="G1982" s="1223">
        <v>113.24</v>
      </c>
      <c r="H1982" s="1223"/>
      <c r="I1982" s="1223"/>
      <c r="J1982" s="1223"/>
      <c r="K1982" s="1223"/>
      <c r="L1982" s="1223"/>
      <c r="M1982" s="1223"/>
      <c r="N1982" s="1223"/>
      <c r="O1982" s="1223">
        <v>113.24</v>
      </c>
      <c r="P1982" s="1223"/>
      <c r="Q1982" s="1223"/>
      <c r="R1982" s="1223"/>
      <c r="S1982" s="1223"/>
      <c r="T1982" s="1223"/>
      <c r="U1982" s="1223"/>
      <c r="V1982" s="1223">
        <v>339.72</v>
      </c>
      <c r="W1982" s="1223"/>
      <c r="X1982" s="1223"/>
      <c r="Y1982" s="1223"/>
      <c r="Z1982" s="1223"/>
      <c r="AA1982" s="1223"/>
      <c r="AB1982" s="1223"/>
      <c r="AC1982" s="1223"/>
      <c r="AD1982" s="1223"/>
      <c r="AE1982" s="1223"/>
      <c r="AF1982" s="1223"/>
      <c r="AG1982" s="1223"/>
      <c r="AH1982" s="1223"/>
      <c r="AI1982" s="1223"/>
      <c r="AJ1982" s="1223"/>
      <c r="AK1982" s="1111"/>
      <c r="AL1982" s="1111"/>
      <c r="AM1982" s="1111"/>
      <c r="AN1982" s="1111"/>
      <c r="AO1982" s="1111"/>
      <c r="AP1982" s="1111"/>
      <c r="AQ1982" s="1111"/>
      <c r="AR1982" s="1111"/>
      <c r="AS1982" s="1111"/>
      <c r="AT1982" s="1111"/>
      <c r="AU1982" s="1111"/>
      <c r="AV1982" s="1111"/>
      <c r="AW1982" s="1111"/>
      <c r="AX1982" s="1111"/>
      <c r="AY1982" s="1111"/>
      <c r="AZ1982" s="1111"/>
      <c r="BA1982" s="1111"/>
      <c r="BB1982" s="1111"/>
      <c r="BC1982" s="1111"/>
      <c r="BD1982" s="1223">
        <v>113.24</v>
      </c>
      <c r="BE1982" s="1223"/>
      <c r="BF1982" s="1223"/>
    </row>
    <row r="1983" spans="1:58" ht="9.9499999999999993" customHeight="1">
      <c r="A1983" s="1221">
        <v>43962</v>
      </c>
      <c r="B1983" s="1221"/>
      <c r="C1983" s="1221"/>
      <c r="D1983" s="1222" t="s">
        <v>7652</v>
      </c>
      <c r="E1983" s="1222"/>
      <c r="F1983" s="1222"/>
      <c r="G1983" s="1223">
        <v>75.489999999999995</v>
      </c>
      <c r="H1983" s="1223"/>
      <c r="I1983" s="1223"/>
      <c r="J1983" s="1223"/>
      <c r="K1983" s="1223"/>
      <c r="L1983" s="1223"/>
      <c r="M1983" s="1223"/>
      <c r="N1983" s="1223"/>
      <c r="O1983" s="1223">
        <v>75.489999999999995</v>
      </c>
      <c r="P1983" s="1223"/>
      <c r="Q1983" s="1223"/>
      <c r="R1983" s="1223"/>
      <c r="S1983" s="1223"/>
      <c r="T1983" s="1223"/>
      <c r="U1983" s="1223"/>
      <c r="V1983" s="1223">
        <v>415.21</v>
      </c>
      <c r="W1983" s="1223"/>
      <c r="X1983" s="1223"/>
      <c r="Y1983" s="1223"/>
      <c r="Z1983" s="1223"/>
      <c r="AA1983" s="1223"/>
      <c r="AB1983" s="1223"/>
      <c r="AC1983" s="1223"/>
      <c r="AD1983" s="1223"/>
      <c r="AE1983" s="1223"/>
      <c r="AF1983" s="1223"/>
      <c r="AG1983" s="1223"/>
      <c r="AH1983" s="1223"/>
      <c r="AI1983" s="1223"/>
      <c r="AJ1983" s="1223"/>
      <c r="AK1983" s="1111"/>
      <c r="AL1983" s="1111"/>
      <c r="AM1983" s="1111"/>
      <c r="AN1983" s="1111"/>
      <c r="AO1983" s="1111"/>
      <c r="AP1983" s="1111"/>
      <c r="AQ1983" s="1111"/>
      <c r="AR1983" s="1111"/>
      <c r="AS1983" s="1111"/>
      <c r="AT1983" s="1111"/>
      <c r="AU1983" s="1111"/>
      <c r="AV1983" s="1111"/>
      <c r="AW1983" s="1111"/>
      <c r="AX1983" s="1111"/>
      <c r="AY1983" s="1111"/>
      <c r="AZ1983" s="1111"/>
      <c r="BA1983" s="1111"/>
      <c r="BB1983" s="1111"/>
      <c r="BC1983" s="1111"/>
      <c r="BD1983" s="1223">
        <v>75.489999999999995</v>
      </c>
      <c r="BE1983" s="1223"/>
      <c r="BF1983" s="1223"/>
    </row>
    <row r="1984" spans="1:58" ht="9.9499999999999993" customHeight="1">
      <c r="A1984" s="1221">
        <v>43986</v>
      </c>
      <c r="B1984" s="1221"/>
      <c r="C1984" s="1221"/>
      <c r="D1984" s="1222" t="s">
        <v>7653</v>
      </c>
      <c r="E1984" s="1222"/>
      <c r="F1984" s="1222"/>
      <c r="G1984" s="1223">
        <v>37.75</v>
      </c>
      <c r="H1984" s="1223"/>
      <c r="I1984" s="1223"/>
      <c r="J1984" s="1223"/>
      <c r="K1984" s="1223"/>
      <c r="L1984" s="1223"/>
      <c r="M1984" s="1223"/>
      <c r="N1984" s="1223"/>
      <c r="O1984" s="1223">
        <v>37.75</v>
      </c>
      <c r="P1984" s="1223"/>
      <c r="Q1984" s="1223"/>
      <c r="R1984" s="1223"/>
      <c r="S1984" s="1223"/>
      <c r="T1984" s="1223"/>
      <c r="U1984" s="1223"/>
      <c r="V1984" s="1223">
        <v>452.96</v>
      </c>
      <c r="W1984" s="1223"/>
      <c r="X1984" s="1223"/>
      <c r="Y1984" s="1223"/>
      <c r="Z1984" s="1223"/>
      <c r="AA1984" s="1223"/>
      <c r="AB1984" s="1223"/>
      <c r="AC1984" s="1223"/>
      <c r="AD1984" s="1223"/>
      <c r="AE1984" s="1223"/>
      <c r="AF1984" s="1223"/>
      <c r="AG1984" s="1223"/>
      <c r="AH1984" s="1223"/>
      <c r="AI1984" s="1223"/>
      <c r="AJ1984" s="1223"/>
      <c r="AK1984" s="1111"/>
      <c r="AL1984" s="1111"/>
      <c r="AM1984" s="1111"/>
      <c r="AN1984" s="1111"/>
      <c r="AO1984" s="1111"/>
      <c r="AP1984" s="1111"/>
      <c r="AQ1984" s="1111"/>
      <c r="AR1984" s="1111"/>
      <c r="AS1984" s="1111"/>
      <c r="AT1984" s="1111"/>
      <c r="AU1984" s="1111"/>
      <c r="AV1984" s="1111"/>
      <c r="AW1984" s="1111"/>
      <c r="AX1984" s="1111"/>
      <c r="AY1984" s="1111"/>
      <c r="AZ1984" s="1111"/>
      <c r="BA1984" s="1111"/>
      <c r="BB1984" s="1111"/>
      <c r="BC1984" s="1111"/>
      <c r="BD1984" s="1223">
        <v>37.75</v>
      </c>
      <c r="BE1984" s="1223"/>
      <c r="BF1984" s="1223"/>
    </row>
    <row r="1985" spans="1:58" ht="14.1" customHeight="1">
      <c r="A1985" s="1221">
        <v>44018</v>
      </c>
      <c r="B1985" s="1221"/>
      <c r="C1985" s="1221"/>
      <c r="D1985" s="1222" t="s">
        <v>7654</v>
      </c>
      <c r="E1985" s="1222"/>
      <c r="F1985" s="1222"/>
      <c r="G1985" s="1223">
        <v>75.489999999999995</v>
      </c>
      <c r="H1985" s="1223"/>
      <c r="I1985" s="1223"/>
      <c r="J1985" s="1223"/>
      <c r="K1985" s="1223"/>
      <c r="L1985" s="1223"/>
      <c r="M1985" s="1223"/>
      <c r="N1985" s="1223"/>
      <c r="O1985" s="1223">
        <v>75.489999999999995</v>
      </c>
      <c r="P1985" s="1223"/>
      <c r="Q1985" s="1223"/>
      <c r="R1985" s="1223"/>
      <c r="S1985" s="1223"/>
      <c r="T1985" s="1223"/>
      <c r="U1985" s="1223"/>
      <c r="V1985" s="1223">
        <v>528.45000000000005</v>
      </c>
      <c r="W1985" s="1223"/>
      <c r="X1985" s="1223"/>
      <c r="Y1985" s="1223"/>
      <c r="Z1985" s="1223"/>
      <c r="AA1985" s="1223"/>
      <c r="AB1985" s="1223"/>
      <c r="AC1985" s="1223"/>
      <c r="AD1985" s="1223"/>
      <c r="AE1985" s="1223"/>
      <c r="AF1985" s="1223"/>
      <c r="AG1985" s="1223"/>
      <c r="AH1985" s="1223"/>
      <c r="AI1985" s="1223"/>
      <c r="AJ1985" s="1223"/>
      <c r="AK1985" s="1225">
        <v>75.489999999999995</v>
      </c>
      <c r="AL1985" s="1225"/>
      <c r="AM1985" s="1225"/>
      <c r="AN1985" s="1225"/>
      <c r="AO1985" s="1225"/>
      <c r="AP1985" s="1225"/>
      <c r="AQ1985" s="1225"/>
      <c r="AR1985" s="1225"/>
      <c r="AS1985" s="1225"/>
      <c r="AT1985" s="1225"/>
      <c r="AU1985" s="1225"/>
      <c r="AV1985" s="1225"/>
      <c r="AW1985" s="1225"/>
      <c r="AX1985" s="1225"/>
      <c r="AY1985" s="1225"/>
      <c r="AZ1985" s="1225"/>
      <c r="BA1985" s="1225"/>
      <c r="BB1985" s="1225"/>
      <c r="BC1985" s="1225"/>
      <c r="BD1985" s="1111"/>
      <c r="BE1985" s="1111"/>
      <c r="BF1985" s="1111"/>
    </row>
    <row r="1986" spans="1:58" ht="14.1" customHeight="1">
      <c r="A1986" s="1013" t="s">
        <v>7655</v>
      </c>
    </row>
    <row r="1987" spans="1:58" ht="14.1" customHeight="1">
      <c r="A1987" s="1013" t="s">
        <v>7656</v>
      </c>
    </row>
    <row r="1988" spans="1:58" ht="11.1" customHeight="1">
      <c r="A1988" s="1014" t="s">
        <v>7657</v>
      </c>
    </row>
    <row r="1989" spans="1:58" ht="14.1" customHeight="1">
      <c r="A1989" s="1013" t="s">
        <v>7658</v>
      </c>
    </row>
    <row r="1990" spans="1:58" ht="14.1" customHeight="1">
      <c r="A1990" s="1013" t="s">
        <v>7659</v>
      </c>
    </row>
    <row r="1991" spans="1:58" ht="11.1" customHeight="1">
      <c r="A1991" s="1014" t="s">
        <v>7660</v>
      </c>
    </row>
    <row r="1992" spans="1:58" ht="14.1" customHeight="1">
      <c r="A1992" s="1013" t="s">
        <v>7661</v>
      </c>
    </row>
    <row r="1993" spans="1:58" ht="14.1" customHeight="1">
      <c r="A1993" s="1013" t="s">
        <v>7662</v>
      </c>
    </row>
    <row r="1994" spans="1:58" ht="12.95" customHeight="1">
      <c r="A1994" s="1111"/>
      <c r="B1994" s="1111"/>
      <c r="C1994" s="1111"/>
      <c r="D1994" s="1111"/>
      <c r="E1994" s="1111"/>
      <c r="F1994" s="1111"/>
      <c r="G1994" s="1111"/>
      <c r="H1994" s="1111"/>
      <c r="I1994" s="1111"/>
      <c r="J1994" s="1111"/>
      <c r="K1994" s="1111"/>
      <c r="L1994" s="1111"/>
      <c r="M1994" s="1111"/>
      <c r="N1994" s="1111"/>
      <c r="O1994" s="1111"/>
      <c r="P1994" s="1111"/>
      <c r="Q1994" s="1111"/>
      <c r="R1994" s="1111"/>
      <c r="S1994" s="1111"/>
      <c r="T1994" s="1111"/>
      <c r="U1994" s="1111"/>
      <c r="V1994" s="1111"/>
      <c r="W1994" s="1111"/>
      <c r="X1994" s="1111"/>
      <c r="Y1994" s="1111"/>
    </row>
    <row r="1995" spans="1:58" ht="12.95" customHeight="1">
      <c r="A1995" s="1111"/>
      <c r="B1995" s="1111"/>
      <c r="C1995" s="1111"/>
      <c r="D1995" s="1111"/>
      <c r="E1995" s="1111"/>
      <c r="F1995" s="1111"/>
      <c r="G1995" s="1111"/>
      <c r="H1995" s="1111"/>
      <c r="I1995" s="1111"/>
      <c r="J1995" s="1111"/>
      <c r="K1995" s="1111"/>
      <c r="L1995" s="1111"/>
      <c r="M1995" s="1111"/>
      <c r="N1995" s="1111"/>
      <c r="O1995" s="1111"/>
      <c r="P1995" s="1111"/>
      <c r="Q1995" s="1111"/>
      <c r="R1995" s="1111"/>
      <c r="S1995" s="1111"/>
      <c r="T1995" s="1111"/>
      <c r="U1995" s="1111"/>
      <c r="V1995" s="1111"/>
      <c r="W1995" s="1111"/>
      <c r="X1995" s="1111"/>
      <c r="Y1995" s="1111"/>
    </row>
    <row r="1996" spans="1:58" ht="14.1" customHeight="1">
      <c r="A1996" s="1221">
        <v>43971</v>
      </c>
      <c r="B1996" s="1221"/>
      <c r="C1996" s="1221"/>
      <c r="D1996" s="1222" t="s">
        <v>7663</v>
      </c>
      <c r="E1996" s="1222"/>
      <c r="F1996" s="1222"/>
      <c r="G1996" s="1223">
        <v>64.17</v>
      </c>
      <c r="H1996" s="1223"/>
      <c r="I1996" s="1223"/>
      <c r="J1996" s="1223"/>
      <c r="K1996" s="1223"/>
      <c r="L1996" s="1223"/>
      <c r="M1996" s="1223"/>
      <c r="N1996" s="1223"/>
      <c r="O1996" s="1226">
        <v>64.17</v>
      </c>
      <c r="P1996" s="1226"/>
      <c r="Q1996" s="1226"/>
      <c r="R1996" s="1226"/>
      <c r="S1996" s="1226"/>
      <c r="T1996" s="1226"/>
      <c r="U1996" s="1226"/>
      <c r="V1996" s="1223">
        <v>64.17</v>
      </c>
      <c r="W1996" s="1223"/>
      <c r="X1996" s="1223"/>
      <c r="Y1996" s="1223"/>
      <c r="Z1996" s="1223"/>
      <c r="AA1996" s="1223"/>
      <c r="AB1996" s="1223"/>
      <c r="AC1996" s="1223"/>
      <c r="AD1996" s="1223"/>
      <c r="AE1996" s="1223"/>
      <c r="AF1996" s="1223"/>
      <c r="AG1996" s="1223"/>
      <c r="AH1996" s="1223"/>
      <c r="AI1996" s="1223"/>
      <c r="AJ1996" s="1111"/>
      <c r="AK1996" s="1111"/>
      <c r="AL1996" s="1111"/>
      <c r="AM1996" s="1111"/>
      <c r="AN1996" s="1111"/>
      <c r="AO1996" s="1111"/>
      <c r="AP1996" s="1111"/>
      <c r="AQ1996" s="1111"/>
      <c r="AR1996" s="1111"/>
      <c r="AS1996" s="1111"/>
      <c r="AT1996" s="1111"/>
      <c r="AU1996" s="1111"/>
      <c r="AV1996" s="1111"/>
      <c r="AW1996" s="1111"/>
      <c r="AX1996" s="1111"/>
      <c r="AY1996" s="1111"/>
      <c r="AZ1996" s="1111"/>
      <c r="BA1996" s="1111"/>
      <c r="BB1996" s="1111"/>
      <c r="BC1996" s="1111"/>
      <c r="BD1996" s="1225">
        <v>64.17</v>
      </c>
      <c r="BE1996" s="1225"/>
      <c r="BF1996" s="1225"/>
    </row>
    <row r="1997" spans="1:58" ht="9.9499999999999993" customHeight="1">
      <c r="A1997" s="1221">
        <v>43984</v>
      </c>
      <c r="B1997" s="1221"/>
      <c r="C1997" s="1221"/>
      <c r="D1997" s="1222" t="s">
        <v>7664</v>
      </c>
      <c r="E1997" s="1222"/>
      <c r="F1997" s="1222"/>
      <c r="G1997" s="1220">
        <v>1087.0899999999999</v>
      </c>
      <c r="H1997" s="1220"/>
      <c r="I1997" s="1220"/>
      <c r="J1997" s="1220"/>
      <c r="K1997" s="1220"/>
      <c r="L1997" s="1220"/>
      <c r="M1997" s="1220"/>
      <c r="N1997" s="1220"/>
      <c r="O1997" s="1220">
        <v>1087.0899999999999</v>
      </c>
      <c r="P1997" s="1220"/>
      <c r="Q1997" s="1220"/>
      <c r="R1997" s="1220"/>
      <c r="S1997" s="1220"/>
      <c r="T1997" s="1220"/>
      <c r="U1997" s="1220"/>
      <c r="V1997" s="1220">
        <v>1151.26</v>
      </c>
      <c r="W1997" s="1220"/>
      <c r="X1997" s="1220"/>
      <c r="Y1997" s="1220"/>
      <c r="Z1997" s="1220"/>
      <c r="AA1997" s="1220"/>
      <c r="AB1997" s="1220"/>
      <c r="AC1997" s="1220"/>
      <c r="AD1997" s="1220"/>
      <c r="AE1997" s="1220"/>
      <c r="AF1997" s="1220"/>
      <c r="AG1997" s="1220"/>
      <c r="AH1997" s="1220"/>
      <c r="AI1997" s="1220"/>
      <c r="AJ1997" s="1111"/>
      <c r="AK1997" s="1111"/>
      <c r="AL1997" s="1111"/>
      <c r="AM1997" s="1111"/>
      <c r="AN1997" s="1111"/>
      <c r="AO1997" s="1111"/>
      <c r="AP1997" s="1111"/>
      <c r="AQ1997" s="1111"/>
      <c r="AR1997" s="1111"/>
      <c r="AS1997" s="1111"/>
      <c r="AT1997" s="1111"/>
      <c r="AU1997" s="1111"/>
      <c r="AV1997" s="1111"/>
      <c r="AW1997" s="1111"/>
      <c r="AX1997" s="1111"/>
      <c r="AY1997" s="1111"/>
      <c r="AZ1997" s="1111"/>
      <c r="BA1997" s="1111"/>
      <c r="BB1997" s="1111"/>
      <c r="BC1997" s="1111"/>
      <c r="BD1997" s="1220">
        <v>1087.0899999999999</v>
      </c>
      <c r="BE1997" s="1220"/>
      <c r="BF1997" s="1220"/>
    </row>
    <row r="1998" spans="1:58" ht="14.1" customHeight="1">
      <c r="A1998" s="1221">
        <v>44014</v>
      </c>
      <c r="B1998" s="1221"/>
      <c r="C1998" s="1221"/>
      <c r="D1998" s="1222" t="s">
        <v>7665</v>
      </c>
      <c r="E1998" s="1222"/>
      <c r="F1998" s="1222"/>
      <c r="G1998" s="1223">
        <v>434.08</v>
      </c>
      <c r="H1998" s="1223"/>
      <c r="I1998" s="1223"/>
      <c r="J1998" s="1223"/>
      <c r="K1998" s="1223"/>
      <c r="L1998" s="1223"/>
      <c r="M1998" s="1223"/>
      <c r="N1998" s="1223"/>
      <c r="O1998" s="1223">
        <v>434.08</v>
      </c>
      <c r="P1998" s="1223"/>
      <c r="Q1998" s="1223"/>
      <c r="R1998" s="1223"/>
      <c r="S1998" s="1223"/>
      <c r="T1998" s="1223"/>
      <c r="U1998" s="1223"/>
      <c r="V1998" s="1220">
        <v>1585.34</v>
      </c>
      <c r="W1998" s="1220"/>
      <c r="X1998" s="1220"/>
      <c r="Y1998" s="1220"/>
      <c r="Z1998" s="1220"/>
      <c r="AA1998" s="1220"/>
      <c r="AB1998" s="1220"/>
      <c r="AC1998" s="1220"/>
      <c r="AD1998" s="1220"/>
      <c r="AE1998" s="1220"/>
      <c r="AF1998" s="1220"/>
      <c r="AG1998" s="1220"/>
      <c r="AH1998" s="1220"/>
      <c r="AI1998" s="1220"/>
      <c r="AJ1998" s="1225">
        <v>434.08</v>
      </c>
      <c r="AK1998" s="1225"/>
      <c r="AL1998" s="1225"/>
      <c r="AM1998" s="1225"/>
      <c r="AN1998" s="1225"/>
      <c r="AO1998" s="1225"/>
      <c r="AP1998" s="1225"/>
      <c r="AQ1998" s="1225"/>
      <c r="AR1998" s="1225"/>
      <c r="AS1998" s="1225"/>
      <c r="AT1998" s="1225"/>
      <c r="AU1998" s="1225"/>
      <c r="AV1998" s="1225"/>
      <c r="AW1998" s="1225"/>
      <c r="AX1998" s="1225"/>
      <c r="AY1998" s="1225"/>
      <c r="AZ1998" s="1225"/>
      <c r="BA1998" s="1225"/>
      <c r="BB1998" s="1225"/>
      <c r="BC1998" s="1225"/>
      <c r="BD1998" s="1111"/>
      <c r="BE1998" s="1111"/>
      <c r="BF1998" s="1111"/>
    </row>
    <row r="1999" spans="1:58" ht="14.1" customHeight="1">
      <c r="A1999" s="1013" t="s">
        <v>7666</v>
      </c>
    </row>
    <row r="2000" spans="1:58" ht="14.1" customHeight="1">
      <c r="A2000" s="1013" t="s">
        <v>7667</v>
      </c>
    </row>
    <row r="2001" spans="1:58" ht="11.1" customHeight="1">
      <c r="A2001" s="1014" t="s">
        <v>7668</v>
      </c>
    </row>
    <row r="2002" spans="1:58" ht="12.95" customHeight="1">
      <c r="A2002" s="1111"/>
      <c r="B2002" s="1111"/>
      <c r="C2002" s="1111"/>
      <c r="D2002" s="1111"/>
      <c r="E2002" s="1111"/>
      <c r="F2002" s="1111"/>
      <c r="G2002" s="1111"/>
      <c r="H2002" s="1111"/>
      <c r="I2002" s="1111"/>
      <c r="J2002" s="1111"/>
      <c r="K2002" s="1111"/>
      <c r="L2002" s="1111"/>
      <c r="M2002" s="1111"/>
      <c r="N2002" s="1111"/>
      <c r="O2002" s="1111"/>
      <c r="P2002" s="1111"/>
      <c r="Q2002" s="1111"/>
      <c r="R2002" s="1111"/>
      <c r="S2002" s="1111"/>
      <c r="T2002" s="1111"/>
      <c r="U2002" s="1111"/>
      <c r="V2002" s="1111"/>
      <c r="W2002" s="1111"/>
      <c r="X2002" s="1111"/>
      <c r="Y2002" s="1111"/>
    </row>
    <row r="2003" spans="1:58" ht="11.1" customHeight="1">
      <c r="A2003" s="1012" t="s">
        <v>5815</v>
      </c>
    </row>
    <row r="2004" spans="1:58" ht="11.1" customHeight="1">
      <c r="A2004" s="1014" t="s">
        <v>7669</v>
      </c>
    </row>
    <row r="2005" spans="1:58" ht="14.1" customHeight="1">
      <c r="A2005" s="1013" t="s">
        <v>7670</v>
      </c>
    </row>
    <row r="2006" spans="1:58" ht="14.1" customHeight="1">
      <c r="A2006" s="1013" t="s">
        <v>7671</v>
      </c>
    </row>
    <row r="2007" spans="1:58" ht="14.1" customHeight="1">
      <c r="A2007" s="1221">
        <v>43944</v>
      </c>
      <c r="B2007" s="1221"/>
      <c r="C2007" s="1221"/>
      <c r="D2007" s="1222" t="s">
        <v>7672</v>
      </c>
      <c r="E2007" s="1222"/>
      <c r="F2007" s="1222"/>
      <c r="G2007" s="1220">
        <v>3431.32</v>
      </c>
      <c r="H2007" s="1220"/>
      <c r="I2007" s="1220"/>
      <c r="J2007" s="1220"/>
      <c r="K2007" s="1220"/>
      <c r="L2007" s="1220"/>
      <c r="M2007" s="1220"/>
      <c r="N2007" s="1220"/>
      <c r="O2007" s="1220">
        <v>3431.32</v>
      </c>
      <c r="P2007" s="1220"/>
      <c r="Q2007" s="1220"/>
      <c r="R2007" s="1220"/>
      <c r="S2007" s="1220"/>
      <c r="T2007" s="1220"/>
      <c r="U2007" s="1220"/>
      <c r="V2007" s="1220">
        <v>3431.32</v>
      </c>
      <c r="W2007" s="1220"/>
      <c r="X2007" s="1220"/>
      <c r="Y2007" s="1220"/>
      <c r="Z2007" s="1220"/>
      <c r="AA2007" s="1220"/>
      <c r="AB2007" s="1220"/>
      <c r="AC2007" s="1220"/>
      <c r="AD2007" s="1220"/>
      <c r="AE2007" s="1220"/>
      <c r="AF2007" s="1220"/>
      <c r="AG2007" s="1220"/>
      <c r="AH2007" s="1220"/>
      <c r="AI2007" s="1220"/>
      <c r="AJ2007" s="1220"/>
      <c r="AK2007" s="1220"/>
      <c r="AL2007" s="1220"/>
      <c r="AM2007" s="1224">
        <v>3431.32</v>
      </c>
      <c r="AN2007" s="1224"/>
      <c r="AO2007" s="1224"/>
      <c r="AP2007" s="1224"/>
      <c r="AQ2007" s="1224"/>
      <c r="AR2007" s="1224"/>
      <c r="AS2007" s="1224"/>
      <c r="AT2007" s="1224"/>
      <c r="AU2007" s="1224"/>
      <c r="AV2007" s="1224"/>
      <c r="AW2007" s="1224"/>
      <c r="AX2007" s="1224"/>
      <c r="AY2007" s="1224"/>
      <c r="AZ2007" s="1224"/>
      <c r="BA2007" s="1224"/>
      <c r="BB2007" s="1224"/>
      <c r="BC2007" s="1224"/>
      <c r="BD2007" s="1224"/>
      <c r="BE2007" s="1224"/>
      <c r="BF2007" s="1224"/>
    </row>
    <row r="2008" spans="1:58" ht="14.1" customHeight="1">
      <c r="A2008" s="1221">
        <v>43962</v>
      </c>
      <c r="B2008" s="1221"/>
      <c r="C2008" s="1221"/>
      <c r="D2008" s="1222" t="s">
        <v>7673</v>
      </c>
      <c r="E2008" s="1222"/>
      <c r="F2008" s="1222"/>
      <c r="G2008" s="1220">
        <v>2107.5500000000002</v>
      </c>
      <c r="H2008" s="1220"/>
      <c r="I2008" s="1220"/>
      <c r="J2008" s="1220"/>
      <c r="K2008" s="1220"/>
      <c r="L2008" s="1220"/>
      <c r="M2008" s="1220"/>
      <c r="N2008" s="1220"/>
      <c r="O2008" s="1220">
        <v>2107.5500000000002</v>
      </c>
      <c r="P2008" s="1220"/>
      <c r="Q2008" s="1220"/>
      <c r="R2008" s="1220"/>
      <c r="S2008" s="1220"/>
      <c r="T2008" s="1220"/>
      <c r="U2008" s="1220"/>
      <c r="V2008" s="1220">
        <v>5538.87</v>
      </c>
      <c r="W2008" s="1220"/>
      <c r="X2008" s="1220"/>
      <c r="Y2008" s="1220"/>
      <c r="Z2008" s="1220"/>
      <c r="AA2008" s="1220"/>
      <c r="AB2008" s="1220"/>
      <c r="AC2008" s="1220"/>
      <c r="AD2008" s="1220"/>
      <c r="AE2008" s="1220"/>
      <c r="AF2008" s="1220"/>
      <c r="AG2008" s="1220"/>
      <c r="AH2008" s="1220"/>
      <c r="AI2008" s="1220"/>
      <c r="AJ2008" s="1220"/>
      <c r="AK2008" s="1220"/>
      <c r="AL2008" s="1220"/>
      <c r="AM2008" s="1224">
        <v>2107.5500000000002</v>
      </c>
      <c r="AN2008" s="1224"/>
      <c r="AO2008" s="1224"/>
      <c r="AP2008" s="1224"/>
      <c r="AQ2008" s="1224"/>
      <c r="AR2008" s="1224"/>
      <c r="AS2008" s="1224"/>
      <c r="AT2008" s="1224"/>
      <c r="AU2008" s="1224"/>
      <c r="AV2008" s="1224"/>
      <c r="AW2008" s="1224"/>
      <c r="AX2008" s="1224"/>
      <c r="AY2008" s="1224"/>
      <c r="AZ2008" s="1224"/>
      <c r="BA2008" s="1224"/>
      <c r="BB2008" s="1224"/>
      <c r="BC2008" s="1224"/>
      <c r="BD2008" s="1224"/>
      <c r="BE2008" s="1224"/>
      <c r="BF2008" s="1224"/>
    </row>
    <row r="2009" spans="1:58" ht="14.1" customHeight="1">
      <c r="A2009" s="1013" t="s">
        <v>7674</v>
      </c>
    </row>
    <row r="2010" spans="1:58" ht="14.1" customHeight="1">
      <c r="A2010" s="1013" t="s">
        <v>7675</v>
      </c>
    </row>
    <row r="2011" spans="1:58" ht="11.1" customHeight="1">
      <c r="A2011" s="1014" t="s">
        <v>7676</v>
      </c>
    </row>
    <row r="2012" spans="1:58" ht="14.1" customHeight="1">
      <c r="A2012" s="1013" t="s">
        <v>7677</v>
      </c>
    </row>
    <row r="2013" spans="1:58" ht="14.1" customHeight="1">
      <c r="A2013" s="1013" t="s">
        <v>7678</v>
      </c>
    </row>
    <row r="2014" spans="1:58" ht="11.1" customHeight="1">
      <c r="A2014" s="1014" t="s">
        <v>7679</v>
      </c>
    </row>
    <row r="2015" spans="1:58" ht="14.1" customHeight="1">
      <c r="A2015" s="1013" t="s">
        <v>7680</v>
      </c>
    </row>
    <row r="2016" spans="1:58" ht="14.1" customHeight="1">
      <c r="A2016" s="1013" t="s">
        <v>7681</v>
      </c>
    </row>
    <row r="2017" spans="1:58" ht="11.1" customHeight="1">
      <c r="A2017" s="1014" t="s">
        <v>7682</v>
      </c>
    </row>
    <row r="2018" spans="1:58" ht="14.1" customHeight="1">
      <c r="A2018" s="1013" t="s">
        <v>7683</v>
      </c>
    </row>
    <row r="2019" spans="1:58" ht="14.1" customHeight="1">
      <c r="A2019" s="1013" t="s">
        <v>7684</v>
      </c>
    </row>
    <row r="2020" spans="1:58" ht="11.1" customHeight="1">
      <c r="A2020" s="1014" t="s">
        <v>7685</v>
      </c>
    </row>
    <row r="2021" spans="1:58" ht="14.1" customHeight="1">
      <c r="A2021" s="1013" t="s">
        <v>7686</v>
      </c>
    </row>
    <row r="2022" spans="1:58" ht="14.1" customHeight="1">
      <c r="A2022" s="1013" t="s">
        <v>7687</v>
      </c>
    </row>
    <row r="2023" spans="1:58" ht="14.1" customHeight="1">
      <c r="A2023" s="1221">
        <v>43986</v>
      </c>
      <c r="B2023" s="1221"/>
      <c r="C2023" s="1221"/>
      <c r="D2023" s="1222" t="s">
        <v>7688</v>
      </c>
      <c r="E2023" s="1222"/>
      <c r="F2023" s="1222"/>
      <c r="G2023" s="1220">
        <v>1008.43</v>
      </c>
      <c r="H2023" s="1220"/>
      <c r="I2023" s="1220"/>
      <c r="J2023" s="1220"/>
      <c r="K2023" s="1220"/>
      <c r="L2023" s="1220"/>
      <c r="M2023" s="1220"/>
      <c r="N2023" s="1220"/>
      <c r="O2023" s="1220">
        <v>1008.43</v>
      </c>
      <c r="P2023" s="1220"/>
      <c r="Q2023" s="1220"/>
      <c r="R2023" s="1220"/>
      <c r="S2023" s="1220"/>
      <c r="T2023" s="1220"/>
      <c r="U2023" s="1220"/>
      <c r="V2023" s="1220">
        <v>1008.43</v>
      </c>
      <c r="W2023" s="1220"/>
      <c r="X2023" s="1220"/>
      <c r="Y2023" s="1220"/>
      <c r="Z2023" s="1220"/>
      <c r="AA2023" s="1220"/>
      <c r="AB2023" s="1220"/>
      <c r="AC2023" s="1220"/>
      <c r="AD2023" s="1220"/>
      <c r="AE2023" s="1220"/>
      <c r="AF2023" s="1220"/>
      <c r="AG2023" s="1220"/>
      <c r="AH2023" s="1220"/>
      <c r="AI2023" s="1220"/>
      <c r="AJ2023" s="1220"/>
      <c r="AK2023" s="1220"/>
      <c r="AL2023" s="1220"/>
      <c r="AM2023" s="1224">
        <v>1008.43</v>
      </c>
      <c r="AN2023" s="1224"/>
      <c r="AO2023" s="1224"/>
      <c r="AP2023" s="1224"/>
      <c r="AQ2023" s="1224"/>
      <c r="AR2023" s="1224"/>
      <c r="AS2023" s="1224"/>
      <c r="AT2023" s="1224"/>
      <c r="AU2023" s="1224"/>
      <c r="AV2023" s="1224"/>
      <c r="AW2023" s="1224"/>
      <c r="AX2023" s="1224"/>
      <c r="AY2023" s="1224"/>
      <c r="AZ2023" s="1224"/>
      <c r="BA2023" s="1224"/>
      <c r="BB2023" s="1224"/>
      <c r="BC2023" s="1224"/>
      <c r="BD2023" s="1224"/>
      <c r="BE2023" s="1224"/>
      <c r="BF2023" s="1224"/>
    </row>
    <row r="2024" spans="1:58" ht="14.1" customHeight="1">
      <c r="A2024" s="1221">
        <v>43986</v>
      </c>
      <c r="B2024" s="1221"/>
      <c r="C2024" s="1221"/>
      <c r="D2024" s="1222" t="s">
        <v>7689</v>
      </c>
      <c r="E2024" s="1222"/>
      <c r="F2024" s="1222"/>
      <c r="G2024" s="1223">
        <v>475.11</v>
      </c>
      <c r="H2024" s="1223"/>
      <c r="I2024" s="1223"/>
      <c r="J2024" s="1223"/>
      <c r="K2024" s="1223"/>
      <c r="L2024" s="1223"/>
      <c r="M2024" s="1223"/>
      <c r="N2024" s="1223"/>
      <c r="O2024" s="1223">
        <v>475.11</v>
      </c>
      <c r="P2024" s="1223"/>
      <c r="Q2024" s="1223"/>
      <c r="R2024" s="1223"/>
      <c r="S2024" s="1223"/>
      <c r="T2024" s="1223"/>
      <c r="U2024" s="1223"/>
      <c r="V2024" s="1220">
        <v>1483.54</v>
      </c>
      <c r="W2024" s="1220"/>
      <c r="X2024" s="1220"/>
      <c r="Y2024" s="1220"/>
      <c r="Z2024" s="1220"/>
      <c r="AA2024" s="1220"/>
      <c r="AB2024" s="1220"/>
      <c r="AC2024" s="1220"/>
      <c r="AD2024" s="1220"/>
      <c r="AE2024" s="1220"/>
      <c r="AF2024" s="1220"/>
      <c r="AG2024" s="1220"/>
      <c r="AH2024" s="1220"/>
      <c r="AI2024" s="1220"/>
      <c r="AJ2024" s="1220"/>
      <c r="AK2024" s="1220"/>
      <c r="AL2024" s="1220"/>
      <c r="AM2024" s="1225">
        <v>475.11</v>
      </c>
      <c r="AN2024" s="1225"/>
      <c r="AO2024" s="1225"/>
      <c r="AP2024" s="1225"/>
      <c r="AQ2024" s="1225"/>
      <c r="AR2024" s="1225"/>
      <c r="AS2024" s="1225"/>
      <c r="AT2024" s="1225"/>
      <c r="AU2024" s="1225"/>
      <c r="AV2024" s="1225"/>
      <c r="AW2024" s="1225"/>
      <c r="AX2024" s="1225"/>
      <c r="AY2024" s="1225"/>
      <c r="AZ2024" s="1225"/>
      <c r="BA2024" s="1225"/>
      <c r="BB2024" s="1225"/>
      <c r="BC2024" s="1225"/>
      <c r="BD2024" s="1225"/>
      <c r="BE2024" s="1225"/>
      <c r="BF2024" s="1225"/>
    </row>
    <row r="2025" spans="1:58" ht="11.1" customHeight="1">
      <c r="A2025" s="1012" t="s">
        <v>5815</v>
      </c>
    </row>
    <row r="2026" spans="1:58" ht="14.1" customHeight="1">
      <c r="A2026" s="1221">
        <v>43986</v>
      </c>
      <c r="B2026" s="1221"/>
      <c r="C2026" s="1221"/>
      <c r="D2026" s="1222" t="s">
        <v>7690</v>
      </c>
      <c r="E2026" s="1222"/>
      <c r="F2026" s="1222"/>
      <c r="G2026" s="1220">
        <v>1331.92</v>
      </c>
      <c r="H2026" s="1220"/>
      <c r="I2026" s="1220"/>
      <c r="J2026" s="1220"/>
      <c r="K2026" s="1220"/>
      <c r="L2026" s="1220"/>
      <c r="M2026" s="1220"/>
      <c r="N2026" s="1220"/>
      <c r="O2026" s="1220">
        <v>1331.92</v>
      </c>
      <c r="P2026" s="1220"/>
      <c r="Q2026" s="1220"/>
      <c r="R2026" s="1220"/>
      <c r="S2026" s="1220"/>
      <c r="T2026" s="1220"/>
      <c r="U2026" s="1220"/>
      <c r="V2026" s="1220">
        <v>2815.46</v>
      </c>
      <c r="W2026" s="1220"/>
      <c r="X2026" s="1220"/>
      <c r="Y2026" s="1220"/>
      <c r="Z2026" s="1220"/>
      <c r="AA2026" s="1220"/>
      <c r="AB2026" s="1220"/>
      <c r="AC2026" s="1220"/>
      <c r="AD2026" s="1220"/>
      <c r="AE2026" s="1220"/>
      <c r="AF2026" s="1220"/>
      <c r="AG2026" s="1220"/>
      <c r="AH2026" s="1220"/>
      <c r="AI2026" s="1220"/>
      <c r="AJ2026" s="1111"/>
      <c r="AK2026" s="1111"/>
      <c r="AL2026" s="1111"/>
      <c r="AM2026" s="1111"/>
      <c r="AN2026" s="1111"/>
      <c r="AO2026" s="1111"/>
      <c r="AP2026" s="1111"/>
      <c r="AQ2026" s="1111"/>
      <c r="AR2026" s="1111"/>
      <c r="AS2026" s="1111"/>
      <c r="AT2026" s="1111"/>
      <c r="AU2026" s="1111"/>
      <c r="AV2026" s="1111"/>
      <c r="AW2026" s="1111"/>
      <c r="AX2026" s="1111"/>
      <c r="AY2026" s="1111"/>
      <c r="AZ2026" s="1111"/>
      <c r="BA2026" s="1111"/>
      <c r="BB2026" s="1111"/>
      <c r="BC2026" s="1111"/>
      <c r="BD2026" s="1220">
        <v>1331.92</v>
      </c>
      <c r="BE2026" s="1220"/>
      <c r="BF2026" s="1220"/>
    </row>
    <row r="2027" spans="1:58" ht="9.9499999999999993" customHeight="1">
      <c r="A2027" s="1221">
        <v>43994</v>
      </c>
      <c r="B2027" s="1221"/>
      <c r="C2027" s="1221"/>
      <c r="D2027" s="1222" t="s">
        <v>7691</v>
      </c>
      <c r="E2027" s="1222"/>
      <c r="F2027" s="1222"/>
      <c r="G2027" s="1223">
        <v>475.11</v>
      </c>
      <c r="H2027" s="1223"/>
      <c r="I2027" s="1223"/>
      <c r="J2027" s="1223"/>
      <c r="K2027" s="1223"/>
      <c r="L2027" s="1223"/>
      <c r="M2027" s="1223"/>
      <c r="N2027" s="1223"/>
      <c r="O2027" s="1223">
        <v>475.11</v>
      </c>
      <c r="P2027" s="1223"/>
      <c r="Q2027" s="1223"/>
      <c r="R2027" s="1223"/>
      <c r="S2027" s="1223"/>
      <c r="T2027" s="1223"/>
      <c r="U2027" s="1223"/>
      <c r="V2027" s="1220">
        <v>3290.57</v>
      </c>
      <c r="W2027" s="1220"/>
      <c r="X2027" s="1220"/>
      <c r="Y2027" s="1220"/>
      <c r="Z2027" s="1220"/>
      <c r="AA2027" s="1220"/>
      <c r="AB2027" s="1220"/>
      <c r="AC2027" s="1220"/>
      <c r="AD2027" s="1220"/>
      <c r="AE2027" s="1220"/>
      <c r="AF2027" s="1220"/>
      <c r="AG2027" s="1220"/>
      <c r="AH2027" s="1220"/>
      <c r="AI2027" s="1220"/>
      <c r="AJ2027" s="1225">
        <v>475.11</v>
      </c>
      <c r="AK2027" s="1225"/>
      <c r="AL2027" s="1225"/>
      <c r="AM2027" s="1225"/>
      <c r="AN2027" s="1225"/>
      <c r="AO2027" s="1225"/>
      <c r="AP2027" s="1225"/>
      <c r="AQ2027" s="1225"/>
      <c r="AR2027" s="1225"/>
      <c r="AS2027" s="1225"/>
      <c r="AT2027" s="1225"/>
      <c r="AU2027" s="1225"/>
      <c r="AV2027" s="1225"/>
      <c r="AW2027" s="1225"/>
      <c r="AX2027" s="1225"/>
      <c r="AY2027" s="1225"/>
      <c r="AZ2027" s="1225"/>
      <c r="BA2027" s="1225"/>
      <c r="BB2027" s="1225"/>
      <c r="BC2027" s="1225"/>
      <c r="BD2027" s="1111"/>
      <c r="BE2027" s="1111"/>
      <c r="BF2027" s="1111"/>
    </row>
    <row r="2028" spans="1:58" ht="9.9499999999999993" customHeight="1">
      <c r="A2028" s="1221">
        <v>44018</v>
      </c>
      <c r="B2028" s="1221"/>
      <c r="C2028" s="1221"/>
      <c r="D2028" s="1222" t="s">
        <v>7692</v>
      </c>
      <c r="E2028" s="1222"/>
      <c r="F2028" s="1222"/>
      <c r="G2028" s="1223">
        <v>475.11</v>
      </c>
      <c r="H2028" s="1223"/>
      <c r="I2028" s="1223"/>
      <c r="J2028" s="1223"/>
      <c r="K2028" s="1223"/>
      <c r="L2028" s="1223"/>
      <c r="M2028" s="1223"/>
      <c r="N2028" s="1223"/>
      <c r="O2028" s="1223">
        <v>475.11</v>
      </c>
      <c r="P2028" s="1223"/>
      <c r="Q2028" s="1223"/>
      <c r="R2028" s="1223"/>
      <c r="S2028" s="1223"/>
      <c r="T2028" s="1223"/>
      <c r="U2028" s="1223"/>
      <c r="V2028" s="1220">
        <v>3765.68</v>
      </c>
      <c r="W2028" s="1220"/>
      <c r="X2028" s="1220"/>
      <c r="Y2028" s="1220"/>
      <c r="Z2028" s="1220"/>
      <c r="AA2028" s="1220"/>
      <c r="AB2028" s="1220"/>
      <c r="AC2028" s="1220"/>
      <c r="AD2028" s="1220"/>
      <c r="AE2028" s="1220"/>
      <c r="AF2028" s="1220"/>
      <c r="AG2028" s="1220"/>
      <c r="AH2028" s="1220"/>
      <c r="AI2028" s="1220"/>
      <c r="AJ2028" s="1225">
        <v>475.11</v>
      </c>
      <c r="AK2028" s="1225"/>
      <c r="AL2028" s="1225"/>
      <c r="AM2028" s="1225"/>
      <c r="AN2028" s="1225"/>
      <c r="AO2028" s="1225"/>
      <c r="AP2028" s="1225"/>
      <c r="AQ2028" s="1225"/>
      <c r="AR2028" s="1225"/>
      <c r="AS2028" s="1225"/>
      <c r="AT2028" s="1225"/>
      <c r="AU2028" s="1225"/>
      <c r="AV2028" s="1225"/>
      <c r="AW2028" s="1225"/>
      <c r="AX2028" s="1225"/>
      <c r="AY2028" s="1225"/>
      <c r="AZ2028" s="1225"/>
      <c r="BA2028" s="1225"/>
      <c r="BB2028" s="1225"/>
      <c r="BC2028" s="1225"/>
      <c r="BD2028" s="1111"/>
      <c r="BE2028" s="1111"/>
      <c r="BF2028" s="1111"/>
    </row>
    <row r="2029" spans="1:58" ht="14.1" customHeight="1">
      <c r="A2029" s="1221">
        <v>44018</v>
      </c>
      <c r="B2029" s="1221"/>
      <c r="C2029" s="1221"/>
      <c r="D2029" s="1222" t="s">
        <v>7693</v>
      </c>
      <c r="E2029" s="1222"/>
      <c r="F2029" s="1222"/>
      <c r="G2029" s="1220">
        <v>2908.96</v>
      </c>
      <c r="H2029" s="1220"/>
      <c r="I2029" s="1220"/>
      <c r="J2029" s="1220"/>
      <c r="K2029" s="1220"/>
      <c r="L2029" s="1220"/>
      <c r="M2029" s="1220"/>
      <c r="N2029" s="1220"/>
      <c r="O2029" s="1220">
        <v>2908.96</v>
      </c>
      <c r="P2029" s="1220"/>
      <c r="Q2029" s="1220"/>
      <c r="R2029" s="1220"/>
      <c r="S2029" s="1220"/>
      <c r="T2029" s="1220"/>
      <c r="U2029" s="1220"/>
      <c r="V2029" s="1220">
        <v>6674.64</v>
      </c>
      <c r="W2029" s="1220"/>
      <c r="X2029" s="1220"/>
      <c r="Y2029" s="1220"/>
      <c r="Z2029" s="1220"/>
      <c r="AA2029" s="1220"/>
      <c r="AB2029" s="1220"/>
      <c r="AC2029" s="1220"/>
      <c r="AD2029" s="1220"/>
      <c r="AE2029" s="1220"/>
      <c r="AF2029" s="1220"/>
      <c r="AG2029" s="1220"/>
      <c r="AH2029" s="1220"/>
      <c r="AI2029" s="1220"/>
      <c r="AJ2029" s="1220">
        <v>2908.96</v>
      </c>
      <c r="AK2029" s="1220"/>
      <c r="AL2029" s="1220"/>
      <c r="AM2029" s="1220"/>
      <c r="AN2029" s="1220"/>
      <c r="AO2029" s="1220"/>
      <c r="AP2029" s="1220"/>
      <c r="AQ2029" s="1220"/>
      <c r="AR2029" s="1220"/>
      <c r="AS2029" s="1220"/>
      <c r="AT2029" s="1220"/>
      <c r="AU2029" s="1220"/>
      <c r="AV2029" s="1220"/>
      <c r="AW2029" s="1220"/>
      <c r="AX2029" s="1220"/>
      <c r="AY2029" s="1220"/>
      <c r="AZ2029" s="1220"/>
      <c r="BA2029" s="1220"/>
      <c r="BB2029" s="1220"/>
      <c r="BC2029" s="1220"/>
      <c r="BD2029" s="1111"/>
      <c r="BE2029" s="1111"/>
      <c r="BF2029" s="1111"/>
    </row>
    <row r="2030" spans="1:58" ht="14.1" customHeight="1">
      <c r="A2030" s="1013" t="s">
        <v>7694</v>
      </c>
    </row>
    <row r="2031" spans="1:58" ht="14.1" customHeight="1">
      <c r="A2031" s="1013" t="s">
        <v>7695</v>
      </c>
    </row>
    <row r="2032" spans="1:58" ht="14.1" customHeight="1">
      <c r="A2032" s="1013" t="s">
        <v>5837</v>
      </c>
    </row>
    <row r="2033" spans="1:58" ht="14.1" customHeight="1">
      <c r="A2033" s="1221">
        <v>43734</v>
      </c>
      <c r="B2033" s="1221"/>
      <c r="C2033" s="1221"/>
      <c r="D2033" s="1222" t="s">
        <v>7696</v>
      </c>
      <c r="E2033" s="1222"/>
      <c r="F2033" s="1220">
        <v>10556</v>
      </c>
      <c r="G2033" s="1220"/>
      <c r="H2033" s="1220"/>
      <c r="I2033" s="1220"/>
      <c r="J2033" s="1220"/>
      <c r="K2033" s="1220"/>
      <c r="L2033" s="1220"/>
      <c r="M2033" s="1220"/>
      <c r="N2033" s="1220"/>
      <c r="O2033" s="1220"/>
      <c r="P2033" s="1223">
        <v>17.399999999999999</v>
      </c>
      <c r="Q2033" s="1223"/>
      <c r="R2033" s="1223"/>
      <c r="S2033" s="1223"/>
      <c r="T2033" s="1223"/>
      <c r="U2033" s="1223"/>
      <c r="V2033" s="1223"/>
      <c r="W2033" s="1223">
        <v>17.399999999999999</v>
      </c>
      <c r="X2033" s="1223"/>
      <c r="Y2033" s="1223"/>
      <c r="Z2033" s="1223"/>
      <c r="AA2033" s="1223"/>
      <c r="AB2033" s="1223"/>
      <c r="AC2033" s="1223"/>
      <c r="AD2033" s="1223"/>
      <c r="AE2033" s="1223"/>
      <c r="AF2033" s="1223"/>
      <c r="AG2033" s="1223"/>
      <c r="AH2033" s="1223"/>
      <c r="AI2033" s="1223"/>
      <c r="AJ2033" s="1223"/>
      <c r="AK2033" s="1223"/>
      <c r="AL2033" s="1223"/>
      <c r="AM2033" s="1223"/>
      <c r="AN2033" s="1225">
        <v>17.399999999999999</v>
      </c>
      <c r="AO2033" s="1225"/>
      <c r="AP2033" s="1225"/>
      <c r="AQ2033" s="1225"/>
      <c r="AR2033" s="1225"/>
      <c r="AS2033" s="1225"/>
      <c r="AT2033" s="1225"/>
      <c r="AU2033" s="1225"/>
      <c r="AV2033" s="1225"/>
      <c r="AW2033" s="1225"/>
      <c r="AX2033" s="1225"/>
      <c r="AY2033" s="1225"/>
      <c r="AZ2033" s="1225"/>
      <c r="BA2033" s="1225"/>
      <c r="BB2033" s="1225"/>
      <c r="BC2033" s="1225"/>
      <c r="BD2033" s="1225"/>
      <c r="BE2033" s="1225"/>
      <c r="BF2033" s="1225"/>
    </row>
    <row r="2034" spans="1:58" ht="14.1" customHeight="1">
      <c r="A2034" s="1221">
        <v>43781</v>
      </c>
      <c r="B2034" s="1221"/>
      <c r="C2034" s="1221"/>
      <c r="D2034" s="1222" t="s">
        <v>7697</v>
      </c>
      <c r="E2034" s="1222"/>
      <c r="F2034" s="1220">
        <v>10556</v>
      </c>
      <c r="G2034" s="1220"/>
      <c r="H2034" s="1220"/>
      <c r="I2034" s="1220"/>
      <c r="J2034" s="1220"/>
      <c r="K2034" s="1220"/>
      <c r="L2034" s="1220"/>
      <c r="M2034" s="1220"/>
      <c r="N2034" s="1220"/>
      <c r="O2034" s="1220"/>
      <c r="P2034" s="1223">
        <v>17.399999999999999</v>
      </c>
      <c r="Q2034" s="1223"/>
      <c r="R2034" s="1223"/>
      <c r="S2034" s="1223"/>
      <c r="T2034" s="1223"/>
      <c r="U2034" s="1223"/>
      <c r="V2034" s="1223"/>
      <c r="W2034" s="1223">
        <v>34.799999999999997</v>
      </c>
      <c r="X2034" s="1223"/>
      <c r="Y2034" s="1223"/>
      <c r="Z2034" s="1223"/>
      <c r="AA2034" s="1223"/>
      <c r="AB2034" s="1223"/>
      <c r="AC2034" s="1223"/>
      <c r="AD2034" s="1223"/>
      <c r="AE2034" s="1223"/>
      <c r="AF2034" s="1223"/>
      <c r="AG2034" s="1223"/>
      <c r="AH2034" s="1223"/>
      <c r="AI2034" s="1223"/>
      <c r="AJ2034" s="1223"/>
      <c r="AK2034" s="1223"/>
      <c r="AL2034" s="1223"/>
      <c r="AM2034" s="1223"/>
      <c r="AN2034" s="1225">
        <v>17.399999999999999</v>
      </c>
      <c r="AO2034" s="1225"/>
      <c r="AP2034" s="1225"/>
      <c r="AQ2034" s="1225"/>
      <c r="AR2034" s="1225"/>
      <c r="AS2034" s="1225"/>
      <c r="AT2034" s="1225"/>
      <c r="AU2034" s="1225"/>
      <c r="AV2034" s="1225"/>
      <c r="AW2034" s="1225"/>
      <c r="AX2034" s="1225"/>
      <c r="AY2034" s="1225"/>
      <c r="AZ2034" s="1225"/>
      <c r="BA2034" s="1225"/>
      <c r="BB2034" s="1225"/>
      <c r="BC2034" s="1225"/>
      <c r="BD2034" s="1225"/>
      <c r="BE2034" s="1225"/>
      <c r="BF2034" s="1225"/>
    </row>
    <row r="2035" spans="1:58" ht="14.1" customHeight="1">
      <c r="A2035" s="1013" t="s">
        <v>7698</v>
      </c>
    </row>
    <row r="2036" spans="1:58" ht="14.1" customHeight="1">
      <c r="A2036" s="1013" t="s">
        <v>7699</v>
      </c>
    </row>
    <row r="2037" spans="1:58" ht="14.1" customHeight="1">
      <c r="A2037" s="1221">
        <v>43942</v>
      </c>
      <c r="B2037" s="1221"/>
      <c r="C2037" s="1221"/>
      <c r="D2037" s="1222" t="s">
        <v>7700</v>
      </c>
      <c r="E2037" s="1222"/>
      <c r="F2037" s="1220">
        <v>14263.99</v>
      </c>
      <c r="G2037" s="1220"/>
      <c r="H2037" s="1220"/>
      <c r="I2037" s="1220"/>
      <c r="J2037" s="1220"/>
      <c r="K2037" s="1220"/>
      <c r="L2037" s="1220"/>
      <c r="M2037" s="1220"/>
      <c r="N2037" s="1220">
        <v>14263.99</v>
      </c>
      <c r="O2037" s="1220"/>
      <c r="P2037" s="1220"/>
      <c r="Q2037" s="1220"/>
      <c r="R2037" s="1220"/>
      <c r="S2037" s="1220"/>
      <c r="T2037" s="1220"/>
      <c r="U2037" s="1220">
        <v>14263.99</v>
      </c>
      <c r="V2037" s="1220"/>
      <c r="W2037" s="1220"/>
      <c r="X2037" s="1220"/>
      <c r="Y2037" s="1220"/>
      <c r="Z2037" s="1220"/>
      <c r="AA2037" s="1220"/>
      <c r="AB2037" s="1220"/>
      <c r="AC2037" s="1220"/>
      <c r="AD2037" s="1220"/>
      <c r="AE2037" s="1220"/>
      <c r="AF2037" s="1220"/>
      <c r="AG2037" s="1220"/>
      <c r="AH2037" s="1220"/>
      <c r="AI2037" s="1111"/>
      <c r="AJ2037" s="1111"/>
      <c r="AK2037" s="1111"/>
      <c r="AL2037" s="1111"/>
      <c r="AM2037" s="1111"/>
      <c r="AN2037" s="1111"/>
      <c r="AO2037" s="1111"/>
      <c r="AP2037" s="1111"/>
      <c r="AQ2037" s="1111"/>
      <c r="AR2037" s="1111"/>
      <c r="AS2037" s="1111"/>
      <c r="AT2037" s="1111"/>
      <c r="AU2037" s="1111"/>
      <c r="AV2037" s="1111"/>
      <c r="AW2037" s="1111"/>
      <c r="AX2037" s="1111"/>
      <c r="AY2037" s="1111"/>
      <c r="AZ2037" s="1111"/>
      <c r="BA2037" s="1111"/>
      <c r="BB2037" s="1111"/>
      <c r="BC2037" s="1220">
        <v>14263.99</v>
      </c>
      <c r="BD2037" s="1220"/>
      <c r="BE2037" s="1220"/>
      <c r="BF2037" s="1220"/>
    </row>
    <row r="2038" spans="1:58" ht="9.9499999999999993" customHeight="1">
      <c r="A2038" s="1221">
        <v>43957</v>
      </c>
      <c r="B2038" s="1221"/>
      <c r="C2038" s="1221"/>
      <c r="D2038" s="1222" t="s">
        <v>7701</v>
      </c>
      <c r="E2038" s="1222"/>
      <c r="F2038" s="1220">
        <v>6102.09</v>
      </c>
      <c r="G2038" s="1220"/>
      <c r="H2038" s="1220"/>
      <c r="I2038" s="1220"/>
      <c r="J2038" s="1220"/>
      <c r="K2038" s="1220"/>
      <c r="L2038" s="1220"/>
      <c r="M2038" s="1220"/>
      <c r="N2038" s="1220">
        <v>6102.09</v>
      </c>
      <c r="O2038" s="1220"/>
      <c r="P2038" s="1220"/>
      <c r="Q2038" s="1220"/>
      <c r="R2038" s="1220"/>
      <c r="S2038" s="1220"/>
      <c r="T2038" s="1220"/>
      <c r="U2038" s="1220">
        <v>20366.080000000002</v>
      </c>
      <c r="V2038" s="1220"/>
      <c r="W2038" s="1220"/>
      <c r="X2038" s="1220"/>
      <c r="Y2038" s="1220"/>
      <c r="Z2038" s="1220"/>
      <c r="AA2038" s="1220"/>
      <c r="AB2038" s="1220"/>
      <c r="AC2038" s="1220"/>
      <c r="AD2038" s="1220"/>
      <c r="AE2038" s="1220"/>
      <c r="AF2038" s="1220"/>
      <c r="AG2038" s="1220"/>
      <c r="AH2038" s="1220"/>
      <c r="AI2038" s="1111"/>
      <c r="AJ2038" s="1111"/>
      <c r="AK2038" s="1111"/>
      <c r="AL2038" s="1111"/>
      <c r="AM2038" s="1111"/>
      <c r="AN2038" s="1111"/>
      <c r="AO2038" s="1111"/>
      <c r="AP2038" s="1111"/>
      <c r="AQ2038" s="1111"/>
      <c r="AR2038" s="1111"/>
      <c r="AS2038" s="1111"/>
      <c r="AT2038" s="1111"/>
      <c r="AU2038" s="1111"/>
      <c r="AV2038" s="1111"/>
      <c r="AW2038" s="1111"/>
      <c r="AX2038" s="1111"/>
      <c r="AY2038" s="1111"/>
      <c r="AZ2038" s="1111"/>
      <c r="BA2038" s="1111"/>
      <c r="BB2038" s="1111"/>
      <c r="BC2038" s="1220">
        <v>6102.09</v>
      </c>
      <c r="BD2038" s="1220"/>
      <c r="BE2038" s="1220"/>
      <c r="BF2038" s="1220"/>
    </row>
    <row r="2039" spans="1:58" ht="9.9499999999999993" customHeight="1">
      <c r="A2039" s="1221">
        <v>43984</v>
      </c>
      <c r="B2039" s="1221"/>
      <c r="C2039" s="1221"/>
      <c r="D2039" s="1222" t="s">
        <v>7702</v>
      </c>
      <c r="E2039" s="1222"/>
      <c r="F2039" s="1220">
        <v>5938.64</v>
      </c>
      <c r="G2039" s="1220"/>
      <c r="H2039" s="1220"/>
      <c r="I2039" s="1220"/>
      <c r="J2039" s="1220"/>
      <c r="K2039" s="1220"/>
      <c r="L2039" s="1220"/>
      <c r="M2039" s="1220"/>
      <c r="N2039" s="1220">
        <v>5938.64</v>
      </c>
      <c r="O2039" s="1220"/>
      <c r="P2039" s="1220"/>
      <c r="Q2039" s="1220"/>
      <c r="R2039" s="1220"/>
      <c r="S2039" s="1220"/>
      <c r="T2039" s="1220"/>
      <c r="U2039" s="1220">
        <v>26304.720000000001</v>
      </c>
      <c r="V2039" s="1220"/>
      <c r="W2039" s="1220"/>
      <c r="X2039" s="1220"/>
      <c r="Y2039" s="1220"/>
      <c r="Z2039" s="1220"/>
      <c r="AA2039" s="1220"/>
      <c r="AB2039" s="1220"/>
      <c r="AC2039" s="1220"/>
      <c r="AD2039" s="1220"/>
      <c r="AE2039" s="1220"/>
      <c r="AF2039" s="1220"/>
      <c r="AG2039" s="1220"/>
      <c r="AH2039" s="1220"/>
      <c r="AI2039" s="1111"/>
      <c r="AJ2039" s="1111"/>
      <c r="AK2039" s="1111"/>
      <c r="AL2039" s="1111"/>
      <c r="AM2039" s="1111"/>
      <c r="AN2039" s="1111"/>
      <c r="AO2039" s="1111"/>
      <c r="AP2039" s="1111"/>
      <c r="AQ2039" s="1111"/>
      <c r="AR2039" s="1111"/>
      <c r="AS2039" s="1111"/>
      <c r="AT2039" s="1111"/>
      <c r="AU2039" s="1111"/>
      <c r="AV2039" s="1111"/>
      <c r="AW2039" s="1111"/>
      <c r="AX2039" s="1111"/>
      <c r="AY2039" s="1111"/>
      <c r="AZ2039" s="1111"/>
      <c r="BA2039" s="1111"/>
      <c r="BB2039" s="1111"/>
      <c r="BC2039" s="1220">
        <v>5938.64</v>
      </c>
      <c r="BD2039" s="1220"/>
      <c r="BE2039" s="1220"/>
      <c r="BF2039" s="1220"/>
    </row>
    <row r="2040" spans="1:58" ht="14.1" customHeight="1">
      <c r="A2040" s="1221">
        <v>44015</v>
      </c>
      <c r="B2040" s="1221"/>
      <c r="C2040" s="1221"/>
      <c r="D2040" s="1222" t="s">
        <v>7703</v>
      </c>
      <c r="E2040" s="1222"/>
      <c r="F2040" s="1220">
        <v>11234.08</v>
      </c>
      <c r="G2040" s="1220"/>
      <c r="H2040" s="1220"/>
      <c r="I2040" s="1220"/>
      <c r="J2040" s="1220"/>
      <c r="K2040" s="1220"/>
      <c r="L2040" s="1220"/>
      <c r="M2040" s="1220"/>
      <c r="N2040" s="1220">
        <v>11234.08</v>
      </c>
      <c r="O2040" s="1220"/>
      <c r="P2040" s="1220"/>
      <c r="Q2040" s="1220"/>
      <c r="R2040" s="1220"/>
      <c r="S2040" s="1220"/>
      <c r="T2040" s="1220"/>
      <c r="U2040" s="1220">
        <v>37538.800000000003</v>
      </c>
      <c r="V2040" s="1220"/>
      <c r="W2040" s="1220"/>
      <c r="X2040" s="1220"/>
      <c r="Y2040" s="1220"/>
      <c r="Z2040" s="1220"/>
      <c r="AA2040" s="1220"/>
      <c r="AB2040" s="1220"/>
      <c r="AC2040" s="1220"/>
      <c r="AD2040" s="1220"/>
      <c r="AE2040" s="1220"/>
      <c r="AF2040" s="1220"/>
      <c r="AG2040" s="1220"/>
      <c r="AH2040" s="1220"/>
      <c r="AI2040" s="1220">
        <v>11234.08</v>
      </c>
      <c r="AJ2040" s="1220"/>
      <c r="AK2040" s="1220"/>
      <c r="AL2040" s="1220"/>
      <c r="AM2040" s="1220"/>
      <c r="AN2040" s="1220"/>
      <c r="AO2040" s="1220"/>
      <c r="AP2040" s="1220"/>
      <c r="AQ2040" s="1220"/>
      <c r="AR2040" s="1220"/>
      <c r="AS2040" s="1220"/>
      <c r="AT2040" s="1220"/>
      <c r="AU2040" s="1220"/>
      <c r="AV2040" s="1220"/>
      <c r="AW2040" s="1220"/>
      <c r="AX2040" s="1220"/>
      <c r="AY2040" s="1220"/>
      <c r="AZ2040" s="1220"/>
      <c r="BA2040" s="1220"/>
      <c r="BB2040" s="1220"/>
      <c r="BC2040" s="1111"/>
      <c r="BD2040" s="1111"/>
      <c r="BE2040" s="1111"/>
      <c r="BF2040" s="1111"/>
    </row>
    <row r="2041" spans="1:58" ht="14.1" customHeight="1">
      <c r="A2041" s="1013" t="s">
        <v>7704</v>
      </c>
    </row>
    <row r="2042" spans="1:58" ht="14.1" customHeight="1">
      <c r="A2042" s="1013" t="s">
        <v>7705</v>
      </c>
    </row>
    <row r="2043" spans="1:58" ht="14.1" customHeight="1">
      <c r="A2043" s="1221">
        <v>43964</v>
      </c>
      <c r="B2043" s="1221"/>
      <c r="C2043" s="1221"/>
      <c r="D2043" s="1222" t="s">
        <v>7706</v>
      </c>
      <c r="E2043" s="1222"/>
      <c r="F2043" s="1220">
        <v>82943.360000000001</v>
      </c>
      <c r="G2043" s="1220"/>
      <c r="H2043" s="1220"/>
      <c r="I2043" s="1220"/>
      <c r="J2043" s="1220"/>
      <c r="K2043" s="1220"/>
      <c r="L2043" s="1220"/>
      <c r="M2043" s="1220"/>
      <c r="N2043" s="1220">
        <v>82943.360000000001</v>
      </c>
      <c r="O2043" s="1220"/>
      <c r="P2043" s="1220"/>
      <c r="Q2043" s="1220"/>
      <c r="R2043" s="1220"/>
      <c r="S2043" s="1220"/>
      <c r="T2043" s="1220"/>
      <c r="U2043" s="1220">
        <v>82943.360000000001</v>
      </c>
      <c r="V2043" s="1220"/>
      <c r="W2043" s="1220"/>
      <c r="X2043" s="1220"/>
      <c r="Y2043" s="1220"/>
      <c r="Z2043" s="1220"/>
      <c r="AA2043" s="1220"/>
      <c r="AB2043" s="1220"/>
      <c r="AC2043" s="1220"/>
      <c r="AD2043" s="1220"/>
      <c r="AE2043" s="1220"/>
      <c r="AF2043" s="1220"/>
      <c r="AG2043" s="1220"/>
      <c r="AH2043" s="1220"/>
      <c r="AI2043" s="1111"/>
      <c r="AJ2043" s="1111"/>
      <c r="AK2043" s="1111"/>
      <c r="AL2043" s="1111"/>
      <c r="AM2043" s="1111"/>
      <c r="AN2043" s="1111"/>
      <c r="AO2043" s="1111"/>
      <c r="AP2043" s="1111"/>
      <c r="AQ2043" s="1111"/>
      <c r="AR2043" s="1111"/>
      <c r="AS2043" s="1111"/>
      <c r="AT2043" s="1111"/>
      <c r="AU2043" s="1111"/>
      <c r="AV2043" s="1111"/>
      <c r="AW2043" s="1111"/>
      <c r="AX2043" s="1111"/>
      <c r="AY2043" s="1111"/>
      <c r="AZ2043" s="1111"/>
      <c r="BA2043" s="1111"/>
      <c r="BB2043" s="1111"/>
      <c r="BC2043" s="1220">
        <v>82943.360000000001</v>
      </c>
      <c r="BD2043" s="1220"/>
      <c r="BE2043" s="1220"/>
      <c r="BF2043" s="1220"/>
    </row>
    <row r="2044" spans="1:58" ht="9.9499999999999993" customHeight="1">
      <c r="A2044" s="1221">
        <v>44012</v>
      </c>
      <c r="B2044" s="1221"/>
      <c r="C2044" s="1221"/>
      <c r="D2044" s="1222" t="s">
        <v>7707</v>
      </c>
      <c r="E2044" s="1222"/>
      <c r="F2044" s="1220">
        <v>75999.02</v>
      </c>
      <c r="G2044" s="1220"/>
      <c r="H2044" s="1220"/>
      <c r="I2044" s="1220"/>
      <c r="J2044" s="1220"/>
      <c r="K2044" s="1220"/>
      <c r="L2044" s="1220"/>
      <c r="M2044" s="1220"/>
      <c r="N2044" s="1220">
        <v>75999.02</v>
      </c>
      <c r="O2044" s="1220"/>
      <c r="P2044" s="1220"/>
      <c r="Q2044" s="1220"/>
      <c r="R2044" s="1220"/>
      <c r="S2044" s="1220"/>
      <c r="T2044" s="1220"/>
      <c r="U2044" s="1220">
        <v>158942.38</v>
      </c>
      <c r="V2044" s="1220"/>
      <c r="W2044" s="1220"/>
      <c r="X2044" s="1220"/>
      <c r="Y2044" s="1220"/>
      <c r="Z2044" s="1220"/>
      <c r="AA2044" s="1220"/>
      <c r="AB2044" s="1220"/>
      <c r="AC2044" s="1220"/>
      <c r="AD2044" s="1220"/>
      <c r="AE2044" s="1220"/>
      <c r="AF2044" s="1220"/>
      <c r="AG2044" s="1220"/>
      <c r="AH2044" s="1220"/>
      <c r="AI2044" s="1220">
        <v>75999.02</v>
      </c>
      <c r="AJ2044" s="1220"/>
      <c r="AK2044" s="1220"/>
      <c r="AL2044" s="1220"/>
      <c r="AM2044" s="1220"/>
      <c r="AN2044" s="1220"/>
      <c r="AO2044" s="1220"/>
      <c r="AP2044" s="1220"/>
      <c r="AQ2044" s="1220"/>
      <c r="AR2044" s="1220"/>
      <c r="AS2044" s="1220"/>
      <c r="AT2044" s="1220"/>
      <c r="AU2044" s="1220"/>
      <c r="AV2044" s="1220"/>
      <c r="AW2044" s="1220"/>
      <c r="AX2044" s="1220"/>
      <c r="AY2044" s="1220"/>
      <c r="AZ2044" s="1220"/>
      <c r="BA2044" s="1220"/>
      <c r="BB2044" s="1220"/>
      <c r="BC2044" s="1111"/>
      <c r="BD2044" s="1111"/>
      <c r="BE2044" s="1111"/>
      <c r="BF2044" s="1111"/>
    </row>
    <row r="2045" spans="1:58" ht="14.1" customHeight="1">
      <c r="A2045" s="1221">
        <v>44018</v>
      </c>
      <c r="B2045" s="1221"/>
      <c r="C2045" s="1221"/>
      <c r="D2045" s="1222" t="s">
        <v>7708</v>
      </c>
      <c r="E2045" s="1222"/>
      <c r="F2045" s="1220">
        <v>78003.16</v>
      </c>
      <c r="G2045" s="1220"/>
      <c r="H2045" s="1220"/>
      <c r="I2045" s="1220"/>
      <c r="J2045" s="1220"/>
      <c r="K2045" s="1220"/>
      <c r="L2045" s="1220"/>
      <c r="M2045" s="1220"/>
      <c r="N2045" s="1220">
        <v>78003.16</v>
      </c>
      <c r="O2045" s="1220"/>
      <c r="P2045" s="1220"/>
      <c r="Q2045" s="1220"/>
      <c r="R2045" s="1220"/>
      <c r="S2045" s="1220"/>
      <c r="T2045" s="1220"/>
      <c r="U2045" s="1220">
        <v>236945.54</v>
      </c>
      <c r="V2045" s="1220"/>
      <c r="W2045" s="1220"/>
      <c r="X2045" s="1220"/>
      <c r="Y2045" s="1220"/>
      <c r="Z2045" s="1220"/>
      <c r="AA2045" s="1220"/>
      <c r="AB2045" s="1220"/>
      <c r="AC2045" s="1220"/>
      <c r="AD2045" s="1220"/>
      <c r="AE2045" s="1220"/>
      <c r="AF2045" s="1220"/>
      <c r="AG2045" s="1220"/>
      <c r="AH2045" s="1220"/>
      <c r="AI2045" s="1220">
        <v>78003.16</v>
      </c>
      <c r="AJ2045" s="1220"/>
      <c r="AK2045" s="1220"/>
      <c r="AL2045" s="1220"/>
      <c r="AM2045" s="1220"/>
      <c r="AN2045" s="1220"/>
      <c r="AO2045" s="1220"/>
      <c r="AP2045" s="1220"/>
      <c r="AQ2045" s="1220"/>
      <c r="AR2045" s="1220"/>
      <c r="AS2045" s="1220"/>
      <c r="AT2045" s="1220"/>
      <c r="AU2045" s="1220"/>
      <c r="AV2045" s="1220"/>
      <c r="AW2045" s="1220"/>
      <c r="AX2045" s="1220"/>
      <c r="AY2045" s="1220"/>
      <c r="AZ2045" s="1220"/>
      <c r="BA2045" s="1220"/>
      <c r="BB2045" s="1220"/>
      <c r="BC2045" s="1111"/>
      <c r="BD2045" s="1111"/>
      <c r="BE2045" s="1111"/>
      <c r="BF2045" s="1111"/>
    </row>
    <row r="2046" spans="1:58" ht="14.1" customHeight="1">
      <c r="A2046" s="1013" t="s">
        <v>7709</v>
      </c>
    </row>
    <row r="2047" spans="1:58" ht="14.1" customHeight="1">
      <c r="A2047" s="1013" t="s">
        <v>7710</v>
      </c>
    </row>
    <row r="2048" spans="1:58" ht="14.1" customHeight="1">
      <c r="A2048" s="1013" t="s">
        <v>7711</v>
      </c>
    </row>
    <row r="2049" spans="1:58" ht="14.1" customHeight="1">
      <c r="A2049" s="1221">
        <v>43232</v>
      </c>
      <c r="B2049" s="1221"/>
      <c r="C2049" s="1221"/>
      <c r="D2049" s="1222" t="s">
        <v>7712</v>
      </c>
      <c r="E2049" s="1222"/>
      <c r="F2049" s="1220">
        <v>14180.42</v>
      </c>
      <c r="G2049" s="1220"/>
      <c r="H2049" s="1220"/>
      <c r="I2049" s="1220"/>
      <c r="J2049" s="1220"/>
      <c r="K2049" s="1220"/>
      <c r="L2049" s="1220"/>
      <c r="M2049" s="1220"/>
      <c r="N2049" s="1220">
        <v>14180.42</v>
      </c>
      <c r="O2049" s="1220"/>
      <c r="P2049" s="1220"/>
      <c r="Q2049" s="1220"/>
      <c r="R2049" s="1220"/>
      <c r="S2049" s="1220"/>
      <c r="T2049" s="1220"/>
      <c r="U2049" s="1220">
        <v>14180.42</v>
      </c>
      <c r="V2049" s="1220"/>
      <c r="W2049" s="1220"/>
      <c r="X2049" s="1220"/>
      <c r="Y2049" s="1220"/>
      <c r="Z2049" s="1220"/>
      <c r="AA2049" s="1220"/>
      <c r="AB2049" s="1220"/>
      <c r="AC2049" s="1220"/>
      <c r="AD2049" s="1220"/>
      <c r="AE2049" s="1220"/>
      <c r="AF2049" s="1220"/>
      <c r="AG2049" s="1220"/>
      <c r="AH2049" s="1220"/>
      <c r="AI2049" s="1220"/>
      <c r="AJ2049" s="1220"/>
      <c r="AK2049" s="1220"/>
      <c r="AL2049" s="1224">
        <v>14180.42</v>
      </c>
      <c r="AM2049" s="1224"/>
      <c r="AN2049" s="1224"/>
      <c r="AO2049" s="1224"/>
      <c r="AP2049" s="1224"/>
      <c r="AQ2049" s="1224"/>
      <c r="AR2049" s="1224"/>
      <c r="AS2049" s="1224"/>
      <c r="AT2049" s="1224"/>
      <c r="AU2049" s="1224"/>
      <c r="AV2049" s="1224"/>
      <c r="AW2049" s="1224"/>
      <c r="AX2049" s="1224"/>
      <c r="AY2049" s="1224"/>
      <c r="AZ2049" s="1224"/>
      <c r="BA2049" s="1224"/>
      <c r="BB2049" s="1224"/>
      <c r="BC2049" s="1224"/>
      <c r="BD2049" s="1224"/>
      <c r="BE2049" s="1224"/>
      <c r="BF2049" s="1224"/>
    </row>
    <row r="2050" spans="1:58" ht="14.1" customHeight="1">
      <c r="A2050" s="1221">
        <v>43232</v>
      </c>
      <c r="B2050" s="1221"/>
      <c r="C2050" s="1221"/>
      <c r="D2050" s="1222" t="s">
        <v>7713</v>
      </c>
      <c r="E2050" s="1222"/>
      <c r="F2050" s="1220">
        <v>19348.34</v>
      </c>
      <c r="G2050" s="1220"/>
      <c r="H2050" s="1220"/>
      <c r="I2050" s="1220"/>
      <c r="J2050" s="1220"/>
      <c r="K2050" s="1220"/>
      <c r="L2050" s="1220"/>
      <c r="M2050" s="1220"/>
      <c r="N2050" s="1220">
        <v>19348.34</v>
      </c>
      <c r="O2050" s="1220"/>
      <c r="P2050" s="1220"/>
      <c r="Q2050" s="1220"/>
      <c r="R2050" s="1220"/>
      <c r="S2050" s="1220"/>
      <c r="T2050" s="1220"/>
      <c r="U2050" s="1220">
        <v>33528.76</v>
      </c>
      <c r="V2050" s="1220"/>
      <c r="W2050" s="1220"/>
      <c r="X2050" s="1220"/>
      <c r="Y2050" s="1220"/>
      <c r="Z2050" s="1220"/>
      <c r="AA2050" s="1220"/>
      <c r="AB2050" s="1220"/>
      <c r="AC2050" s="1220"/>
      <c r="AD2050" s="1220"/>
      <c r="AE2050" s="1220"/>
      <c r="AF2050" s="1220"/>
      <c r="AG2050" s="1220"/>
      <c r="AH2050" s="1220"/>
      <c r="AI2050" s="1220"/>
      <c r="AJ2050" s="1220"/>
      <c r="AK2050" s="1220"/>
      <c r="AL2050" s="1224">
        <v>19348.34</v>
      </c>
      <c r="AM2050" s="1224"/>
      <c r="AN2050" s="1224"/>
      <c r="AO2050" s="1224"/>
      <c r="AP2050" s="1224"/>
      <c r="AQ2050" s="1224"/>
      <c r="AR2050" s="1224"/>
      <c r="AS2050" s="1224"/>
      <c r="AT2050" s="1224"/>
      <c r="AU2050" s="1224"/>
      <c r="AV2050" s="1224"/>
      <c r="AW2050" s="1224"/>
      <c r="AX2050" s="1224"/>
      <c r="AY2050" s="1224"/>
      <c r="AZ2050" s="1224"/>
      <c r="BA2050" s="1224"/>
      <c r="BB2050" s="1224"/>
      <c r="BC2050" s="1224"/>
      <c r="BD2050" s="1224"/>
      <c r="BE2050" s="1224"/>
      <c r="BF2050" s="1224"/>
    </row>
    <row r="2051" spans="1:58" ht="11.1" customHeight="1">
      <c r="A2051" s="1012" t="s">
        <v>5815</v>
      </c>
    </row>
    <row r="2052" spans="1:58" ht="14.1" customHeight="1">
      <c r="A2052" s="1221">
        <v>43232</v>
      </c>
      <c r="B2052" s="1221"/>
      <c r="C2052" s="1221"/>
      <c r="D2052" s="1222" t="s">
        <v>7714</v>
      </c>
      <c r="E2052" s="1222"/>
      <c r="F2052" s="1220">
        <v>19348.34</v>
      </c>
      <c r="G2052" s="1220"/>
      <c r="H2052" s="1220"/>
      <c r="I2052" s="1220"/>
      <c r="J2052" s="1220"/>
      <c r="K2052" s="1220"/>
      <c r="L2052" s="1220"/>
      <c r="M2052" s="1220"/>
      <c r="N2052" s="1220">
        <v>19348.34</v>
      </c>
      <c r="O2052" s="1220"/>
      <c r="P2052" s="1220"/>
      <c r="Q2052" s="1220"/>
      <c r="R2052" s="1220"/>
      <c r="S2052" s="1220"/>
      <c r="T2052" s="1220"/>
      <c r="U2052" s="1220">
        <v>52877.1</v>
      </c>
      <c r="V2052" s="1220"/>
      <c r="W2052" s="1220"/>
      <c r="X2052" s="1220"/>
      <c r="Y2052" s="1220"/>
      <c r="Z2052" s="1220"/>
      <c r="AA2052" s="1220"/>
      <c r="AB2052" s="1220"/>
      <c r="AC2052" s="1220"/>
      <c r="AD2052" s="1220"/>
      <c r="AE2052" s="1220"/>
      <c r="AF2052" s="1220"/>
      <c r="AG2052" s="1220"/>
      <c r="AH2052" s="1220"/>
      <c r="AI2052" s="1220"/>
      <c r="AJ2052" s="1220"/>
      <c r="AK2052" s="1220"/>
      <c r="AL2052" s="1224">
        <v>19348.34</v>
      </c>
      <c r="AM2052" s="1224"/>
      <c r="AN2052" s="1224"/>
      <c r="AO2052" s="1224"/>
      <c r="AP2052" s="1224"/>
      <c r="AQ2052" s="1224"/>
      <c r="AR2052" s="1224"/>
      <c r="AS2052" s="1224"/>
      <c r="AT2052" s="1224"/>
      <c r="AU2052" s="1224"/>
      <c r="AV2052" s="1224"/>
      <c r="AW2052" s="1224"/>
      <c r="AX2052" s="1224"/>
      <c r="AY2052" s="1224"/>
      <c r="AZ2052" s="1224"/>
      <c r="BA2052" s="1224"/>
      <c r="BB2052" s="1224"/>
      <c r="BC2052" s="1224"/>
      <c r="BD2052" s="1224"/>
      <c r="BE2052" s="1224"/>
      <c r="BF2052" s="1224"/>
    </row>
    <row r="2053" spans="1:58" ht="9.9499999999999993" customHeight="1">
      <c r="A2053" s="1221">
        <v>43262</v>
      </c>
      <c r="B2053" s="1221"/>
      <c r="C2053" s="1221"/>
      <c r="D2053" s="1222" t="s">
        <v>7715</v>
      </c>
      <c r="E2053" s="1222"/>
      <c r="F2053" s="1220">
        <v>19348.34</v>
      </c>
      <c r="G2053" s="1220"/>
      <c r="H2053" s="1220"/>
      <c r="I2053" s="1220"/>
      <c r="J2053" s="1220"/>
      <c r="K2053" s="1220"/>
      <c r="L2053" s="1220"/>
      <c r="M2053" s="1220"/>
      <c r="N2053" s="1220">
        <v>19348.34</v>
      </c>
      <c r="O2053" s="1220"/>
      <c r="P2053" s="1220"/>
      <c r="Q2053" s="1220"/>
      <c r="R2053" s="1220"/>
      <c r="S2053" s="1220"/>
      <c r="T2053" s="1220"/>
      <c r="U2053" s="1220">
        <v>72225.440000000002</v>
      </c>
      <c r="V2053" s="1220"/>
      <c r="W2053" s="1220"/>
      <c r="X2053" s="1220"/>
      <c r="Y2053" s="1220"/>
      <c r="Z2053" s="1220"/>
      <c r="AA2053" s="1220"/>
      <c r="AB2053" s="1220"/>
      <c r="AC2053" s="1220"/>
      <c r="AD2053" s="1220"/>
      <c r="AE2053" s="1220"/>
      <c r="AF2053" s="1220"/>
      <c r="AG2053" s="1220"/>
      <c r="AH2053" s="1220"/>
      <c r="AI2053" s="1220"/>
      <c r="AJ2053" s="1220"/>
      <c r="AK2053" s="1220"/>
      <c r="AL2053" s="1224">
        <v>19348.34</v>
      </c>
      <c r="AM2053" s="1224"/>
      <c r="AN2053" s="1224"/>
      <c r="AO2053" s="1224"/>
      <c r="AP2053" s="1224"/>
      <c r="AQ2053" s="1224"/>
      <c r="AR2053" s="1224"/>
      <c r="AS2053" s="1224"/>
      <c r="AT2053" s="1224"/>
      <c r="AU2053" s="1224"/>
      <c r="AV2053" s="1224"/>
      <c r="AW2053" s="1224"/>
      <c r="AX2053" s="1224"/>
      <c r="AY2053" s="1224"/>
      <c r="AZ2053" s="1224"/>
      <c r="BA2053" s="1224"/>
      <c r="BB2053" s="1224"/>
      <c r="BC2053" s="1224"/>
      <c r="BD2053" s="1224"/>
      <c r="BE2053" s="1224"/>
      <c r="BF2053" s="1224"/>
    </row>
    <row r="2054" spans="1:58" ht="14.1" customHeight="1">
      <c r="A2054" s="1221">
        <v>43292</v>
      </c>
      <c r="B2054" s="1221"/>
      <c r="C2054" s="1221"/>
      <c r="D2054" s="1222" t="s">
        <v>7716</v>
      </c>
      <c r="E2054" s="1222"/>
      <c r="F2054" s="1220">
        <v>19348.34</v>
      </c>
      <c r="G2054" s="1220"/>
      <c r="H2054" s="1220"/>
      <c r="I2054" s="1220"/>
      <c r="J2054" s="1220"/>
      <c r="K2054" s="1220"/>
      <c r="L2054" s="1220"/>
      <c r="M2054" s="1220"/>
      <c r="N2054" s="1220">
        <v>19348.34</v>
      </c>
      <c r="O2054" s="1220"/>
      <c r="P2054" s="1220"/>
      <c r="Q2054" s="1220"/>
      <c r="R2054" s="1220"/>
      <c r="S2054" s="1220"/>
      <c r="T2054" s="1220"/>
      <c r="U2054" s="1220">
        <v>91573.78</v>
      </c>
      <c r="V2054" s="1220"/>
      <c r="W2054" s="1220"/>
      <c r="X2054" s="1220"/>
      <c r="Y2054" s="1220"/>
      <c r="Z2054" s="1220"/>
      <c r="AA2054" s="1220"/>
      <c r="AB2054" s="1220"/>
      <c r="AC2054" s="1220"/>
      <c r="AD2054" s="1220"/>
      <c r="AE2054" s="1220"/>
      <c r="AF2054" s="1220"/>
      <c r="AG2054" s="1220"/>
      <c r="AH2054" s="1220"/>
      <c r="AI2054" s="1220"/>
      <c r="AJ2054" s="1220"/>
      <c r="AK2054" s="1220"/>
      <c r="AL2054" s="1224">
        <v>19348.34</v>
      </c>
      <c r="AM2054" s="1224"/>
      <c r="AN2054" s="1224"/>
      <c r="AO2054" s="1224"/>
      <c r="AP2054" s="1224"/>
      <c r="AQ2054" s="1224"/>
      <c r="AR2054" s="1224"/>
      <c r="AS2054" s="1224"/>
      <c r="AT2054" s="1224"/>
      <c r="AU2054" s="1224"/>
      <c r="AV2054" s="1224"/>
      <c r="AW2054" s="1224"/>
      <c r="AX2054" s="1224"/>
      <c r="AY2054" s="1224"/>
      <c r="AZ2054" s="1224"/>
      <c r="BA2054" s="1224"/>
      <c r="BB2054" s="1224"/>
      <c r="BC2054" s="1224"/>
      <c r="BD2054" s="1224"/>
      <c r="BE2054" s="1224"/>
      <c r="BF2054" s="1224"/>
    </row>
    <row r="2055" spans="1:58" ht="14.1" customHeight="1">
      <c r="A2055" s="1013" t="s">
        <v>7717</v>
      </c>
    </row>
    <row r="2056" spans="1:58" ht="14.1" customHeight="1">
      <c r="A2056" s="1013" t="s">
        <v>7718</v>
      </c>
    </row>
    <row r="2057" spans="1:58" ht="14.1" customHeight="1">
      <c r="A2057" s="1013" t="s">
        <v>6225</v>
      </c>
    </row>
    <row r="2058" spans="1:58" ht="14.1" customHeight="1">
      <c r="A2058" s="1221">
        <v>43711</v>
      </c>
      <c r="B2058" s="1221"/>
      <c r="C2058" s="1221"/>
      <c r="D2058" s="1222" t="s">
        <v>7719</v>
      </c>
      <c r="E2058" s="1222"/>
      <c r="F2058" s="1222"/>
      <c r="G2058" s="1220">
        <v>3979.9</v>
      </c>
      <c r="H2058" s="1220"/>
      <c r="I2058" s="1220"/>
      <c r="J2058" s="1220"/>
      <c r="K2058" s="1220"/>
      <c r="L2058" s="1220"/>
      <c r="M2058" s="1220"/>
      <c r="N2058" s="1220"/>
      <c r="O2058" s="1220">
        <v>3979.9</v>
      </c>
      <c r="P2058" s="1220"/>
      <c r="Q2058" s="1220"/>
      <c r="R2058" s="1220"/>
      <c r="S2058" s="1220"/>
      <c r="T2058" s="1220"/>
      <c r="U2058" s="1220">
        <v>3979.9</v>
      </c>
      <c r="V2058" s="1220"/>
      <c r="W2058" s="1220"/>
      <c r="X2058" s="1220"/>
      <c r="Y2058" s="1220"/>
      <c r="Z2058" s="1220"/>
      <c r="AA2058" s="1220"/>
      <c r="AB2058" s="1220"/>
      <c r="AC2058" s="1220"/>
      <c r="AD2058" s="1220"/>
      <c r="AE2058" s="1220"/>
      <c r="AF2058" s="1220"/>
      <c r="AG2058" s="1220"/>
      <c r="AH2058" s="1220"/>
      <c r="AI2058" s="1220"/>
      <c r="AJ2058" s="1111"/>
      <c r="AK2058" s="1111"/>
      <c r="AL2058" s="1111"/>
      <c r="AM2058" s="1111"/>
      <c r="AN2058" s="1111"/>
      <c r="AO2058" s="1111"/>
      <c r="AP2058" s="1111"/>
      <c r="AQ2058" s="1111"/>
      <c r="AR2058" s="1111"/>
      <c r="AS2058" s="1111"/>
      <c r="AT2058" s="1111"/>
      <c r="AU2058" s="1111"/>
      <c r="AV2058" s="1111"/>
      <c r="AW2058" s="1111"/>
      <c r="AX2058" s="1111"/>
      <c r="AY2058" s="1111"/>
      <c r="AZ2058" s="1111"/>
      <c r="BA2058" s="1111"/>
      <c r="BB2058" s="1111"/>
      <c r="BC2058" s="1111"/>
      <c r="BD2058" s="1220">
        <v>3979.9</v>
      </c>
      <c r="BE2058" s="1220"/>
      <c r="BF2058" s="1220"/>
    </row>
    <row r="2059" spans="1:58" ht="9.9499999999999993" customHeight="1">
      <c r="A2059" s="1221">
        <v>43740</v>
      </c>
      <c r="B2059" s="1221"/>
      <c r="C2059" s="1221"/>
      <c r="D2059" s="1222" t="s">
        <v>7720</v>
      </c>
      <c r="E2059" s="1222"/>
      <c r="F2059" s="1222"/>
      <c r="G2059" s="1220">
        <v>3979.9</v>
      </c>
      <c r="H2059" s="1220"/>
      <c r="I2059" s="1220"/>
      <c r="J2059" s="1220"/>
      <c r="K2059" s="1220"/>
      <c r="L2059" s="1220"/>
      <c r="M2059" s="1220"/>
      <c r="N2059" s="1220"/>
      <c r="O2059" s="1220">
        <v>3979.9</v>
      </c>
      <c r="P2059" s="1220"/>
      <c r="Q2059" s="1220"/>
      <c r="R2059" s="1220"/>
      <c r="S2059" s="1220"/>
      <c r="T2059" s="1220"/>
      <c r="U2059" s="1220">
        <v>7959.8</v>
      </c>
      <c r="V2059" s="1220"/>
      <c r="W2059" s="1220"/>
      <c r="X2059" s="1220"/>
      <c r="Y2059" s="1220"/>
      <c r="Z2059" s="1220"/>
      <c r="AA2059" s="1220"/>
      <c r="AB2059" s="1220"/>
      <c r="AC2059" s="1220"/>
      <c r="AD2059" s="1220"/>
      <c r="AE2059" s="1220"/>
      <c r="AF2059" s="1220"/>
      <c r="AG2059" s="1220"/>
      <c r="AH2059" s="1220"/>
      <c r="AI2059" s="1220"/>
      <c r="AJ2059" s="1111"/>
      <c r="AK2059" s="1111"/>
      <c r="AL2059" s="1111"/>
      <c r="AM2059" s="1111"/>
      <c r="AN2059" s="1111"/>
      <c r="AO2059" s="1111"/>
      <c r="AP2059" s="1111"/>
      <c r="AQ2059" s="1111"/>
      <c r="AR2059" s="1111"/>
      <c r="AS2059" s="1111"/>
      <c r="AT2059" s="1111"/>
      <c r="AU2059" s="1111"/>
      <c r="AV2059" s="1111"/>
      <c r="AW2059" s="1111"/>
      <c r="AX2059" s="1111"/>
      <c r="AY2059" s="1111"/>
      <c r="AZ2059" s="1111"/>
      <c r="BA2059" s="1111"/>
      <c r="BB2059" s="1111"/>
      <c r="BC2059" s="1111"/>
      <c r="BD2059" s="1220">
        <v>3979.9</v>
      </c>
      <c r="BE2059" s="1220"/>
      <c r="BF2059" s="1220"/>
    </row>
    <row r="2060" spans="1:58" ht="9.9499999999999993" customHeight="1">
      <c r="A2060" s="1221">
        <v>43770</v>
      </c>
      <c r="B2060" s="1221"/>
      <c r="C2060" s="1221"/>
      <c r="D2060" s="1222" t="s">
        <v>7721</v>
      </c>
      <c r="E2060" s="1222"/>
      <c r="F2060" s="1222"/>
      <c r="G2060" s="1220">
        <v>3979.9</v>
      </c>
      <c r="H2060" s="1220"/>
      <c r="I2060" s="1220"/>
      <c r="J2060" s="1220"/>
      <c r="K2060" s="1220"/>
      <c r="L2060" s="1220"/>
      <c r="M2060" s="1220"/>
      <c r="N2060" s="1220"/>
      <c r="O2060" s="1220">
        <v>3979.9</v>
      </c>
      <c r="P2060" s="1220"/>
      <c r="Q2060" s="1220"/>
      <c r="R2060" s="1220"/>
      <c r="S2060" s="1220"/>
      <c r="T2060" s="1220"/>
      <c r="U2060" s="1220">
        <v>11939.7</v>
      </c>
      <c r="V2060" s="1220"/>
      <c r="W2060" s="1220"/>
      <c r="X2060" s="1220"/>
      <c r="Y2060" s="1220"/>
      <c r="Z2060" s="1220"/>
      <c r="AA2060" s="1220"/>
      <c r="AB2060" s="1220"/>
      <c r="AC2060" s="1220"/>
      <c r="AD2060" s="1220"/>
      <c r="AE2060" s="1220"/>
      <c r="AF2060" s="1220"/>
      <c r="AG2060" s="1220"/>
      <c r="AH2060" s="1220"/>
      <c r="AI2060" s="1220"/>
      <c r="AJ2060" s="1111"/>
      <c r="AK2060" s="1111"/>
      <c r="AL2060" s="1111"/>
      <c r="AM2060" s="1111"/>
      <c r="AN2060" s="1111"/>
      <c r="AO2060" s="1111"/>
      <c r="AP2060" s="1111"/>
      <c r="AQ2060" s="1111"/>
      <c r="AR2060" s="1111"/>
      <c r="AS2060" s="1111"/>
      <c r="AT2060" s="1111"/>
      <c r="AU2060" s="1111"/>
      <c r="AV2060" s="1111"/>
      <c r="AW2060" s="1111"/>
      <c r="AX2060" s="1111"/>
      <c r="AY2060" s="1111"/>
      <c r="AZ2060" s="1111"/>
      <c r="BA2060" s="1111"/>
      <c r="BB2060" s="1111"/>
      <c r="BC2060" s="1111"/>
      <c r="BD2060" s="1220">
        <v>3979.9</v>
      </c>
      <c r="BE2060" s="1220"/>
      <c r="BF2060" s="1220"/>
    </row>
    <row r="2061" spans="1:58" ht="9.9499999999999993" customHeight="1">
      <c r="A2061" s="1221">
        <v>43800</v>
      </c>
      <c r="B2061" s="1221"/>
      <c r="C2061" s="1221"/>
      <c r="D2061" s="1222" t="s">
        <v>7722</v>
      </c>
      <c r="E2061" s="1222"/>
      <c r="F2061" s="1222"/>
      <c r="G2061" s="1220">
        <v>3979.9</v>
      </c>
      <c r="H2061" s="1220"/>
      <c r="I2061" s="1220"/>
      <c r="J2061" s="1220"/>
      <c r="K2061" s="1220"/>
      <c r="L2061" s="1220"/>
      <c r="M2061" s="1220"/>
      <c r="N2061" s="1220"/>
      <c r="O2061" s="1220">
        <v>3979.9</v>
      </c>
      <c r="P2061" s="1220"/>
      <c r="Q2061" s="1220"/>
      <c r="R2061" s="1220"/>
      <c r="S2061" s="1220"/>
      <c r="T2061" s="1220"/>
      <c r="U2061" s="1220">
        <v>15919.6</v>
      </c>
      <c r="V2061" s="1220"/>
      <c r="W2061" s="1220"/>
      <c r="X2061" s="1220"/>
      <c r="Y2061" s="1220"/>
      <c r="Z2061" s="1220"/>
      <c r="AA2061" s="1220"/>
      <c r="AB2061" s="1220"/>
      <c r="AC2061" s="1220"/>
      <c r="AD2061" s="1220"/>
      <c r="AE2061" s="1220"/>
      <c r="AF2061" s="1220"/>
      <c r="AG2061" s="1220"/>
      <c r="AH2061" s="1220"/>
      <c r="AI2061" s="1220"/>
      <c r="AJ2061" s="1111"/>
      <c r="AK2061" s="1111"/>
      <c r="AL2061" s="1111"/>
      <c r="AM2061" s="1111"/>
      <c r="AN2061" s="1111"/>
      <c r="AO2061" s="1111"/>
      <c r="AP2061" s="1111"/>
      <c r="AQ2061" s="1111"/>
      <c r="AR2061" s="1111"/>
      <c r="AS2061" s="1111"/>
      <c r="AT2061" s="1111"/>
      <c r="AU2061" s="1111"/>
      <c r="AV2061" s="1111"/>
      <c r="AW2061" s="1111"/>
      <c r="AX2061" s="1111"/>
      <c r="AY2061" s="1111"/>
      <c r="AZ2061" s="1111"/>
      <c r="BA2061" s="1111"/>
      <c r="BB2061" s="1111"/>
      <c r="BC2061" s="1111"/>
      <c r="BD2061" s="1220">
        <v>3979.9</v>
      </c>
      <c r="BE2061" s="1220"/>
      <c r="BF2061" s="1220"/>
    </row>
    <row r="2062" spans="1:58" ht="9.9499999999999993" customHeight="1">
      <c r="A2062" s="1221">
        <v>43837</v>
      </c>
      <c r="B2062" s="1221"/>
      <c r="C2062" s="1221"/>
      <c r="D2062" s="1222" t="s">
        <v>7723</v>
      </c>
      <c r="E2062" s="1222"/>
      <c r="F2062" s="1222"/>
      <c r="G2062" s="1220">
        <v>3979.9</v>
      </c>
      <c r="H2062" s="1220"/>
      <c r="I2062" s="1220"/>
      <c r="J2062" s="1220"/>
      <c r="K2062" s="1220"/>
      <c r="L2062" s="1220"/>
      <c r="M2062" s="1220"/>
      <c r="N2062" s="1220"/>
      <c r="O2062" s="1220">
        <v>3979.9</v>
      </c>
      <c r="P2062" s="1220"/>
      <c r="Q2062" s="1220"/>
      <c r="R2062" s="1220"/>
      <c r="S2062" s="1220"/>
      <c r="T2062" s="1220"/>
      <c r="U2062" s="1220">
        <v>19899.5</v>
      </c>
      <c r="V2062" s="1220"/>
      <c r="W2062" s="1220"/>
      <c r="X2062" s="1220"/>
      <c r="Y2062" s="1220"/>
      <c r="Z2062" s="1220"/>
      <c r="AA2062" s="1220"/>
      <c r="AB2062" s="1220"/>
      <c r="AC2062" s="1220"/>
      <c r="AD2062" s="1220"/>
      <c r="AE2062" s="1220"/>
      <c r="AF2062" s="1220"/>
      <c r="AG2062" s="1220"/>
      <c r="AH2062" s="1220"/>
      <c r="AI2062" s="1220"/>
      <c r="AJ2062" s="1111"/>
      <c r="AK2062" s="1111"/>
      <c r="AL2062" s="1111"/>
      <c r="AM2062" s="1111"/>
      <c r="AN2062" s="1111"/>
      <c r="AO2062" s="1111"/>
      <c r="AP2062" s="1111"/>
      <c r="AQ2062" s="1111"/>
      <c r="AR2062" s="1111"/>
      <c r="AS2062" s="1111"/>
      <c r="AT2062" s="1111"/>
      <c r="AU2062" s="1111"/>
      <c r="AV2062" s="1111"/>
      <c r="AW2062" s="1111"/>
      <c r="AX2062" s="1111"/>
      <c r="AY2062" s="1111"/>
      <c r="AZ2062" s="1111"/>
      <c r="BA2062" s="1111"/>
      <c r="BB2062" s="1111"/>
      <c r="BC2062" s="1111"/>
      <c r="BD2062" s="1220">
        <v>3979.9</v>
      </c>
      <c r="BE2062" s="1220"/>
      <c r="BF2062" s="1220"/>
    </row>
    <row r="2063" spans="1:58" ht="9.9499999999999993" customHeight="1">
      <c r="A2063" s="1221">
        <v>43866</v>
      </c>
      <c r="B2063" s="1221"/>
      <c r="C2063" s="1221"/>
      <c r="D2063" s="1222" t="s">
        <v>7724</v>
      </c>
      <c r="E2063" s="1222"/>
      <c r="F2063" s="1222"/>
      <c r="G2063" s="1220">
        <v>4130.2700000000004</v>
      </c>
      <c r="H2063" s="1220"/>
      <c r="I2063" s="1220"/>
      <c r="J2063" s="1220"/>
      <c r="K2063" s="1220"/>
      <c r="L2063" s="1220"/>
      <c r="M2063" s="1220"/>
      <c r="N2063" s="1220"/>
      <c r="O2063" s="1220">
        <v>4130.2700000000004</v>
      </c>
      <c r="P2063" s="1220"/>
      <c r="Q2063" s="1220"/>
      <c r="R2063" s="1220"/>
      <c r="S2063" s="1220"/>
      <c r="T2063" s="1220"/>
      <c r="U2063" s="1220">
        <v>24029.77</v>
      </c>
      <c r="V2063" s="1220"/>
      <c r="W2063" s="1220"/>
      <c r="X2063" s="1220"/>
      <c r="Y2063" s="1220"/>
      <c r="Z2063" s="1220"/>
      <c r="AA2063" s="1220"/>
      <c r="AB2063" s="1220"/>
      <c r="AC2063" s="1220"/>
      <c r="AD2063" s="1220"/>
      <c r="AE2063" s="1220"/>
      <c r="AF2063" s="1220"/>
      <c r="AG2063" s="1220"/>
      <c r="AH2063" s="1220"/>
      <c r="AI2063" s="1220"/>
      <c r="AJ2063" s="1111"/>
      <c r="AK2063" s="1111"/>
      <c r="AL2063" s="1111"/>
      <c r="AM2063" s="1111"/>
      <c r="AN2063" s="1111"/>
      <c r="AO2063" s="1111"/>
      <c r="AP2063" s="1111"/>
      <c r="AQ2063" s="1111"/>
      <c r="AR2063" s="1111"/>
      <c r="AS2063" s="1111"/>
      <c r="AT2063" s="1111"/>
      <c r="AU2063" s="1111"/>
      <c r="AV2063" s="1111"/>
      <c r="AW2063" s="1111"/>
      <c r="AX2063" s="1111"/>
      <c r="AY2063" s="1111"/>
      <c r="AZ2063" s="1111"/>
      <c r="BA2063" s="1111"/>
      <c r="BB2063" s="1111"/>
      <c r="BC2063" s="1111"/>
      <c r="BD2063" s="1220">
        <v>4130.2700000000004</v>
      </c>
      <c r="BE2063" s="1220"/>
      <c r="BF2063" s="1220"/>
    </row>
    <row r="2064" spans="1:58" ht="9.9499999999999993" customHeight="1">
      <c r="A2064" s="1221">
        <v>43893</v>
      </c>
      <c r="B2064" s="1221"/>
      <c r="C2064" s="1221"/>
      <c r="D2064" s="1222" t="s">
        <v>7725</v>
      </c>
      <c r="E2064" s="1222"/>
      <c r="F2064" s="1222"/>
      <c r="G2064" s="1220">
        <v>6452.72</v>
      </c>
      <c r="H2064" s="1220"/>
      <c r="I2064" s="1220"/>
      <c r="J2064" s="1220"/>
      <c r="K2064" s="1220"/>
      <c r="L2064" s="1220"/>
      <c r="M2064" s="1220"/>
      <c r="N2064" s="1220"/>
      <c r="O2064" s="1220">
        <v>6452.72</v>
      </c>
      <c r="P2064" s="1220"/>
      <c r="Q2064" s="1220"/>
      <c r="R2064" s="1220"/>
      <c r="S2064" s="1220"/>
      <c r="T2064" s="1220"/>
      <c r="U2064" s="1220">
        <v>30482.49</v>
      </c>
      <c r="V2064" s="1220"/>
      <c r="W2064" s="1220"/>
      <c r="X2064" s="1220"/>
      <c r="Y2064" s="1220"/>
      <c r="Z2064" s="1220"/>
      <c r="AA2064" s="1220"/>
      <c r="AB2064" s="1220"/>
      <c r="AC2064" s="1220"/>
      <c r="AD2064" s="1220"/>
      <c r="AE2064" s="1220"/>
      <c r="AF2064" s="1220"/>
      <c r="AG2064" s="1220"/>
      <c r="AH2064" s="1220"/>
      <c r="AI2064" s="1220"/>
      <c r="AJ2064" s="1111"/>
      <c r="AK2064" s="1111"/>
      <c r="AL2064" s="1111"/>
      <c r="AM2064" s="1111"/>
      <c r="AN2064" s="1111"/>
      <c r="AO2064" s="1111"/>
      <c r="AP2064" s="1111"/>
      <c r="AQ2064" s="1111"/>
      <c r="AR2064" s="1111"/>
      <c r="AS2064" s="1111"/>
      <c r="AT2064" s="1111"/>
      <c r="AU2064" s="1111"/>
      <c r="AV2064" s="1111"/>
      <c r="AW2064" s="1111"/>
      <c r="AX2064" s="1111"/>
      <c r="AY2064" s="1111"/>
      <c r="AZ2064" s="1111"/>
      <c r="BA2064" s="1111"/>
      <c r="BB2064" s="1111"/>
      <c r="BC2064" s="1111"/>
      <c r="BD2064" s="1220">
        <v>6452.72</v>
      </c>
      <c r="BE2064" s="1220"/>
      <c r="BF2064" s="1220"/>
    </row>
    <row r="2065" spans="1:58" ht="9.9499999999999993" customHeight="1">
      <c r="A2065" s="1221">
        <v>43949</v>
      </c>
      <c r="B2065" s="1221"/>
      <c r="C2065" s="1221"/>
      <c r="D2065" s="1222" t="s">
        <v>7726</v>
      </c>
      <c r="E2065" s="1222"/>
      <c r="F2065" s="1222"/>
      <c r="G2065" s="1220">
        <v>6452.72</v>
      </c>
      <c r="H2065" s="1220"/>
      <c r="I2065" s="1220"/>
      <c r="J2065" s="1220"/>
      <c r="K2065" s="1220"/>
      <c r="L2065" s="1220"/>
      <c r="M2065" s="1220"/>
      <c r="N2065" s="1220"/>
      <c r="O2065" s="1220">
        <v>6452.72</v>
      </c>
      <c r="P2065" s="1220"/>
      <c r="Q2065" s="1220"/>
      <c r="R2065" s="1220"/>
      <c r="S2065" s="1220"/>
      <c r="T2065" s="1220"/>
      <c r="U2065" s="1220">
        <v>36935.21</v>
      </c>
      <c r="V2065" s="1220"/>
      <c r="W2065" s="1220"/>
      <c r="X2065" s="1220"/>
      <c r="Y2065" s="1220"/>
      <c r="Z2065" s="1220"/>
      <c r="AA2065" s="1220"/>
      <c r="AB2065" s="1220"/>
      <c r="AC2065" s="1220"/>
      <c r="AD2065" s="1220"/>
      <c r="AE2065" s="1220"/>
      <c r="AF2065" s="1220"/>
      <c r="AG2065" s="1220"/>
      <c r="AH2065" s="1220"/>
      <c r="AI2065" s="1220"/>
      <c r="AJ2065" s="1111"/>
      <c r="AK2065" s="1111"/>
      <c r="AL2065" s="1111"/>
      <c r="AM2065" s="1111"/>
      <c r="AN2065" s="1111"/>
      <c r="AO2065" s="1111"/>
      <c r="AP2065" s="1111"/>
      <c r="AQ2065" s="1111"/>
      <c r="AR2065" s="1111"/>
      <c r="AS2065" s="1111"/>
      <c r="AT2065" s="1111"/>
      <c r="AU2065" s="1111"/>
      <c r="AV2065" s="1111"/>
      <c r="AW2065" s="1111"/>
      <c r="AX2065" s="1111"/>
      <c r="AY2065" s="1111"/>
      <c r="AZ2065" s="1111"/>
      <c r="BA2065" s="1111"/>
      <c r="BB2065" s="1111"/>
      <c r="BC2065" s="1111"/>
      <c r="BD2065" s="1220">
        <v>6452.72</v>
      </c>
      <c r="BE2065" s="1220"/>
      <c r="BF2065" s="1220"/>
    </row>
    <row r="2066" spans="1:58" ht="9.9499999999999993" customHeight="1">
      <c r="A2066" s="1221">
        <v>43958</v>
      </c>
      <c r="B2066" s="1221"/>
      <c r="C2066" s="1221"/>
      <c r="D2066" s="1222" t="s">
        <v>7727</v>
      </c>
      <c r="E2066" s="1222"/>
      <c r="F2066" s="1222"/>
      <c r="G2066" s="1220">
        <v>6452.72</v>
      </c>
      <c r="H2066" s="1220"/>
      <c r="I2066" s="1220"/>
      <c r="J2066" s="1220"/>
      <c r="K2066" s="1220"/>
      <c r="L2066" s="1220"/>
      <c r="M2066" s="1220"/>
      <c r="N2066" s="1220"/>
      <c r="O2066" s="1220">
        <v>6452.72</v>
      </c>
      <c r="P2066" s="1220"/>
      <c r="Q2066" s="1220"/>
      <c r="R2066" s="1220"/>
      <c r="S2066" s="1220"/>
      <c r="T2066" s="1220"/>
      <c r="U2066" s="1220">
        <v>43387.93</v>
      </c>
      <c r="V2066" s="1220"/>
      <c r="W2066" s="1220"/>
      <c r="X2066" s="1220"/>
      <c r="Y2066" s="1220"/>
      <c r="Z2066" s="1220"/>
      <c r="AA2066" s="1220"/>
      <c r="AB2066" s="1220"/>
      <c r="AC2066" s="1220"/>
      <c r="AD2066" s="1220"/>
      <c r="AE2066" s="1220"/>
      <c r="AF2066" s="1220"/>
      <c r="AG2066" s="1220"/>
      <c r="AH2066" s="1220"/>
      <c r="AI2066" s="1220"/>
      <c r="AJ2066" s="1111"/>
      <c r="AK2066" s="1111"/>
      <c r="AL2066" s="1111"/>
      <c r="AM2066" s="1111"/>
      <c r="AN2066" s="1111"/>
      <c r="AO2066" s="1111"/>
      <c r="AP2066" s="1111"/>
      <c r="AQ2066" s="1111"/>
      <c r="AR2066" s="1111"/>
      <c r="AS2066" s="1111"/>
      <c r="AT2066" s="1111"/>
      <c r="AU2066" s="1111"/>
      <c r="AV2066" s="1111"/>
      <c r="AW2066" s="1111"/>
      <c r="AX2066" s="1111"/>
      <c r="AY2066" s="1111"/>
      <c r="AZ2066" s="1111"/>
      <c r="BA2066" s="1111"/>
      <c r="BB2066" s="1111"/>
      <c r="BC2066" s="1111"/>
      <c r="BD2066" s="1220">
        <v>6452.72</v>
      </c>
      <c r="BE2066" s="1220"/>
      <c r="BF2066" s="1220"/>
    </row>
    <row r="2067" spans="1:58" ht="9.9499999999999993" customHeight="1">
      <c r="A2067" s="1221">
        <v>43983</v>
      </c>
      <c r="B2067" s="1221"/>
      <c r="C2067" s="1221"/>
      <c r="D2067" s="1222" t="s">
        <v>7728</v>
      </c>
      <c r="E2067" s="1222"/>
      <c r="F2067" s="1222"/>
      <c r="G2067" s="1220">
        <v>6452.72</v>
      </c>
      <c r="H2067" s="1220"/>
      <c r="I2067" s="1220"/>
      <c r="J2067" s="1220"/>
      <c r="K2067" s="1220"/>
      <c r="L2067" s="1220"/>
      <c r="M2067" s="1220"/>
      <c r="N2067" s="1220"/>
      <c r="O2067" s="1220">
        <v>6452.72</v>
      </c>
      <c r="P2067" s="1220"/>
      <c r="Q2067" s="1220"/>
      <c r="R2067" s="1220"/>
      <c r="S2067" s="1220"/>
      <c r="T2067" s="1220"/>
      <c r="U2067" s="1220">
        <v>49840.65</v>
      </c>
      <c r="V2067" s="1220"/>
      <c r="W2067" s="1220"/>
      <c r="X2067" s="1220"/>
      <c r="Y2067" s="1220"/>
      <c r="Z2067" s="1220"/>
      <c r="AA2067" s="1220"/>
      <c r="AB2067" s="1220"/>
      <c r="AC2067" s="1220"/>
      <c r="AD2067" s="1220"/>
      <c r="AE2067" s="1220"/>
      <c r="AF2067" s="1220"/>
      <c r="AG2067" s="1220"/>
      <c r="AH2067" s="1220"/>
      <c r="AI2067" s="1220"/>
      <c r="AJ2067" s="1111"/>
      <c r="AK2067" s="1111"/>
      <c r="AL2067" s="1111"/>
      <c r="AM2067" s="1111"/>
      <c r="AN2067" s="1111"/>
      <c r="AO2067" s="1111"/>
      <c r="AP2067" s="1111"/>
      <c r="AQ2067" s="1111"/>
      <c r="AR2067" s="1111"/>
      <c r="AS2067" s="1111"/>
      <c r="AT2067" s="1111"/>
      <c r="AU2067" s="1111"/>
      <c r="AV2067" s="1111"/>
      <c r="AW2067" s="1111"/>
      <c r="AX2067" s="1111"/>
      <c r="AY2067" s="1111"/>
      <c r="AZ2067" s="1111"/>
      <c r="BA2067" s="1111"/>
      <c r="BB2067" s="1111"/>
      <c r="BC2067" s="1111"/>
      <c r="BD2067" s="1220">
        <v>6452.72</v>
      </c>
      <c r="BE2067" s="1220"/>
      <c r="BF2067" s="1220"/>
    </row>
    <row r="2068" spans="1:58" ht="14.1" customHeight="1">
      <c r="A2068" s="1221">
        <v>44013</v>
      </c>
      <c r="B2068" s="1221"/>
      <c r="C2068" s="1221"/>
      <c r="D2068" s="1222" t="s">
        <v>7729</v>
      </c>
      <c r="E2068" s="1222"/>
      <c r="F2068" s="1222"/>
      <c r="G2068" s="1220">
        <v>6452.72</v>
      </c>
      <c r="H2068" s="1220"/>
      <c r="I2068" s="1220"/>
      <c r="J2068" s="1220"/>
      <c r="K2068" s="1220"/>
      <c r="L2068" s="1220"/>
      <c r="M2068" s="1220"/>
      <c r="N2068" s="1220"/>
      <c r="O2068" s="1220">
        <v>6452.72</v>
      </c>
      <c r="P2068" s="1220"/>
      <c r="Q2068" s="1220"/>
      <c r="R2068" s="1220"/>
      <c r="S2068" s="1220"/>
      <c r="T2068" s="1220"/>
      <c r="U2068" s="1220">
        <v>56293.37</v>
      </c>
      <c r="V2068" s="1220"/>
      <c r="W2068" s="1220"/>
      <c r="X2068" s="1220"/>
      <c r="Y2068" s="1220"/>
      <c r="Z2068" s="1220"/>
      <c r="AA2068" s="1220"/>
      <c r="AB2068" s="1220"/>
      <c r="AC2068" s="1220"/>
      <c r="AD2068" s="1220"/>
      <c r="AE2068" s="1220"/>
      <c r="AF2068" s="1220"/>
      <c r="AG2068" s="1220"/>
      <c r="AH2068" s="1220"/>
      <c r="AI2068" s="1220"/>
      <c r="AJ2068" s="1220">
        <v>6452.72</v>
      </c>
      <c r="AK2068" s="1220"/>
      <c r="AL2068" s="1220"/>
      <c r="AM2068" s="1220"/>
      <c r="AN2068" s="1220"/>
      <c r="AO2068" s="1220"/>
      <c r="AP2068" s="1220"/>
      <c r="AQ2068" s="1220"/>
      <c r="AR2068" s="1220"/>
      <c r="AS2068" s="1220"/>
      <c r="AT2068" s="1220"/>
      <c r="AU2068" s="1220"/>
      <c r="AV2068" s="1220"/>
      <c r="AW2068" s="1220"/>
      <c r="AX2068" s="1220"/>
      <c r="AY2068" s="1220"/>
      <c r="AZ2068" s="1220"/>
      <c r="BA2068" s="1220"/>
      <c r="BB2068" s="1220"/>
      <c r="BC2068" s="1220"/>
      <c r="BD2068" s="1111"/>
      <c r="BE2068" s="1111"/>
      <c r="BF2068" s="1111"/>
    </row>
    <row r="2069" spans="1:58" ht="14.1" customHeight="1">
      <c r="A2069" s="1013" t="s">
        <v>7730</v>
      </c>
    </row>
    <row r="2070" spans="1:58" ht="14.1" customHeight="1">
      <c r="A2070" s="1013" t="s">
        <v>6283</v>
      </c>
    </row>
    <row r="2071" spans="1:58" ht="14.1" customHeight="1">
      <c r="A2071" s="1221">
        <v>43232</v>
      </c>
      <c r="B2071" s="1221"/>
      <c r="C2071" s="1221"/>
      <c r="D2071" s="1222" t="s">
        <v>7731</v>
      </c>
      <c r="E2071" s="1222"/>
      <c r="F2071" s="1220">
        <v>4889.04</v>
      </c>
      <c r="G2071" s="1220"/>
      <c r="H2071" s="1220"/>
      <c r="I2071" s="1220"/>
      <c r="J2071" s="1220"/>
      <c r="K2071" s="1220"/>
      <c r="L2071" s="1220"/>
      <c r="M2071" s="1220"/>
      <c r="N2071" s="1220">
        <v>4889.04</v>
      </c>
      <c r="O2071" s="1220"/>
      <c r="P2071" s="1220"/>
      <c r="Q2071" s="1220"/>
      <c r="R2071" s="1220"/>
      <c r="S2071" s="1220"/>
      <c r="T2071" s="1220"/>
      <c r="U2071" s="1220">
        <v>4889.04</v>
      </c>
      <c r="V2071" s="1220"/>
      <c r="W2071" s="1220"/>
      <c r="X2071" s="1220"/>
      <c r="Y2071" s="1220"/>
      <c r="Z2071" s="1220"/>
      <c r="AA2071" s="1220"/>
      <c r="AB2071" s="1220"/>
      <c r="AC2071" s="1220"/>
      <c r="AD2071" s="1220"/>
      <c r="AE2071" s="1220"/>
      <c r="AF2071" s="1220"/>
      <c r="AG2071" s="1220"/>
      <c r="AH2071" s="1220"/>
      <c r="AI2071" s="1111"/>
      <c r="AJ2071" s="1111"/>
      <c r="AK2071" s="1111"/>
      <c r="AL2071" s="1111"/>
      <c r="AM2071" s="1111"/>
      <c r="AN2071" s="1111"/>
      <c r="AO2071" s="1111"/>
      <c r="AP2071" s="1111"/>
      <c r="AQ2071" s="1111"/>
      <c r="AR2071" s="1111"/>
      <c r="AS2071" s="1111"/>
      <c r="AT2071" s="1111"/>
      <c r="AU2071" s="1111"/>
      <c r="AV2071" s="1111"/>
      <c r="AW2071" s="1111"/>
      <c r="AX2071" s="1111"/>
      <c r="AY2071" s="1111"/>
      <c r="AZ2071" s="1111"/>
      <c r="BA2071" s="1111"/>
      <c r="BB2071" s="1111"/>
      <c r="BC2071" s="1220">
        <v>4889.04</v>
      </c>
      <c r="BD2071" s="1220"/>
      <c r="BE2071" s="1220"/>
      <c r="BF2071" s="1220"/>
    </row>
    <row r="2072" spans="1:58" ht="9.9499999999999993" customHeight="1">
      <c r="A2072" s="1221">
        <v>43232</v>
      </c>
      <c r="B2072" s="1221"/>
      <c r="C2072" s="1221"/>
      <c r="D2072" s="1222" t="s">
        <v>7732</v>
      </c>
      <c r="E2072" s="1222"/>
      <c r="F2072" s="1220">
        <v>4889.04</v>
      </c>
      <c r="G2072" s="1220"/>
      <c r="H2072" s="1220"/>
      <c r="I2072" s="1220"/>
      <c r="J2072" s="1220"/>
      <c r="K2072" s="1220"/>
      <c r="L2072" s="1220"/>
      <c r="M2072" s="1220"/>
      <c r="N2072" s="1220">
        <v>4889.04</v>
      </c>
      <c r="O2072" s="1220"/>
      <c r="P2072" s="1220"/>
      <c r="Q2072" s="1220"/>
      <c r="R2072" s="1220"/>
      <c r="S2072" s="1220"/>
      <c r="T2072" s="1220"/>
      <c r="U2072" s="1220">
        <v>9778.08</v>
      </c>
      <c r="V2072" s="1220"/>
      <c r="W2072" s="1220"/>
      <c r="X2072" s="1220"/>
      <c r="Y2072" s="1220"/>
      <c r="Z2072" s="1220"/>
      <c r="AA2072" s="1220"/>
      <c r="AB2072" s="1220"/>
      <c r="AC2072" s="1220"/>
      <c r="AD2072" s="1220"/>
      <c r="AE2072" s="1220"/>
      <c r="AF2072" s="1220"/>
      <c r="AG2072" s="1220"/>
      <c r="AH2072" s="1220"/>
      <c r="AI2072" s="1111"/>
      <c r="AJ2072" s="1111"/>
      <c r="AK2072" s="1111"/>
      <c r="AL2072" s="1111"/>
      <c r="AM2072" s="1111"/>
      <c r="AN2072" s="1111"/>
      <c r="AO2072" s="1111"/>
      <c r="AP2072" s="1111"/>
      <c r="AQ2072" s="1111"/>
      <c r="AR2072" s="1111"/>
      <c r="AS2072" s="1111"/>
      <c r="AT2072" s="1111"/>
      <c r="AU2072" s="1111"/>
      <c r="AV2072" s="1111"/>
      <c r="AW2072" s="1111"/>
      <c r="AX2072" s="1111"/>
      <c r="AY2072" s="1111"/>
      <c r="AZ2072" s="1111"/>
      <c r="BA2072" s="1111"/>
      <c r="BB2072" s="1111"/>
      <c r="BC2072" s="1220">
        <v>4889.04</v>
      </c>
      <c r="BD2072" s="1220"/>
      <c r="BE2072" s="1220"/>
      <c r="BF2072" s="1220"/>
    </row>
    <row r="2073" spans="1:58" ht="9.9499999999999993" customHeight="1">
      <c r="A2073" s="1221">
        <v>43232</v>
      </c>
      <c r="B2073" s="1221"/>
      <c r="C2073" s="1221"/>
      <c r="D2073" s="1222" t="s">
        <v>7733</v>
      </c>
      <c r="E2073" s="1222"/>
      <c r="F2073" s="1220">
        <v>4889.04</v>
      </c>
      <c r="G2073" s="1220"/>
      <c r="H2073" s="1220"/>
      <c r="I2073" s="1220"/>
      <c r="J2073" s="1220"/>
      <c r="K2073" s="1220"/>
      <c r="L2073" s="1220"/>
      <c r="M2073" s="1220"/>
      <c r="N2073" s="1220">
        <v>4889.04</v>
      </c>
      <c r="O2073" s="1220"/>
      <c r="P2073" s="1220"/>
      <c r="Q2073" s="1220"/>
      <c r="R2073" s="1220"/>
      <c r="S2073" s="1220"/>
      <c r="T2073" s="1220"/>
      <c r="U2073" s="1220">
        <v>14667.12</v>
      </c>
      <c r="V2073" s="1220"/>
      <c r="W2073" s="1220"/>
      <c r="X2073" s="1220"/>
      <c r="Y2073" s="1220"/>
      <c r="Z2073" s="1220"/>
      <c r="AA2073" s="1220"/>
      <c r="AB2073" s="1220"/>
      <c r="AC2073" s="1220"/>
      <c r="AD2073" s="1220"/>
      <c r="AE2073" s="1220"/>
      <c r="AF2073" s="1220"/>
      <c r="AG2073" s="1220"/>
      <c r="AH2073" s="1220"/>
      <c r="AI2073" s="1111"/>
      <c r="AJ2073" s="1111"/>
      <c r="AK2073" s="1111"/>
      <c r="AL2073" s="1111"/>
      <c r="AM2073" s="1111"/>
      <c r="AN2073" s="1111"/>
      <c r="AO2073" s="1111"/>
      <c r="AP2073" s="1111"/>
      <c r="AQ2073" s="1111"/>
      <c r="AR2073" s="1111"/>
      <c r="AS2073" s="1111"/>
      <c r="AT2073" s="1111"/>
      <c r="AU2073" s="1111"/>
      <c r="AV2073" s="1111"/>
      <c r="AW2073" s="1111"/>
      <c r="AX2073" s="1111"/>
      <c r="AY2073" s="1111"/>
      <c r="AZ2073" s="1111"/>
      <c r="BA2073" s="1111"/>
      <c r="BB2073" s="1111"/>
      <c r="BC2073" s="1220">
        <v>4889.04</v>
      </c>
      <c r="BD2073" s="1220"/>
      <c r="BE2073" s="1220"/>
      <c r="BF2073" s="1220"/>
    </row>
    <row r="2074" spans="1:58" ht="9.9499999999999993" customHeight="1">
      <c r="A2074" s="1221">
        <v>43232</v>
      </c>
      <c r="B2074" s="1221"/>
      <c r="C2074" s="1221"/>
      <c r="D2074" s="1222" t="s">
        <v>7734</v>
      </c>
      <c r="E2074" s="1222"/>
      <c r="F2074" s="1220">
        <v>4889.04</v>
      </c>
      <c r="G2074" s="1220"/>
      <c r="H2074" s="1220"/>
      <c r="I2074" s="1220"/>
      <c r="J2074" s="1220"/>
      <c r="K2074" s="1220"/>
      <c r="L2074" s="1220"/>
      <c r="M2074" s="1220"/>
      <c r="N2074" s="1220">
        <v>4889.04</v>
      </c>
      <c r="O2074" s="1220"/>
      <c r="P2074" s="1220"/>
      <c r="Q2074" s="1220"/>
      <c r="R2074" s="1220"/>
      <c r="S2074" s="1220"/>
      <c r="T2074" s="1220"/>
      <c r="U2074" s="1220">
        <v>19556.16</v>
      </c>
      <c r="V2074" s="1220"/>
      <c r="W2074" s="1220"/>
      <c r="X2074" s="1220"/>
      <c r="Y2074" s="1220"/>
      <c r="Z2074" s="1220"/>
      <c r="AA2074" s="1220"/>
      <c r="AB2074" s="1220"/>
      <c r="AC2074" s="1220"/>
      <c r="AD2074" s="1220"/>
      <c r="AE2074" s="1220"/>
      <c r="AF2074" s="1220"/>
      <c r="AG2074" s="1220"/>
      <c r="AH2074" s="1220"/>
      <c r="AI2074" s="1111"/>
      <c r="AJ2074" s="1111"/>
      <c r="AK2074" s="1111"/>
      <c r="AL2074" s="1111"/>
      <c r="AM2074" s="1111"/>
      <c r="AN2074" s="1111"/>
      <c r="AO2074" s="1111"/>
      <c r="AP2074" s="1111"/>
      <c r="AQ2074" s="1111"/>
      <c r="AR2074" s="1111"/>
      <c r="AS2074" s="1111"/>
      <c r="AT2074" s="1111"/>
      <c r="AU2074" s="1111"/>
      <c r="AV2074" s="1111"/>
      <c r="AW2074" s="1111"/>
      <c r="AX2074" s="1111"/>
      <c r="AY2074" s="1111"/>
      <c r="AZ2074" s="1111"/>
      <c r="BA2074" s="1111"/>
      <c r="BB2074" s="1111"/>
      <c r="BC2074" s="1220">
        <v>4889.04</v>
      </c>
      <c r="BD2074" s="1220"/>
      <c r="BE2074" s="1220"/>
      <c r="BF2074" s="1220"/>
    </row>
    <row r="2075" spans="1:58" ht="9.9499999999999993" customHeight="1">
      <c r="A2075" s="1221">
        <v>43232</v>
      </c>
      <c r="B2075" s="1221"/>
      <c r="C2075" s="1221"/>
      <c r="D2075" s="1222" t="s">
        <v>7735</v>
      </c>
      <c r="E2075" s="1222"/>
      <c r="F2075" s="1220">
        <v>4889.04</v>
      </c>
      <c r="G2075" s="1220"/>
      <c r="H2075" s="1220"/>
      <c r="I2075" s="1220"/>
      <c r="J2075" s="1220"/>
      <c r="K2075" s="1220"/>
      <c r="L2075" s="1220"/>
      <c r="M2075" s="1220"/>
      <c r="N2075" s="1220">
        <v>4889.04</v>
      </c>
      <c r="O2075" s="1220"/>
      <c r="P2075" s="1220"/>
      <c r="Q2075" s="1220"/>
      <c r="R2075" s="1220"/>
      <c r="S2075" s="1220"/>
      <c r="T2075" s="1220"/>
      <c r="U2075" s="1220">
        <v>24445.200000000001</v>
      </c>
      <c r="V2075" s="1220"/>
      <c r="W2075" s="1220"/>
      <c r="X2075" s="1220"/>
      <c r="Y2075" s="1220"/>
      <c r="Z2075" s="1220"/>
      <c r="AA2075" s="1220"/>
      <c r="AB2075" s="1220"/>
      <c r="AC2075" s="1220"/>
      <c r="AD2075" s="1220"/>
      <c r="AE2075" s="1220"/>
      <c r="AF2075" s="1220"/>
      <c r="AG2075" s="1220"/>
      <c r="AH2075" s="1220"/>
      <c r="AI2075" s="1111"/>
      <c r="AJ2075" s="1111"/>
      <c r="AK2075" s="1111"/>
      <c r="AL2075" s="1111"/>
      <c r="AM2075" s="1111"/>
      <c r="AN2075" s="1111"/>
      <c r="AO2075" s="1111"/>
      <c r="AP2075" s="1111"/>
      <c r="AQ2075" s="1111"/>
      <c r="AR2075" s="1111"/>
      <c r="AS2075" s="1111"/>
      <c r="AT2075" s="1111"/>
      <c r="AU2075" s="1111"/>
      <c r="AV2075" s="1111"/>
      <c r="AW2075" s="1111"/>
      <c r="AX2075" s="1111"/>
      <c r="AY2075" s="1111"/>
      <c r="AZ2075" s="1111"/>
      <c r="BA2075" s="1111"/>
      <c r="BB2075" s="1111"/>
      <c r="BC2075" s="1220">
        <v>4889.04</v>
      </c>
      <c r="BD2075" s="1220"/>
      <c r="BE2075" s="1220"/>
      <c r="BF2075" s="1220"/>
    </row>
    <row r="2076" spans="1:58" ht="9.9499999999999993" customHeight="1">
      <c r="A2076" s="1221">
        <v>43232</v>
      </c>
      <c r="B2076" s="1221"/>
      <c r="C2076" s="1221"/>
      <c r="D2076" s="1222" t="s">
        <v>7736</v>
      </c>
      <c r="E2076" s="1222"/>
      <c r="F2076" s="1220">
        <v>4889.04</v>
      </c>
      <c r="G2076" s="1220"/>
      <c r="H2076" s="1220"/>
      <c r="I2076" s="1220"/>
      <c r="J2076" s="1220"/>
      <c r="K2076" s="1220"/>
      <c r="L2076" s="1220"/>
      <c r="M2076" s="1220"/>
      <c r="N2076" s="1220">
        <v>4889.04</v>
      </c>
      <c r="O2076" s="1220"/>
      <c r="P2076" s="1220"/>
      <c r="Q2076" s="1220"/>
      <c r="R2076" s="1220"/>
      <c r="S2076" s="1220"/>
      <c r="T2076" s="1220"/>
      <c r="U2076" s="1220">
        <v>29334.240000000002</v>
      </c>
      <c r="V2076" s="1220"/>
      <c r="W2076" s="1220"/>
      <c r="X2076" s="1220"/>
      <c r="Y2076" s="1220"/>
      <c r="Z2076" s="1220"/>
      <c r="AA2076" s="1220"/>
      <c r="AB2076" s="1220"/>
      <c r="AC2076" s="1220"/>
      <c r="AD2076" s="1220"/>
      <c r="AE2076" s="1220"/>
      <c r="AF2076" s="1220"/>
      <c r="AG2076" s="1220"/>
      <c r="AH2076" s="1220"/>
      <c r="AI2076" s="1111"/>
      <c r="AJ2076" s="1111"/>
      <c r="AK2076" s="1111"/>
      <c r="AL2076" s="1111"/>
      <c r="AM2076" s="1111"/>
      <c r="AN2076" s="1111"/>
      <c r="AO2076" s="1111"/>
      <c r="AP2076" s="1111"/>
      <c r="AQ2076" s="1111"/>
      <c r="AR2076" s="1111"/>
      <c r="AS2076" s="1111"/>
      <c r="AT2076" s="1111"/>
      <c r="AU2076" s="1111"/>
      <c r="AV2076" s="1111"/>
      <c r="AW2076" s="1111"/>
      <c r="AX2076" s="1111"/>
      <c r="AY2076" s="1111"/>
      <c r="AZ2076" s="1111"/>
      <c r="BA2076" s="1111"/>
      <c r="BB2076" s="1111"/>
      <c r="BC2076" s="1220">
        <v>4889.04</v>
      </c>
      <c r="BD2076" s="1220"/>
      <c r="BE2076" s="1220"/>
      <c r="BF2076" s="1220"/>
    </row>
    <row r="2077" spans="1:58" ht="9.9499999999999993" customHeight="1">
      <c r="A2077" s="1221">
        <v>43405</v>
      </c>
      <c r="B2077" s="1221"/>
      <c r="C2077" s="1221"/>
      <c r="D2077" s="1222" t="s">
        <v>7737</v>
      </c>
      <c r="E2077" s="1222"/>
      <c r="F2077" s="1220">
        <v>10070.25</v>
      </c>
      <c r="G2077" s="1220"/>
      <c r="H2077" s="1220"/>
      <c r="I2077" s="1220"/>
      <c r="J2077" s="1220"/>
      <c r="K2077" s="1220"/>
      <c r="L2077" s="1220"/>
      <c r="M2077" s="1220"/>
      <c r="N2077" s="1220">
        <v>10070.25</v>
      </c>
      <c r="O2077" s="1220"/>
      <c r="P2077" s="1220"/>
      <c r="Q2077" s="1220"/>
      <c r="R2077" s="1220"/>
      <c r="S2077" s="1220"/>
      <c r="T2077" s="1220"/>
      <c r="U2077" s="1220">
        <v>39404.49</v>
      </c>
      <c r="V2077" s="1220"/>
      <c r="W2077" s="1220"/>
      <c r="X2077" s="1220"/>
      <c r="Y2077" s="1220"/>
      <c r="Z2077" s="1220"/>
      <c r="AA2077" s="1220"/>
      <c r="AB2077" s="1220"/>
      <c r="AC2077" s="1220"/>
      <c r="AD2077" s="1220"/>
      <c r="AE2077" s="1220"/>
      <c r="AF2077" s="1220"/>
      <c r="AG2077" s="1220"/>
      <c r="AH2077" s="1220"/>
      <c r="AI2077" s="1111"/>
      <c r="AJ2077" s="1111"/>
      <c r="AK2077" s="1111"/>
      <c r="AL2077" s="1111"/>
      <c r="AM2077" s="1111"/>
      <c r="AN2077" s="1111"/>
      <c r="AO2077" s="1111"/>
      <c r="AP2077" s="1111"/>
      <c r="AQ2077" s="1111"/>
      <c r="AR2077" s="1111"/>
      <c r="AS2077" s="1111"/>
      <c r="AT2077" s="1111"/>
      <c r="AU2077" s="1111"/>
      <c r="AV2077" s="1111"/>
      <c r="AW2077" s="1111"/>
      <c r="AX2077" s="1111"/>
      <c r="AY2077" s="1111"/>
      <c r="AZ2077" s="1111"/>
      <c r="BA2077" s="1111"/>
      <c r="BB2077" s="1111"/>
      <c r="BC2077" s="1220">
        <v>10070.25</v>
      </c>
      <c r="BD2077" s="1220"/>
      <c r="BE2077" s="1220"/>
      <c r="BF2077" s="1220"/>
    </row>
    <row r="2078" spans="1:58" ht="14.1" customHeight="1">
      <c r="A2078" s="1221">
        <v>44013</v>
      </c>
      <c r="B2078" s="1221"/>
      <c r="C2078" s="1221"/>
      <c r="D2078" s="1222" t="s">
        <v>7738</v>
      </c>
      <c r="E2078" s="1222"/>
      <c r="F2078" s="1220">
        <v>11873</v>
      </c>
      <c r="G2078" s="1220"/>
      <c r="H2078" s="1220"/>
      <c r="I2078" s="1220"/>
      <c r="J2078" s="1220"/>
      <c r="K2078" s="1220"/>
      <c r="L2078" s="1220"/>
      <c r="M2078" s="1220"/>
      <c r="N2078" s="1220">
        <v>11873</v>
      </c>
      <c r="O2078" s="1220"/>
      <c r="P2078" s="1220"/>
      <c r="Q2078" s="1220"/>
      <c r="R2078" s="1220"/>
      <c r="S2078" s="1220"/>
      <c r="T2078" s="1220"/>
      <c r="U2078" s="1220">
        <v>51277.49</v>
      </c>
      <c r="V2078" s="1220"/>
      <c r="W2078" s="1220"/>
      <c r="X2078" s="1220"/>
      <c r="Y2078" s="1220"/>
      <c r="Z2078" s="1220"/>
      <c r="AA2078" s="1220"/>
      <c r="AB2078" s="1220"/>
      <c r="AC2078" s="1220"/>
      <c r="AD2078" s="1220"/>
      <c r="AE2078" s="1220"/>
      <c r="AF2078" s="1220"/>
      <c r="AG2078" s="1220"/>
      <c r="AH2078" s="1220"/>
      <c r="AI2078" s="1220">
        <v>11873</v>
      </c>
      <c r="AJ2078" s="1220"/>
      <c r="AK2078" s="1220"/>
      <c r="AL2078" s="1220"/>
      <c r="AM2078" s="1220"/>
      <c r="AN2078" s="1220"/>
      <c r="AO2078" s="1220"/>
      <c r="AP2078" s="1220"/>
      <c r="AQ2078" s="1220"/>
      <c r="AR2078" s="1220"/>
      <c r="AS2078" s="1220"/>
      <c r="AT2078" s="1220"/>
      <c r="AU2078" s="1220"/>
      <c r="AV2078" s="1220"/>
      <c r="AW2078" s="1220"/>
      <c r="AX2078" s="1220"/>
      <c r="AY2078" s="1220"/>
      <c r="AZ2078" s="1220"/>
      <c r="BA2078" s="1220"/>
      <c r="BB2078" s="1220"/>
      <c r="BC2078" s="1111"/>
      <c r="BD2078" s="1111"/>
      <c r="BE2078" s="1111"/>
      <c r="BF2078" s="1111"/>
    </row>
    <row r="2079" spans="1:58" ht="14.1" customHeight="1">
      <c r="A2079" s="1013" t="s">
        <v>7739</v>
      </c>
    </row>
    <row r="2080" spans="1:58" ht="14.1" customHeight="1">
      <c r="A2080" s="1013" t="s">
        <v>7740</v>
      </c>
    </row>
    <row r="2081" spans="1:58" ht="14.1" customHeight="1">
      <c r="A2081" s="1221">
        <v>43232</v>
      </c>
      <c r="B2081" s="1221"/>
      <c r="C2081" s="1221"/>
      <c r="D2081" s="1222" t="s">
        <v>7741</v>
      </c>
      <c r="E2081" s="1222"/>
      <c r="F2081" s="1222"/>
      <c r="G2081" s="1220">
        <v>3153.08</v>
      </c>
      <c r="H2081" s="1220"/>
      <c r="I2081" s="1220"/>
      <c r="J2081" s="1220"/>
      <c r="K2081" s="1220"/>
      <c r="L2081" s="1220"/>
      <c r="M2081" s="1220"/>
      <c r="N2081" s="1220"/>
      <c r="O2081" s="1220">
        <v>3153.08</v>
      </c>
      <c r="P2081" s="1220"/>
      <c r="Q2081" s="1220"/>
      <c r="R2081" s="1220"/>
      <c r="S2081" s="1220"/>
      <c r="T2081" s="1220"/>
      <c r="U2081" s="1220"/>
      <c r="V2081" s="1220">
        <v>3153.08</v>
      </c>
      <c r="W2081" s="1220"/>
      <c r="X2081" s="1220"/>
      <c r="Y2081" s="1220"/>
      <c r="Z2081" s="1220"/>
      <c r="AA2081" s="1220"/>
      <c r="AB2081" s="1220"/>
      <c r="AC2081" s="1220"/>
      <c r="AD2081" s="1220"/>
      <c r="AE2081" s="1220"/>
      <c r="AF2081" s="1220"/>
      <c r="AG2081" s="1220"/>
      <c r="AH2081" s="1220"/>
      <c r="AI2081" s="1220"/>
      <c r="AJ2081" s="1220"/>
      <c r="AK2081" s="1220"/>
      <c r="AL2081" s="1220"/>
      <c r="AM2081" s="1224">
        <v>3153.08</v>
      </c>
      <c r="AN2081" s="1224"/>
      <c r="AO2081" s="1224"/>
      <c r="AP2081" s="1224"/>
      <c r="AQ2081" s="1224"/>
      <c r="AR2081" s="1224"/>
      <c r="AS2081" s="1224"/>
      <c r="AT2081" s="1224"/>
      <c r="AU2081" s="1224"/>
      <c r="AV2081" s="1224"/>
      <c r="AW2081" s="1224"/>
      <c r="AX2081" s="1224"/>
      <c r="AY2081" s="1224"/>
      <c r="AZ2081" s="1224"/>
      <c r="BA2081" s="1224"/>
      <c r="BB2081" s="1224"/>
      <c r="BC2081" s="1224"/>
      <c r="BD2081" s="1224"/>
      <c r="BE2081" s="1224"/>
      <c r="BF2081" s="1224"/>
    </row>
    <row r="2082" spans="1:58" ht="14.1" customHeight="1">
      <c r="A2082" s="1221">
        <v>43232</v>
      </c>
      <c r="B2082" s="1221"/>
      <c r="C2082" s="1221"/>
      <c r="D2082" s="1222" t="s">
        <v>7742</v>
      </c>
      <c r="E2082" s="1222"/>
      <c r="F2082" s="1222"/>
      <c r="G2082" s="1220">
        <v>3153.08</v>
      </c>
      <c r="H2082" s="1220"/>
      <c r="I2082" s="1220"/>
      <c r="J2082" s="1220"/>
      <c r="K2082" s="1220"/>
      <c r="L2082" s="1220"/>
      <c r="M2082" s="1220"/>
      <c r="N2082" s="1220"/>
      <c r="O2082" s="1220">
        <v>3153.08</v>
      </c>
      <c r="P2082" s="1220"/>
      <c r="Q2082" s="1220"/>
      <c r="R2082" s="1220"/>
      <c r="S2082" s="1220"/>
      <c r="T2082" s="1220"/>
      <c r="U2082" s="1220"/>
      <c r="V2082" s="1220">
        <v>6306.16</v>
      </c>
      <c r="W2082" s="1220"/>
      <c r="X2082" s="1220"/>
      <c r="Y2082" s="1220"/>
      <c r="Z2082" s="1220"/>
      <c r="AA2082" s="1220"/>
      <c r="AB2082" s="1220"/>
      <c r="AC2082" s="1220"/>
      <c r="AD2082" s="1220"/>
      <c r="AE2082" s="1220"/>
      <c r="AF2082" s="1220"/>
      <c r="AG2082" s="1220"/>
      <c r="AH2082" s="1220"/>
      <c r="AI2082" s="1220"/>
      <c r="AJ2082" s="1220"/>
      <c r="AK2082" s="1220"/>
      <c r="AL2082" s="1220"/>
      <c r="AM2082" s="1224">
        <v>3153.08</v>
      </c>
      <c r="AN2082" s="1224"/>
      <c r="AO2082" s="1224"/>
      <c r="AP2082" s="1224"/>
      <c r="AQ2082" s="1224"/>
      <c r="AR2082" s="1224"/>
      <c r="AS2082" s="1224"/>
      <c r="AT2082" s="1224"/>
      <c r="AU2082" s="1224"/>
      <c r="AV2082" s="1224"/>
      <c r="AW2082" s="1224"/>
      <c r="AX2082" s="1224"/>
      <c r="AY2082" s="1224"/>
      <c r="AZ2082" s="1224"/>
      <c r="BA2082" s="1224"/>
      <c r="BB2082" s="1224"/>
      <c r="BC2082" s="1224"/>
      <c r="BD2082" s="1224"/>
      <c r="BE2082" s="1224"/>
      <c r="BF2082" s="1224"/>
    </row>
    <row r="2083" spans="1:58" ht="11.1" customHeight="1">
      <c r="A2083" s="1012" t="s">
        <v>5815</v>
      </c>
    </row>
    <row r="2084" spans="1:58" ht="11.1" customHeight="1">
      <c r="A2084" s="1014" t="s">
        <v>7743</v>
      </c>
    </row>
    <row r="2085" spans="1:58" ht="14.1" customHeight="1">
      <c r="A2085" s="1013" t="s">
        <v>7744</v>
      </c>
    </row>
    <row r="2086" spans="1:58" ht="14.1" customHeight="1">
      <c r="A2086" s="1013" t="s">
        <v>7745</v>
      </c>
    </row>
    <row r="2087" spans="1:58" ht="12.95" customHeight="1">
      <c r="A2087" s="1111"/>
      <c r="B2087" s="1111"/>
      <c r="C2087" s="1111"/>
      <c r="D2087" s="1111"/>
      <c r="E2087" s="1111"/>
      <c r="F2087" s="1111"/>
      <c r="G2087" s="1111"/>
      <c r="H2087" s="1111"/>
      <c r="I2087" s="1111"/>
      <c r="J2087" s="1111"/>
      <c r="K2087" s="1111"/>
      <c r="L2087" s="1111"/>
      <c r="M2087" s="1111"/>
      <c r="N2087" s="1111"/>
      <c r="O2087" s="1111"/>
      <c r="P2087" s="1111"/>
      <c r="Q2087" s="1111"/>
      <c r="R2087" s="1111"/>
      <c r="S2087" s="1111"/>
      <c r="T2087" s="1111"/>
      <c r="U2087" s="1111"/>
      <c r="V2087" s="1111"/>
      <c r="W2087" s="1111"/>
      <c r="X2087" s="1111"/>
      <c r="Y2087" s="1111"/>
    </row>
    <row r="2088" spans="1:58" ht="12.95" customHeight="1">
      <c r="A2088" s="1009"/>
      <c r="B2088" s="1111"/>
      <c r="C2088" s="1111"/>
      <c r="D2088" s="1111"/>
      <c r="E2088" s="1111"/>
      <c r="F2088" s="1111"/>
      <c r="G2088" s="1111"/>
      <c r="H2088" s="1111"/>
      <c r="I2088" s="1111"/>
      <c r="J2088" s="1111"/>
      <c r="K2088" s="1111"/>
      <c r="L2088" s="1111"/>
      <c r="M2088" s="1111"/>
      <c r="N2088" s="1111"/>
      <c r="O2088" s="1111"/>
      <c r="P2088" s="1111"/>
      <c r="Q2088" s="1111"/>
      <c r="R2088" s="1111"/>
      <c r="S2088" s="1111"/>
      <c r="T2088" s="1111"/>
      <c r="U2088" s="1111"/>
      <c r="V2088" s="1111"/>
      <c r="W2088" s="1111"/>
    </row>
    <row r="2089" spans="1:58" ht="14.1" customHeight="1">
      <c r="A2089" s="1221">
        <v>43232</v>
      </c>
      <c r="B2089" s="1221"/>
      <c r="C2089" s="1221"/>
      <c r="D2089" s="1222" t="s">
        <v>7746</v>
      </c>
      <c r="E2089" s="1222"/>
      <c r="F2089" s="1220">
        <v>17713.900000000001</v>
      </c>
      <c r="G2089" s="1220"/>
      <c r="H2089" s="1220"/>
      <c r="I2089" s="1220"/>
      <c r="J2089" s="1220"/>
      <c r="K2089" s="1220"/>
      <c r="L2089" s="1220"/>
      <c r="M2089" s="1220"/>
      <c r="N2089" s="1220">
        <v>17713.900000000001</v>
      </c>
      <c r="O2089" s="1220"/>
      <c r="P2089" s="1220"/>
      <c r="Q2089" s="1220"/>
      <c r="R2089" s="1220"/>
      <c r="S2089" s="1220"/>
      <c r="T2089" s="1220"/>
      <c r="U2089" s="1220">
        <v>17713.900000000001</v>
      </c>
      <c r="V2089" s="1220"/>
      <c r="W2089" s="1220"/>
      <c r="X2089" s="1220"/>
      <c r="Y2089" s="1220"/>
      <c r="Z2089" s="1220"/>
      <c r="AA2089" s="1220"/>
      <c r="AB2089" s="1220"/>
      <c r="AC2089" s="1220"/>
      <c r="AD2089" s="1220"/>
      <c r="AE2089" s="1220"/>
      <c r="AF2089" s="1220"/>
      <c r="AG2089" s="1220"/>
      <c r="AH2089" s="1220"/>
      <c r="AI2089" s="1111"/>
      <c r="AJ2089" s="1111"/>
      <c r="AK2089" s="1111"/>
      <c r="AL2089" s="1111"/>
      <c r="AM2089" s="1111"/>
      <c r="AN2089" s="1111"/>
      <c r="AO2089" s="1111"/>
      <c r="AP2089" s="1111"/>
      <c r="AQ2089" s="1111"/>
      <c r="AR2089" s="1111"/>
      <c r="AS2089" s="1111"/>
      <c r="AT2089" s="1111"/>
      <c r="AU2089" s="1111"/>
      <c r="AV2089" s="1111"/>
      <c r="AW2089" s="1111"/>
      <c r="AX2089" s="1111"/>
      <c r="AY2089" s="1111"/>
      <c r="AZ2089" s="1111"/>
      <c r="BA2089" s="1111"/>
      <c r="BB2089" s="1111"/>
      <c r="BC2089" s="1220">
        <v>17713.900000000001</v>
      </c>
      <c r="BD2089" s="1220"/>
      <c r="BE2089" s="1220"/>
      <c r="BF2089" s="1220"/>
    </row>
    <row r="2090" spans="1:58" ht="9.9499999999999993" customHeight="1">
      <c r="A2090" s="1221">
        <v>43232</v>
      </c>
      <c r="B2090" s="1221"/>
      <c r="C2090" s="1221"/>
      <c r="D2090" s="1222" t="s">
        <v>7747</v>
      </c>
      <c r="E2090" s="1222"/>
      <c r="F2090" s="1220">
        <v>17713.900000000001</v>
      </c>
      <c r="G2090" s="1220"/>
      <c r="H2090" s="1220"/>
      <c r="I2090" s="1220"/>
      <c r="J2090" s="1220"/>
      <c r="K2090" s="1220"/>
      <c r="L2090" s="1220"/>
      <c r="M2090" s="1220"/>
      <c r="N2090" s="1220">
        <v>17713.900000000001</v>
      </c>
      <c r="O2090" s="1220"/>
      <c r="P2090" s="1220"/>
      <c r="Q2090" s="1220"/>
      <c r="R2090" s="1220"/>
      <c r="S2090" s="1220"/>
      <c r="T2090" s="1220"/>
      <c r="U2090" s="1220">
        <v>35427.800000000003</v>
      </c>
      <c r="V2090" s="1220"/>
      <c r="W2090" s="1220"/>
      <c r="X2090" s="1220"/>
      <c r="Y2090" s="1220"/>
      <c r="Z2090" s="1220"/>
      <c r="AA2090" s="1220"/>
      <c r="AB2090" s="1220"/>
      <c r="AC2090" s="1220"/>
      <c r="AD2090" s="1220"/>
      <c r="AE2090" s="1220"/>
      <c r="AF2090" s="1220"/>
      <c r="AG2090" s="1220"/>
      <c r="AH2090" s="1220"/>
      <c r="AI2090" s="1111"/>
      <c r="AJ2090" s="1111"/>
      <c r="AK2090" s="1111"/>
      <c r="AL2090" s="1111"/>
      <c r="AM2090" s="1111"/>
      <c r="AN2090" s="1111"/>
      <c r="AO2090" s="1111"/>
      <c r="AP2090" s="1111"/>
      <c r="AQ2090" s="1111"/>
      <c r="AR2090" s="1111"/>
      <c r="AS2090" s="1111"/>
      <c r="AT2090" s="1111"/>
      <c r="AU2090" s="1111"/>
      <c r="AV2090" s="1111"/>
      <c r="AW2090" s="1111"/>
      <c r="AX2090" s="1111"/>
      <c r="AY2090" s="1111"/>
      <c r="AZ2090" s="1111"/>
      <c r="BA2090" s="1111"/>
      <c r="BB2090" s="1111"/>
      <c r="BC2090" s="1220">
        <v>17713.900000000001</v>
      </c>
      <c r="BD2090" s="1220"/>
      <c r="BE2090" s="1220"/>
      <c r="BF2090" s="1220"/>
    </row>
    <row r="2091" spans="1:58" ht="9.9499999999999993" customHeight="1">
      <c r="A2091" s="1221">
        <v>43671</v>
      </c>
      <c r="B2091" s="1221"/>
      <c r="C2091" s="1221"/>
      <c r="D2091" s="1222" t="s">
        <v>7748</v>
      </c>
      <c r="E2091" s="1222"/>
      <c r="F2091" s="1220">
        <v>17713.900000000001</v>
      </c>
      <c r="G2091" s="1220"/>
      <c r="H2091" s="1220"/>
      <c r="I2091" s="1220"/>
      <c r="J2091" s="1220"/>
      <c r="K2091" s="1220"/>
      <c r="L2091" s="1220"/>
      <c r="M2091" s="1220"/>
      <c r="N2091" s="1220">
        <v>17713.900000000001</v>
      </c>
      <c r="O2091" s="1220"/>
      <c r="P2091" s="1220"/>
      <c r="Q2091" s="1220"/>
      <c r="R2091" s="1220"/>
      <c r="S2091" s="1220"/>
      <c r="T2091" s="1220"/>
      <c r="U2091" s="1220">
        <v>53141.7</v>
      </c>
      <c r="V2091" s="1220"/>
      <c r="W2091" s="1220"/>
      <c r="X2091" s="1220"/>
      <c r="Y2091" s="1220"/>
      <c r="Z2091" s="1220"/>
      <c r="AA2091" s="1220"/>
      <c r="AB2091" s="1220"/>
      <c r="AC2091" s="1220"/>
      <c r="AD2091" s="1220"/>
      <c r="AE2091" s="1220"/>
      <c r="AF2091" s="1220"/>
      <c r="AG2091" s="1220"/>
      <c r="AH2091" s="1220"/>
      <c r="AI2091" s="1111"/>
      <c r="AJ2091" s="1111"/>
      <c r="AK2091" s="1111"/>
      <c r="AL2091" s="1111"/>
      <c r="AM2091" s="1111"/>
      <c r="AN2091" s="1111"/>
      <c r="AO2091" s="1111"/>
      <c r="AP2091" s="1111"/>
      <c r="AQ2091" s="1111"/>
      <c r="AR2091" s="1111"/>
      <c r="AS2091" s="1111"/>
      <c r="AT2091" s="1111"/>
      <c r="AU2091" s="1111"/>
      <c r="AV2091" s="1111"/>
      <c r="AW2091" s="1111"/>
      <c r="AX2091" s="1111"/>
      <c r="AY2091" s="1111"/>
      <c r="AZ2091" s="1111"/>
      <c r="BA2091" s="1111"/>
      <c r="BB2091" s="1111"/>
      <c r="BC2091" s="1220">
        <v>17713.900000000001</v>
      </c>
      <c r="BD2091" s="1220"/>
      <c r="BE2091" s="1220"/>
      <c r="BF2091" s="1220"/>
    </row>
    <row r="2092" spans="1:58" ht="9.9499999999999993" customHeight="1">
      <c r="A2092" s="1221">
        <v>43675</v>
      </c>
      <c r="B2092" s="1221"/>
      <c r="C2092" s="1221"/>
      <c r="D2092" s="1222" t="s">
        <v>7749</v>
      </c>
      <c r="E2092" s="1222"/>
      <c r="F2092" s="1220">
        <v>3866.66</v>
      </c>
      <c r="G2092" s="1220"/>
      <c r="H2092" s="1220"/>
      <c r="I2092" s="1220"/>
      <c r="J2092" s="1220"/>
      <c r="K2092" s="1220"/>
      <c r="L2092" s="1220"/>
      <c r="M2092" s="1220"/>
      <c r="N2092" s="1220">
        <v>3866.66</v>
      </c>
      <c r="O2092" s="1220"/>
      <c r="P2092" s="1220"/>
      <c r="Q2092" s="1220"/>
      <c r="R2092" s="1220"/>
      <c r="S2092" s="1220"/>
      <c r="T2092" s="1220"/>
      <c r="U2092" s="1220">
        <v>57008.36</v>
      </c>
      <c r="V2092" s="1220"/>
      <c r="W2092" s="1220"/>
      <c r="X2092" s="1220"/>
      <c r="Y2092" s="1220"/>
      <c r="Z2092" s="1220"/>
      <c r="AA2092" s="1220"/>
      <c r="AB2092" s="1220"/>
      <c r="AC2092" s="1220"/>
      <c r="AD2092" s="1220"/>
      <c r="AE2092" s="1220"/>
      <c r="AF2092" s="1220"/>
      <c r="AG2092" s="1220"/>
      <c r="AH2092" s="1220"/>
      <c r="AI2092" s="1111"/>
      <c r="AJ2092" s="1111"/>
      <c r="AK2092" s="1111"/>
      <c r="AL2092" s="1111"/>
      <c r="AM2092" s="1111"/>
      <c r="AN2092" s="1111"/>
      <c r="AO2092" s="1111"/>
      <c r="AP2092" s="1111"/>
      <c r="AQ2092" s="1111"/>
      <c r="AR2092" s="1111"/>
      <c r="AS2092" s="1111"/>
      <c r="AT2092" s="1111"/>
      <c r="AU2092" s="1111"/>
      <c r="AV2092" s="1111"/>
      <c r="AW2092" s="1111"/>
      <c r="AX2092" s="1111"/>
      <c r="AY2092" s="1111"/>
      <c r="AZ2092" s="1111"/>
      <c r="BA2092" s="1111"/>
      <c r="BB2092" s="1111"/>
      <c r="BC2092" s="1220">
        <v>3866.66</v>
      </c>
      <c r="BD2092" s="1220"/>
      <c r="BE2092" s="1220"/>
      <c r="BF2092" s="1220"/>
    </row>
    <row r="2093" spans="1:58" ht="9.9499999999999993" customHeight="1">
      <c r="A2093" s="1221">
        <v>43985</v>
      </c>
      <c r="B2093" s="1221"/>
      <c r="C2093" s="1221"/>
      <c r="D2093" s="1222" t="s">
        <v>7750</v>
      </c>
      <c r="E2093" s="1222"/>
      <c r="F2093" s="1220">
        <v>43018.13</v>
      </c>
      <c r="G2093" s="1220"/>
      <c r="H2093" s="1220"/>
      <c r="I2093" s="1220"/>
      <c r="J2093" s="1220"/>
      <c r="K2093" s="1220"/>
      <c r="L2093" s="1220"/>
      <c r="M2093" s="1220"/>
      <c r="N2093" s="1220">
        <v>43018.13</v>
      </c>
      <c r="O2093" s="1220"/>
      <c r="P2093" s="1220"/>
      <c r="Q2093" s="1220"/>
      <c r="R2093" s="1220"/>
      <c r="S2093" s="1220"/>
      <c r="T2093" s="1220"/>
      <c r="U2093" s="1220">
        <v>100026.49</v>
      </c>
      <c r="V2093" s="1220"/>
      <c r="W2093" s="1220"/>
      <c r="X2093" s="1220"/>
      <c r="Y2093" s="1220"/>
      <c r="Z2093" s="1220"/>
      <c r="AA2093" s="1220"/>
      <c r="AB2093" s="1220"/>
      <c r="AC2093" s="1220"/>
      <c r="AD2093" s="1220"/>
      <c r="AE2093" s="1220"/>
      <c r="AF2093" s="1220"/>
      <c r="AG2093" s="1220"/>
      <c r="AH2093" s="1220"/>
      <c r="AI2093" s="1111"/>
      <c r="AJ2093" s="1111"/>
      <c r="AK2093" s="1111"/>
      <c r="AL2093" s="1111"/>
      <c r="AM2093" s="1111"/>
      <c r="AN2093" s="1111"/>
      <c r="AO2093" s="1111"/>
      <c r="AP2093" s="1111"/>
      <c r="AQ2093" s="1111"/>
      <c r="AR2093" s="1111"/>
      <c r="AS2093" s="1111"/>
      <c r="AT2093" s="1111"/>
      <c r="AU2093" s="1111"/>
      <c r="AV2093" s="1111"/>
      <c r="AW2093" s="1111"/>
      <c r="AX2093" s="1111"/>
      <c r="AY2093" s="1111"/>
      <c r="AZ2093" s="1111"/>
      <c r="BA2093" s="1111"/>
      <c r="BB2093" s="1111"/>
      <c r="BC2093" s="1220">
        <v>43018.13</v>
      </c>
      <c r="BD2093" s="1220"/>
      <c r="BE2093" s="1220"/>
      <c r="BF2093" s="1220"/>
    </row>
    <row r="2094" spans="1:58" ht="14.1" customHeight="1">
      <c r="A2094" s="1221">
        <v>44013</v>
      </c>
      <c r="B2094" s="1221"/>
      <c r="C2094" s="1221"/>
      <c r="D2094" s="1222" t="s">
        <v>7751</v>
      </c>
      <c r="E2094" s="1222"/>
      <c r="F2094" s="1220">
        <v>43018.13</v>
      </c>
      <c r="G2094" s="1220"/>
      <c r="H2094" s="1220"/>
      <c r="I2094" s="1220"/>
      <c r="J2094" s="1220"/>
      <c r="K2094" s="1220"/>
      <c r="L2094" s="1220"/>
      <c r="M2094" s="1220"/>
      <c r="N2094" s="1220">
        <v>43018.13</v>
      </c>
      <c r="O2094" s="1220"/>
      <c r="P2094" s="1220"/>
      <c r="Q2094" s="1220"/>
      <c r="R2094" s="1220"/>
      <c r="S2094" s="1220"/>
      <c r="T2094" s="1220"/>
      <c r="U2094" s="1220">
        <v>143044.62</v>
      </c>
      <c r="V2094" s="1220"/>
      <c r="W2094" s="1220"/>
      <c r="X2094" s="1220"/>
      <c r="Y2094" s="1220"/>
      <c r="Z2094" s="1220"/>
      <c r="AA2094" s="1220"/>
      <c r="AB2094" s="1220"/>
      <c r="AC2094" s="1220"/>
      <c r="AD2094" s="1220"/>
      <c r="AE2094" s="1220"/>
      <c r="AF2094" s="1220"/>
      <c r="AG2094" s="1220"/>
      <c r="AH2094" s="1220"/>
      <c r="AI2094" s="1220">
        <v>43018.13</v>
      </c>
      <c r="AJ2094" s="1220"/>
      <c r="AK2094" s="1220"/>
      <c r="AL2094" s="1220"/>
      <c r="AM2094" s="1220"/>
      <c r="AN2094" s="1220"/>
      <c r="AO2094" s="1220"/>
      <c r="AP2094" s="1220"/>
      <c r="AQ2094" s="1220"/>
      <c r="AR2094" s="1220"/>
      <c r="AS2094" s="1220"/>
      <c r="AT2094" s="1220"/>
      <c r="AU2094" s="1220"/>
      <c r="AV2094" s="1220"/>
      <c r="AW2094" s="1220"/>
      <c r="AX2094" s="1220"/>
      <c r="AY2094" s="1220"/>
      <c r="AZ2094" s="1220"/>
      <c r="BA2094" s="1220"/>
      <c r="BB2094" s="1220"/>
      <c r="BC2094" s="1111"/>
      <c r="BD2094" s="1111"/>
      <c r="BE2094" s="1111"/>
      <c r="BF2094" s="1111"/>
    </row>
    <row r="2095" spans="1:58" ht="14.1" customHeight="1">
      <c r="A2095" s="1013" t="s">
        <v>7752</v>
      </c>
    </row>
    <row r="2096" spans="1:58" ht="14.1" customHeight="1">
      <c r="A2096" s="1013" t="s">
        <v>7753</v>
      </c>
    </row>
    <row r="2097" spans="1:58" ht="14.1" customHeight="1">
      <c r="A2097" s="1221">
        <v>43232</v>
      </c>
      <c r="B2097" s="1221"/>
      <c r="C2097" s="1221"/>
      <c r="D2097" s="1222" t="s">
        <v>7754</v>
      </c>
      <c r="E2097" s="1222"/>
      <c r="F2097" s="1222"/>
      <c r="G2097" s="1220">
        <v>5296.46</v>
      </c>
      <c r="H2097" s="1220"/>
      <c r="I2097" s="1220"/>
      <c r="J2097" s="1220"/>
      <c r="K2097" s="1220"/>
      <c r="L2097" s="1220"/>
      <c r="M2097" s="1220"/>
      <c r="N2097" s="1220"/>
      <c r="O2097" s="1220">
        <v>5296.46</v>
      </c>
      <c r="P2097" s="1220"/>
      <c r="Q2097" s="1220"/>
      <c r="R2097" s="1220"/>
      <c r="S2097" s="1220"/>
      <c r="T2097" s="1220"/>
      <c r="U2097" s="1220">
        <v>5296.46</v>
      </c>
      <c r="V2097" s="1220"/>
      <c r="W2097" s="1220"/>
      <c r="X2097" s="1220"/>
      <c r="Y2097" s="1220"/>
      <c r="Z2097" s="1220"/>
      <c r="AA2097" s="1220"/>
      <c r="AB2097" s="1220"/>
      <c r="AC2097" s="1220"/>
      <c r="AD2097" s="1220"/>
      <c r="AE2097" s="1220"/>
      <c r="AF2097" s="1220"/>
      <c r="AG2097" s="1220"/>
      <c r="AH2097" s="1220"/>
      <c r="AI2097" s="1220"/>
      <c r="AJ2097" s="1220"/>
      <c r="AK2097" s="1220"/>
      <c r="AL2097" s="1220"/>
      <c r="AM2097" s="1224">
        <v>5296.46</v>
      </c>
      <c r="AN2097" s="1224"/>
      <c r="AO2097" s="1224"/>
      <c r="AP2097" s="1224"/>
      <c r="AQ2097" s="1224"/>
      <c r="AR2097" s="1224"/>
      <c r="AS2097" s="1224"/>
      <c r="AT2097" s="1224"/>
      <c r="AU2097" s="1224"/>
      <c r="AV2097" s="1224"/>
      <c r="AW2097" s="1224"/>
      <c r="AX2097" s="1224"/>
      <c r="AY2097" s="1224"/>
      <c r="AZ2097" s="1224"/>
      <c r="BA2097" s="1224"/>
      <c r="BB2097" s="1224"/>
      <c r="BC2097" s="1224"/>
      <c r="BD2097" s="1224"/>
      <c r="BE2097" s="1224"/>
      <c r="BF2097" s="1224"/>
    </row>
    <row r="2098" spans="1:58" ht="9.9499999999999993" customHeight="1">
      <c r="A2098" s="1221">
        <v>43232</v>
      </c>
      <c r="B2098" s="1221"/>
      <c r="C2098" s="1221"/>
      <c r="D2098" s="1222" t="s">
        <v>7755</v>
      </c>
      <c r="E2098" s="1222"/>
      <c r="F2098" s="1222"/>
      <c r="G2098" s="1220">
        <v>5296.46</v>
      </c>
      <c r="H2098" s="1220"/>
      <c r="I2098" s="1220"/>
      <c r="J2098" s="1220"/>
      <c r="K2098" s="1220"/>
      <c r="L2098" s="1220"/>
      <c r="M2098" s="1220"/>
      <c r="N2098" s="1220"/>
      <c r="O2098" s="1220">
        <v>5296.46</v>
      </c>
      <c r="P2098" s="1220"/>
      <c r="Q2098" s="1220"/>
      <c r="R2098" s="1220"/>
      <c r="S2098" s="1220"/>
      <c r="T2098" s="1220"/>
      <c r="U2098" s="1220">
        <v>10592.92</v>
      </c>
      <c r="V2098" s="1220"/>
      <c r="W2098" s="1220"/>
      <c r="X2098" s="1220"/>
      <c r="Y2098" s="1220"/>
      <c r="Z2098" s="1220"/>
      <c r="AA2098" s="1220"/>
      <c r="AB2098" s="1220"/>
      <c r="AC2098" s="1220"/>
      <c r="AD2098" s="1220"/>
      <c r="AE2098" s="1220"/>
      <c r="AF2098" s="1220"/>
      <c r="AG2098" s="1220"/>
      <c r="AH2098" s="1220"/>
      <c r="AI2098" s="1220"/>
      <c r="AJ2098" s="1220"/>
      <c r="AK2098" s="1220"/>
      <c r="AL2098" s="1220"/>
      <c r="AM2098" s="1224">
        <v>5296.46</v>
      </c>
      <c r="AN2098" s="1224"/>
      <c r="AO2098" s="1224"/>
      <c r="AP2098" s="1224"/>
      <c r="AQ2098" s="1224"/>
      <c r="AR2098" s="1224"/>
      <c r="AS2098" s="1224"/>
      <c r="AT2098" s="1224"/>
      <c r="AU2098" s="1224"/>
      <c r="AV2098" s="1224"/>
      <c r="AW2098" s="1224"/>
      <c r="AX2098" s="1224"/>
      <c r="AY2098" s="1224"/>
      <c r="AZ2098" s="1224"/>
      <c r="BA2098" s="1224"/>
      <c r="BB2098" s="1224"/>
      <c r="BC2098" s="1224"/>
      <c r="BD2098" s="1224"/>
      <c r="BE2098" s="1224"/>
      <c r="BF2098" s="1224"/>
    </row>
    <row r="2099" spans="1:58" ht="9.9499999999999993" customHeight="1">
      <c r="A2099" s="1221">
        <v>43232</v>
      </c>
      <c r="B2099" s="1221"/>
      <c r="C2099" s="1221"/>
      <c r="D2099" s="1222" t="s">
        <v>7756</v>
      </c>
      <c r="E2099" s="1222"/>
      <c r="F2099" s="1222"/>
      <c r="G2099" s="1220">
        <v>5296.46</v>
      </c>
      <c r="H2099" s="1220"/>
      <c r="I2099" s="1220"/>
      <c r="J2099" s="1220"/>
      <c r="K2099" s="1220"/>
      <c r="L2099" s="1220"/>
      <c r="M2099" s="1220"/>
      <c r="N2099" s="1220"/>
      <c r="O2099" s="1220">
        <v>5296.46</v>
      </c>
      <c r="P2099" s="1220"/>
      <c r="Q2099" s="1220"/>
      <c r="R2099" s="1220"/>
      <c r="S2099" s="1220"/>
      <c r="T2099" s="1220"/>
      <c r="U2099" s="1220">
        <v>15889.38</v>
      </c>
      <c r="V2099" s="1220"/>
      <c r="W2099" s="1220"/>
      <c r="X2099" s="1220"/>
      <c r="Y2099" s="1220"/>
      <c r="Z2099" s="1220"/>
      <c r="AA2099" s="1220"/>
      <c r="AB2099" s="1220"/>
      <c r="AC2099" s="1220"/>
      <c r="AD2099" s="1220"/>
      <c r="AE2099" s="1220"/>
      <c r="AF2099" s="1220"/>
      <c r="AG2099" s="1220"/>
      <c r="AH2099" s="1220"/>
      <c r="AI2099" s="1220"/>
      <c r="AJ2099" s="1220"/>
      <c r="AK2099" s="1220"/>
      <c r="AL2099" s="1220"/>
      <c r="AM2099" s="1224">
        <v>5296.46</v>
      </c>
      <c r="AN2099" s="1224"/>
      <c r="AO2099" s="1224"/>
      <c r="AP2099" s="1224"/>
      <c r="AQ2099" s="1224"/>
      <c r="AR2099" s="1224"/>
      <c r="AS2099" s="1224"/>
      <c r="AT2099" s="1224"/>
      <c r="AU2099" s="1224"/>
      <c r="AV2099" s="1224"/>
      <c r="AW2099" s="1224"/>
      <c r="AX2099" s="1224"/>
      <c r="AY2099" s="1224"/>
      <c r="AZ2099" s="1224"/>
      <c r="BA2099" s="1224"/>
      <c r="BB2099" s="1224"/>
      <c r="BC2099" s="1224"/>
      <c r="BD2099" s="1224"/>
      <c r="BE2099" s="1224"/>
      <c r="BF2099" s="1224"/>
    </row>
    <row r="2100" spans="1:58" ht="9.9499999999999993" customHeight="1">
      <c r="A2100" s="1221">
        <v>43232</v>
      </c>
      <c r="B2100" s="1221"/>
      <c r="C2100" s="1221"/>
      <c r="D2100" s="1222" t="s">
        <v>7757</v>
      </c>
      <c r="E2100" s="1222"/>
      <c r="F2100" s="1222"/>
      <c r="G2100" s="1220">
        <v>5296.46</v>
      </c>
      <c r="H2100" s="1220"/>
      <c r="I2100" s="1220"/>
      <c r="J2100" s="1220"/>
      <c r="K2100" s="1220"/>
      <c r="L2100" s="1220"/>
      <c r="M2100" s="1220"/>
      <c r="N2100" s="1220"/>
      <c r="O2100" s="1220">
        <v>5296.46</v>
      </c>
      <c r="P2100" s="1220"/>
      <c r="Q2100" s="1220"/>
      <c r="R2100" s="1220"/>
      <c r="S2100" s="1220"/>
      <c r="T2100" s="1220"/>
      <c r="U2100" s="1220">
        <v>21185.84</v>
      </c>
      <c r="V2100" s="1220"/>
      <c r="W2100" s="1220"/>
      <c r="X2100" s="1220"/>
      <c r="Y2100" s="1220"/>
      <c r="Z2100" s="1220"/>
      <c r="AA2100" s="1220"/>
      <c r="AB2100" s="1220"/>
      <c r="AC2100" s="1220"/>
      <c r="AD2100" s="1220"/>
      <c r="AE2100" s="1220"/>
      <c r="AF2100" s="1220"/>
      <c r="AG2100" s="1220"/>
      <c r="AH2100" s="1220"/>
      <c r="AI2100" s="1220"/>
      <c r="AJ2100" s="1220"/>
      <c r="AK2100" s="1220"/>
      <c r="AL2100" s="1220"/>
      <c r="AM2100" s="1224">
        <v>5296.46</v>
      </c>
      <c r="AN2100" s="1224"/>
      <c r="AO2100" s="1224"/>
      <c r="AP2100" s="1224"/>
      <c r="AQ2100" s="1224"/>
      <c r="AR2100" s="1224"/>
      <c r="AS2100" s="1224"/>
      <c r="AT2100" s="1224"/>
      <c r="AU2100" s="1224"/>
      <c r="AV2100" s="1224"/>
      <c r="AW2100" s="1224"/>
      <c r="AX2100" s="1224"/>
      <c r="AY2100" s="1224"/>
      <c r="AZ2100" s="1224"/>
      <c r="BA2100" s="1224"/>
      <c r="BB2100" s="1224"/>
      <c r="BC2100" s="1224"/>
      <c r="BD2100" s="1224"/>
      <c r="BE2100" s="1224"/>
      <c r="BF2100" s="1224"/>
    </row>
    <row r="2101" spans="1:58" ht="9.9499999999999993" customHeight="1">
      <c r="A2101" s="1221">
        <v>43232</v>
      </c>
      <c r="B2101" s="1221"/>
      <c r="C2101" s="1221"/>
      <c r="D2101" s="1222" t="s">
        <v>7758</v>
      </c>
      <c r="E2101" s="1222"/>
      <c r="F2101" s="1222"/>
      <c r="G2101" s="1220">
        <v>5296.46</v>
      </c>
      <c r="H2101" s="1220"/>
      <c r="I2101" s="1220"/>
      <c r="J2101" s="1220"/>
      <c r="K2101" s="1220"/>
      <c r="L2101" s="1220"/>
      <c r="M2101" s="1220"/>
      <c r="N2101" s="1220"/>
      <c r="O2101" s="1220">
        <v>5296.46</v>
      </c>
      <c r="P2101" s="1220"/>
      <c r="Q2101" s="1220"/>
      <c r="R2101" s="1220"/>
      <c r="S2101" s="1220"/>
      <c r="T2101" s="1220"/>
      <c r="U2101" s="1220">
        <v>26482.3</v>
      </c>
      <c r="V2101" s="1220"/>
      <c r="W2101" s="1220"/>
      <c r="X2101" s="1220"/>
      <c r="Y2101" s="1220"/>
      <c r="Z2101" s="1220"/>
      <c r="AA2101" s="1220"/>
      <c r="AB2101" s="1220"/>
      <c r="AC2101" s="1220"/>
      <c r="AD2101" s="1220"/>
      <c r="AE2101" s="1220"/>
      <c r="AF2101" s="1220"/>
      <c r="AG2101" s="1220"/>
      <c r="AH2101" s="1220"/>
      <c r="AI2101" s="1220"/>
      <c r="AJ2101" s="1220"/>
      <c r="AK2101" s="1220"/>
      <c r="AL2101" s="1220"/>
      <c r="AM2101" s="1224">
        <v>5296.46</v>
      </c>
      <c r="AN2101" s="1224"/>
      <c r="AO2101" s="1224"/>
      <c r="AP2101" s="1224"/>
      <c r="AQ2101" s="1224"/>
      <c r="AR2101" s="1224"/>
      <c r="AS2101" s="1224"/>
      <c r="AT2101" s="1224"/>
      <c r="AU2101" s="1224"/>
      <c r="AV2101" s="1224"/>
      <c r="AW2101" s="1224"/>
      <c r="AX2101" s="1224"/>
      <c r="AY2101" s="1224"/>
      <c r="AZ2101" s="1224"/>
      <c r="BA2101" s="1224"/>
      <c r="BB2101" s="1224"/>
      <c r="BC2101" s="1224"/>
      <c r="BD2101" s="1224"/>
      <c r="BE2101" s="1224"/>
      <c r="BF2101" s="1224"/>
    </row>
    <row r="2102" spans="1:58" ht="9.9499999999999993" customHeight="1">
      <c r="A2102" s="1221">
        <v>43232</v>
      </c>
      <c r="B2102" s="1221"/>
      <c r="C2102" s="1221"/>
      <c r="D2102" s="1222" t="s">
        <v>7759</v>
      </c>
      <c r="E2102" s="1222"/>
      <c r="F2102" s="1222"/>
      <c r="G2102" s="1220">
        <v>5296.46</v>
      </c>
      <c r="H2102" s="1220"/>
      <c r="I2102" s="1220"/>
      <c r="J2102" s="1220"/>
      <c r="K2102" s="1220"/>
      <c r="L2102" s="1220"/>
      <c r="M2102" s="1220"/>
      <c r="N2102" s="1220"/>
      <c r="O2102" s="1220">
        <v>5296.46</v>
      </c>
      <c r="P2102" s="1220"/>
      <c r="Q2102" s="1220"/>
      <c r="R2102" s="1220"/>
      <c r="S2102" s="1220"/>
      <c r="T2102" s="1220"/>
      <c r="U2102" s="1220">
        <v>31778.76</v>
      </c>
      <c r="V2102" s="1220"/>
      <c r="W2102" s="1220"/>
      <c r="X2102" s="1220"/>
      <c r="Y2102" s="1220"/>
      <c r="Z2102" s="1220"/>
      <c r="AA2102" s="1220"/>
      <c r="AB2102" s="1220"/>
      <c r="AC2102" s="1220"/>
      <c r="AD2102" s="1220"/>
      <c r="AE2102" s="1220"/>
      <c r="AF2102" s="1220"/>
      <c r="AG2102" s="1220"/>
      <c r="AH2102" s="1220"/>
      <c r="AI2102" s="1220"/>
      <c r="AJ2102" s="1220"/>
      <c r="AK2102" s="1220"/>
      <c r="AL2102" s="1220"/>
      <c r="AM2102" s="1224">
        <v>5296.46</v>
      </c>
      <c r="AN2102" s="1224"/>
      <c r="AO2102" s="1224"/>
      <c r="AP2102" s="1224"/>
      <c r="AQ2102" s="1224"/>
      <c r="AR2102" s="1224"/>
      <c r="AS2102" s="1224"/>
      <c r="AT2102" s="1224"/>
      <c r="AU2102" s="1224"/>
      <c r="AV2102" s="1224"/>
      <c r="AW2102" s="1224"/>
      <c r="AX2102" s="1224"/>
      <c r="AY2102" s="1224"/>
      <c r="AZ2102" s="1224"/>
      <c r="BA2102" s="1224"/>
      <c r="BB2102" s="1224"/>
      <c r="BC2102" s="1224"/>
      <c r="BD2102" s="1224"/>
      <c r="BE2102" s="1224"/>
      <c r="BF2102" s="1224"/>
    </row>
    <row r="2103" spans="1:58" ht="9.9499999999999993" customHeight="1">
      <c r="A2103" s="1221">
        <v>43232</v>
      </c>
      <c r="B2103" s="1221"/>
      <c r="C2103" s="1221"/>
      <c r="D2103" s="1222" t="s">
        <v>7760</v>
      </c>
      <c r="E2103" s="1222"/>
      <c r="F2103" s="1222"/>
      <c r="G2103" s="1220">
        <v>5296.46</v>
      </c>
      <c r="H2103" s="1220"/>
      <c r="I2103" s="1220"/>
      <c r="J2103" s="1220"/>
      <c r="K2103" s="1220"/>
      <c r="L2103" s="1220"/>
      <c r="M2103" s="1220"/>
      <c r="N2103" s="1220"/>
      <c r="O2103" s="1220">
        <v>5296.46</v>
      </c>
      <c r="P2103" s="1220"/>
      <c r="Q2103" s="1220"/>
      <c r="R2103" s="1220"/>
      <c r="S2103" s="1220"/>
      <c r="T2103" s="1220"/>
      <c r="U2103" s="1220">
        <v>37075.22</v>
      </c>
      <c r="V2103" s="1220"/>
      <c r="W2103" s="1220"/>
      <c r="X2103" s="1220"/>
      <c r="Y2103" s="1220"/>
      <c r="Z2103" s="1220"/>
      <c r="AA2103" s="1220"/>
      <c r="AB2103" s="1220"/>
      <c r="AC2103" s="1220"/>
      <c r="AD2103" s="1220"/>
      <c r="AE2103" s="1220"/>
      <c r="AF2103" s="1220"/>
      <c r="AG2103" s="1220"/>
      <c r="AH2103" s="1220"/>
      <c r="AI2103" s="1220"/>
      <c r="AJ2103" s="1220"/>
      <c r="AK2103" s="1220"/>
      <c r="AL2103" s="1220"/>
      <c r="AM2103" s="1224">
        <v>5296.46</v>
      </c>
      <c r="AN2103" s="1224"/>
      <c r="AO2103" s="1224"/>
      <c r="AP2103" s="1224"/>
      <c r="AQ2103" s="1224"/>
      <c r="AR2103" s="1224"/>
      <c r="AS2103" s="1224"/>
      <c r="AT2103" s="1224"/>
      <c r="AU2103" s="1224"/>
      <c r="AV2103" s="1224"/>
      <c r="AW2103" s="1224"/>
      <c r="AX2103" s="1224"/>
      <c r="AY2103" s="1224"/>
      <c r="AZ2103" s="1224"/>
      <c r="BA2103" s="1224"/>
      <c r="BB2103" s="1224"/>
      <c r="BC2103" s="1224"/>
      <c r="BD2103" s="1224"/>
      <c r="BE2103" s="1224"/>
      <c r="BF2103" s="1224"/>
    </row>
    <row r="2104" spans="1:58" ht="9.9499999999999993" customHeight="1">
      <c r="A2104" s="1221">
        <v>43232</v>
      </c>
      <c r="B2104" s="1221"/>
      <c r="C2104" s="1221"/>
      <c r="D2104" s="1222" t="s">
        <v>7761</v>
      </c>
      <c r="E2104" s="1222"/>
      <c r="F2104" s="1222"/>
      <c r="G2104" s="1220">
        <v>5296.46</v>
      </c>
      <c r="H2104" s="1220"/>
      <c r="I2104" s="1220"/>
      <c r="J2104" s="1220"/>
      <c r="K2104" s="1220"/>
      <c r="L2104" s="1220"/>
      <c r="M2104" s="1220"/>
      <c r="N2104" s="1220"/>
      <c r="O2104" s="1220">
        <v>5296.46</v>
      </c>
      <c r="P2104" s="1220"/>
      <c r="Q2104" s="1220"/>
      <c r="R2104" s="1220"/>
      <c r="S2104" s="1220"/>
      <c r="T2104" s="1220"/>
      <c r="U2104" s="1220">
        <v>42371.68</v>
      </c>
      <c r="V2104" s="1220"/>
      <c r="W2104" s="1220"/>
      <c r="X2104" s="1220"/>
      <c r="Y2104" s="1220"/>
      <c r="Z2104" s="1220"/>
      <c r="AA2104" s="1220"/>
      <c r="AB2104" s="1220"/>
      <c r="AC2104" s="1220"/>
      <c r="AD2104" s="1220"/>
      <c r="AE2104" s="1220"/>
      <c r="AF2104" s="1220"/>
      <c r="AG2104" s="1220"/>
      <c r="AH2104" s="1220"/>
      <c r="AI2104" s="1220"/>
      <c r="AJ2104" s="1220"/>
      <c r="AK2104" s="1220"/>
      <c r="AL2104" s="1220"/>
      <c r="AM2104" s="1224">
        <v>5296.46</v>
      </c>
      <c r="AN2104" s="1224"/>
      <c r="AO2104" s="1224"/>
      <c r="AP2104" s="1224"/>
      <c r="AQ2104" s="1224"/>
      <c r="AR2104" s="1224"/>
      <c r="AS2104" s="1224"/>
      <c r="AT2104" s="1224"/>
      <c r="AU2104" s="1224"/>
      <c r="AV2104" s="1224"/>
      <c r="AW2104" s="1224"/>
      <c r="AX2104" s="1224"/>
      <c r="AY2104" s="1224"/>
      <c r="AZ2104" s="1224"/>
      <c r="BA2104" s="1224"/>
      <c r="BB2104" s="1224"/>
      <c r="BC2104" s="1224"/>
      <c r="BD2104" s="1224"/>
      <c r="BE2104" s="1224"/>
      <c r="BF2104" s="1224"/>
    </row>
    <row r="2105" spans="1:58" ht="9.9499999999999993" customHeight="1">
      <c r="A2105" s="1221">
        <v>43232</v>
      </c>
      <c r="B2105" s="1221"/>
      <c r="C2105" s="1221"/>
      <c r="D2105" s="1222" t="s">
        <v>7762</v>
      </c>
      <c r="E2105" s="1222"/>
      <c r="F2105" s="1222"/>
      <c r="G2105" s="1220">
        <v>5296.46</v>
      </c>
      <c r="H2105" s="1220"/>
      <c r="I2105" s="1220"/>
      <c r="J2105" s="1220"/>
      <c r="K2105" s="1220"/>
      <c r="L2105" s="1220"/>
      <c r="M2105" s="1220"/>
      <c r="N2105" s="1220"/>
      <c r="O2105" s="1220">
        <v>5296.46</v>
      </c>
      <c r="P2105" s="1220"/>
      <c r="Q2105" s="1220"/>
      <c r="R2105" s="1220"/>
      <c r="S2105" s="1220"/>
      <c r="T2105" s="1220"/>
      <c r="U2105" s="1220">
        <v>47668.14</v>
      </c>
      <c r="V2105" s="1220"/>
      <c r="W2105" s="1220"/>
      <c r="X2105" s="1220"/>
      <c r="Y2105" s="1220"/>
      <c r="Z2105" s="1220"/>
      <c r="AA2105" s="1220"/>
      <c r="AB2105" s="1220"/>
      <c r="AC2105" s="1220"/>
      <c r="AD2105" s="1220"/>
      <c r="AE2105" s="1220"/>
      <c r="AF2105" s="1220"/>
      <c r="AG2105" s="1220"/>
      <c r="AH2105" s="1220"/>
      <c r="AI2105" s="1220"/>
      <c r="AJ2105" s="1220"/>
      <c r="AK2105" s="1220"/>
      <c r="AL2105" s="1220"/>
      <c r="AM2105" s="1224">
        <v>5296.46</v>
      </c>
      <c r="AN2105" s="1224"/>
      <c r="AO2105" s="1224"/>
      <c r="AP2105" s="1224"/>
      <c r="AQ2105" s="1224"/>
      <c r="AR2105" s="1224"/>
      <c r="AS2105" s="1224"/>
      <c r="AT2105" s="1224"/>
      <c r="AU2105" s="1224"/>
      <c r="AV2105" s="1224"/>
      <c r="AW2105" s="1224"/>
      <c r="AX2105" s="1224"/>
      <c r="AY2105" s="1224"/>
      <c r="AZ2105" s="1224"/>
      <c r="BA2105" s="1224"/>
      <c r="BB2105" s="1224"/>
      <c r="BC2105" s="1224"/>
      <c r="BD2105" s="1224"/>
      <c r="BE2105" s="1224"/>
      <c r="BF2105" s="1224"/>
    </row>
    <row r="2106" spans="1:58" ht="9.9499999999999993" customHeight="1">
      <c r="A2106" s="1221">
        <v>43232</v>
      </c>
      <c r="B2106" s="1221"/>
      <c r="C2106" s="1221"/>
      <c r="D2106" s="1222" t="s">
        <v>7763</v>
      </c>
      <c r="E2106" s="1222"/>
      <c r="F2106" s="1222"/>
      <c r="G2106" s="1220">
        <v>5296.46</v>
      </c>
      <c r="H2106" s="1220"/>
      <c r="I2106" s="1220"/>
      <c r="J2106" s="1220"/>
      <c r="K2106" s="1220"/>
      <c r="L2106" s="1220"/>
      <c r="M2106" s="1220"/>
      <c r="N2106" s="1220"/>
      <c r="O2106" s="1220">
        <v>5296.46</v>
      </c>
      <c r="P2106" s="1220"/>
      <c r="Q2106" s="1220"/>
      <c r="R2106" s="1220"/>
      <c r="S2106" s="1220"/>
      <c r="T2106" s="1220"/>
      <c r="U2106" s="1220">
        <v>52964.6</v>
      </c>
      <c r="V2106" s="1220"/>
      <c r="W2106" s="1220"/>
      <c r="X2106" s="1220"/>
      <c r="Y2106" s="1220"/>
      <c r="Z2106" s="1220"/>
      <c r="AA2106" s="1220"/>
      <c r="AB2106" s="1220"/>
      <c r="AC2106" s="1220"/>
      <c r="AD2106" s="1220"/>
      <c r="AE2106" s="1220"/>
      <c r="AF2106" s="1220"/>
      <c r="AG2106" s="1220"/>
      <c r="AH2106" s="1220"/>
      <c r="AI2106" s="1220"/>
      <c r="AJ2106" s="1220"/>
      <c r="AK2106" s="1220"/>
      <c r="AL2106" s="1220"/>
      <c r="AM2106" s="1224">
        <v>5296.46</v>
      </c>
      <c r="AN2106" s="1224"/>
      <c r="AO2106" s="1224"/>
      <c r="AP2106" s="1224"/>
      <c r="AQ2106" s="1224"/>
      <c r="AR2106" s="1224"/>
      <c r="AS2106" s="1224"/>
      <c r="AT2106" s="1224"/>
      <c r="AU2106" s="1224"/>
      <c r="AV2106" s="1224"/>
      <c r="AW2106" s="1224"/>
      <c r="AX2106" s="1224"/>
      <c r="AY2106" s="1224"/>
      <c r="AZ2106" s="1224"/>
      <c r="BA2106" s="1224"/>
      <c r="BB2106" s="1224"/>
      <c r="BC2106" s="1224"/>
      <c r="BD2106" s="1224"/>
      <c r="BE2106" s="1224"/>
      <c r="BF2106" s="1224"/>
    </row>
    <row r="2107" spans="1:58" ht="9.9499999999999993" customHeight="1">
      <c r="A2107" s="1221">
        <v>43232</v>
      </c>
      <c r="B2107" s="1221"/>
      <c r="C2107" s="1221"/>
      <c r="D2107" s="1222" t="s">
        <v>7764</v>
      </c>
      <c r="E2107" s="1222"/>
      <c r="F2107" s="1222"/>
      <c r="G2107" s="1220">
        <v>5296.46</v>
      </c>
      <c r="H2107" s="1220"/>
      <c r="I2107" s="1220"/>
      <c r="J2107" s="1220"/>
      <c r="K2107" s="1220"/>
      <c r="L2107" s="1220"/>
      <c r="M2107" s="1220"/>
      <c r="N2107" s="1220"/>
      <c r="O2107" s="1220">
        <v>5296.46</v>
      </c>
      <c r="P2107" s="1220"/>
      <c r="Q2107" s="1220"/>
      <c r="R2107" s="1220"/>
      <c r="S2107" s="1220"/>
      <c r="T2107" s="1220"/>
      <c r="U2107" s="1220">
        <v>58261.06</v>
      </c>
      <c r="V2107" s="1220"/>
      <c r="W2107" s="1220"/>
      <c r="X2107" s="1220"/>
      <c r="Y2107" s="1220"/>
      <c r="Z2107" s="1220"/>
      <c r="AA2107" s="1220"/>
      <c r="AB2107" s="1220"/>
      <c r="AC2107" s="1220"/>
      <c r="AD2107" s="1220"/>
      <c r="AE2107" s="1220"/>
      <c r="AF2107" s="1220"/>
      <c r="AG2107" s="1220"/>
      <c r="AH2107" s="1220"/>
      <c r="AI2107" s="1220"/>
      <c r="AJ2107" s="1220"/>
      <c r="AK2107" s="1220"/>
      <c r="AL2107" s="1220"/>
      <c r="AM2107" s="1224">
        <v>5296.46</v>
      </c>
      <c r="AN2107" s="1224"/>
      <c r="AO2107" s="1224"/>
      <c r="AP2107" s="1224"/>
      <c r="AQ2107" s="1224"/>
      <c r="AR2107" s="1224"/>
      <c r="AS2107" s="1224"/>
      <c r="AT2107" s="1224"/>
      <c r="AU2107" s="1224"/>
      <c r="AV2107" s="1224"/>
      <c r="AW2107" s="1224"/>
      <c r="AX2107" s="1224"/>
      <c r="AY2107" s="1224"/>
      <c r="AZ2107" s="1224"/>
      <c r="BA2107" s="1224"/>
      <c r="BB2107" s="1224"/>
      <c r="BC2107" s="1224"/>
      <c r="BD2107" s="1224"/>
      <c r="BE2107" s="1224"/>
      <c r="BF2107" s="1224"/>
    </row>
    <row r="2108" spans="1:58" ht="9.9499999999999993" customHeight="1">
      <c r="A2108" s="1221">
        <v>43232</v>
      </c>
      <c r="B2108" s="1221"/>
      <c r="C2108" s="1221"/>
      <c r="D2108" s="1222" t="s">
        <v>7765</v>
      </c>
      <c r="E2108" s="1222"/>
      <c r="F2108" s="1222"/>
      <c r="G2108" s="1220">
        <v>5296.46</v>
      </c>
      <c r="H2108" s="1220"/>
      <c r="I2108" s="1220"/>
      <c r="J2108" s="1220"/>
      <c r="K2108" s="1220"/>
      <c r="L2108" s="1220"/>
      <c r="M2108" s="1220"/>
      <c r="N2108" s="1220"/>
      <c r="O2108" s="1220">
        <v>5296.46</v>
      </c>
      <c r="P2108" s="1220"/>
      <c r="Q2108" s="1220"/>
      <c r="R2108" s="1220"/>
      <c r="S2108" s="1220"/>
      <c r="T2108" s="1220"/>
      <c r="U2108" s="1220">
        <v>63557.52</v>
      </c>
      <c r="V2108" s="1220"/>
      <c r="W2108" s="1220"/>
      <c r="X2108" s="1220"/>
      <c r="Y2108" s="1220"/>
      <c r="Z2108" s="1220"/>
      <c r="AA2108" s="1220"/>
      <c r="AB2108" s="1220"/>
      <c r="AC2108" s="1220"/>
      <c r="AD2108" s="1220"/>
      <c r="AE2108" s="1220"/>
      <c r="AF2108" s="1220"/>
      <c r="AG2108" s="1220"/>
      <c r="AH2108" s="1220"/>
      <c r="AI2108" s="1220"/>
      <c r="AJ2108" s="1220"/>
      <c r="AK2108" s="1220"/>
      <c r="AL2108" s="1220"/>
      <c r="AM2108" s="1224">
        <v>5296.46</v>
      </c>
      <c r="AN2108" s="1224"/>
      <c r="AO2108" s="1224"/>
      <c r="AP2108" s="1224"/>
      <c r="AQ2108" s="1224"/>
      <c r="AR2108" s="1224"/>
      <c r="AS2108" s="1224"/>
      <c r="AT2108" s="1224"/>
      <c r="AU2108" s="1224"/>
      <c r="AV2108" s="1224"/>
      <c r="AW2108" s="1224"/>
      <c r="AX2108" s="1224"/>
      <c r="AY2108" s="1224"/>
      <c r="AZ2108" s="1224"/>
      <c r="BA2108" s="1224"/>
      <c r="BB2108" s="1224"/>
      <c r="BC2108" s="1224"/>
      <c r="BD2108" s="1224"/>
      <c r="BE2108" s="1224"/>
      <c r="BF2108" s="1224"/>
    </row>
    <row r="2109" spans="1:58" ht="9.9499999999999993" customHeight="1">
      <c r="A2109" s="1221">
        <v>43232</v>
      </c>
      <c r="B2109" s="1221"/>
      <c r="C2109" s="1221"/>
      <c r="D2109" s="1222" t="s">
        <v>7766</v>
      </c>
      <c r="E2109" s="1222"/>
      <c r="F2109" s="1222"/>
      <c r="G2109" s="1220">
        <v>5296.46</v>
      </c>
      <c r="H2109" s="1220"/>
      <c r="I2109" s="1220"/>
      <c r="J2109" s="1220"/>
      <c r="K2109" s="1220"/>
      <c r="L2109" s="1220"/>
      <c r="M2109" s="1220"/>
      <c r="N2109" s="1220"/>
      <c r="O2109" s="1220">
        <v>5296.46</v>
      </c>
      <c r="P2109" s="1220"/>
      <c r="Q2109" s="1220"/>
      <c r="R2109" s="1220"/>
      <c r="S2109" s="1220"/>
      <c r="T2109" s="1220"/>
      <c r="U2109" s="1220">
        <v>68853.98</v>
      </c>
      <c r="V2109" s="1220"/>
      <c r="W2109" s="1220"/>
      <c r="X2109" s="1220"/>
      <c r="Y2109" s="1220"/>
      <c r="Z2109" s="1220"/>
      <c r="AA2109" s="1220"/>
      <c r="AB2109" s="1220"/>
      <c r="AC2109" s="1220"/>
      <c r="AD2109" s="1220"/>
      <c r="AE2109" s="1220"/>
      <c r="AF2109" s="1220"/>
      <c r="AG2109" s="1220"/>
      <c r="AH2109" s="1220"/>
      <c r="AI2109" s="1220"/>
      <c r="AJ2109" s="1220"/>
      <c r="AK2109" s="1220"/>
      <c r="AL2109" s="1220"/>
      <c r="AM2109" s="1224">
        <v>5296.46</v>
      </c>
      <c r="AN2109" s="1224"/>
      <c r="AO2109" s="1224"/>
      <c r="AP2109" s="1224"/>
      <c r="AQ2109" s="1224"/>
      <c r="AR2109" s="1224"/>
      <c r="AS2109" s="1224"/>
      <c r="AT2109" s="1224"/>
      <c r="AU2109" s="1224"/>
      <c r="AV2109" s="1224"/>
      <c r="AW2109" s="1224"/>
      <c r="AX2109" s="1224"/>
      <c r="AY2109" s="1224"/>
      <c r="AZ2109" s="1224"/>
      <c r="BA2109" s="1224"/>
      <c r="BB2109" s="1224"/>
      <c r="BC2109" s="1224"/>
      <c r="BD2109" s="1224"/>
      <c r="BE2109" s="1224"/>
      <c r="BF2109" s="1224"/>
    </row>
    <row r="2110" spans="1:58" ht="9.9499999999999993" customHeight="1">
      <c r="A2110" s="1221">
        <v>43232</v>
      </c>
      <c r="B2110" s="1221"/>
      <c r="C2110" s="1221"/>
      <c r="D2110" s="1222" t="s">
        <v>7767</v>
      </c>
      <c r="E2110" s="1222"/>
      <c r="F2110" s="1222"/>
      <c r="G2110" s="1220">
        <v>5296.46</v>
      </c>
      <c r="H2110" s="1220"/>
      <c r="I2110" s="1220"/>
      <c r="J2110" s="1220"/>
      <c r="K2110" s="1220"/>
      <c r="L2110" s="1220"/>
      <c r="M2110" s="1220"/>
      <c r="N2110" s="1220"/>
      <c r="O2110" s="1220">
        <v>5296.46</v>
      </c>
      <c r="P2110" s="1220"/>
      <c r="Q2110" s="1220"/>
      <c r="R2110" s="1220"/>
      <c r="S2110" s="1220"/>
      <c r="T2110" s="1220"/>
      <c r="U2110" s="1220">
        <v>74150.44</v>
      </c>
      <c r="V2110" s="1220"/>
      <c r="W2110" s="1220"/>
      <c r="X2110" s="1220"/>
      <c r="Y2110" s="1220"/>
      <c r="Z2110" s="1220"/>
      <c r="AA2110" s="1220"/>
      <c r="AB2110" s="1220"/>
      <c r="AC2110" s="1220"/>
      <c r="AD2110" s="1220"/>
      <c r="AE2110" s="1220"/>
      <c r="AF2110" s="1220"/>
      <c r="AG2110" s="1220"/>
      <c r="AH2110" s="1220"/>
      <c r="AI2110" s="1220"/>
      <c r="AJ2110" s="1220"/>
      <c r="AK2110" s="1220"/>
      <c r="AL2110" s="1220"/>
      <c r="AM2110" s="1224">
        <v>5296.46</v>
      </c>
      <c r="AN2110" s="1224"/>
      <c r="AO2110" s="1224"/>
      <c r="AP2110" s="1224"/>
      <c r="AQ2110" s="1224"/>
      <c r="AR2110" s="1224"/>
      <c r="AS2110" s="1224"/>
      <c r="AT2110" s="1224"/>
      <c r="AU2110" s="1224"/>
      <c r="AV2110" s="1224"/>
      <c r="AW2110" s="1224"/>
      <c r="AX2110" s="1224"/>
      <c r="AY2110" s="1224"/>
      <c r="AZ2110" s="1224"/>
      <c r="BA2110" s="1224"/>
      <c r="BB2110" s="1224"/>
      <c r="BC2110" s="1224"/>
      <c r="BD2110" s="1224"/>
      <c r="BE2110" s="1224"/>
      <c r="BF2110" s="1224"/>
    </row>
    <row r="2111" spans="1:58" ht="9.9499999999999993" customHeight="1">
      <c r="A2111" s="1221">
        <v>43232</v>
      </c>
      <c r="B2111" s="1221"/>
      <c r="C2111" s="1221"/>
      <c r="D2111" s="1222" t="s">
        <v>7768</v>
      </c>
      <c r="E2111" s="1222"/>
      <c r="F2111" s="1222"/>
      <c r="G2111" s="1220">
        <v>5296.46</v>
      </c>
      <c r="H2111" s="1220"/>
      <c r="I2111" s="1220"/>
      <c r="J2111" s="1220"/>
      <c r="K2111" s="1220"/>
      <c r="L2111" s="1220"/>
      <c r="M2111" s="1220"/>
      <c r="N2111" s="1220"/>
      <c r="O2111" s="1220">
        <v>5296.46</v>
      </c>
      <c r="P2111" s="1220"/>
      <c r="Q2111" s="1220"/>
      <c r="R2111" s="1220"/>
      <c r="S2111" s="1220"/>
      <c r="T2111" s="1220"/>
      <c r="U2111" s="1220">
        <v>79446.899999999994</v>
      </c>
      <c r="V2111" s="1220"/>
      <c r="W2111" s="1220"/>
      <c r="X2111" s="1220"/>
      <c r="Y2111" s="1220"/>
      <c r="Z2111" s="1220"/>
      <c r="AA2111" s="1220"/>
      <c r="AB2111" s="1220"/>
      <c r="AC2111" s="1220"/>
      <c r="AD2111" s="1220"/>
      <c r="AE2111" s="1220"/>
      <c r="AF2111" s="1220"/>
      <c r="AG2111" s="1220"/>
      <c r="AH2111" s="1220"/>
      <c r="AI2111" s="1220"/>
      <c r="AJ2111" s="1220"/>
      <c r="AK2111" s="1220"/>
      <c r="AL2111" s="1220"/>
      <c r="AM2111" s="1224">
        <v>5296.46</v>
      </c>
      <c r="AN2111" s="1224"/>
      <c r="AO2111" s="1224"/>
      <c r="AP2111" s="1224"/>
      <c r="AQ2111" s="1224"/>
      <c r="AR2111" s="1224"/>
      <c r="AS2111" s="1224"/>
      <c r="AT2111" s="1224"/>
      <c r="AU2111" s="1224"/>
      <c r="AV2111" s="1224"/>
      <c r="AW2111" s="1224"/>
      <c r="AX2111" s="1224"/>
      <c r="AY2111" s="1224"/>
      <c r="AZ2111" s="1224"/>
      <c r="BA2111" s="1224"/>
      <c r="BB2111" s="1224"/>
      <c r="BC2111" s="1224"/>
      <c r="BD2111" s="1224"/>
      <c r="BE2111" s="1224"/>
      <c r="BF2111" s="1224"/>
    </row>
    <row r="2112" spans="1:58" ht="9.9499999999999993" customHeight="1">
      <c r="A2112" s="1221">
        <v>43232</v>
      </c>
      <c r="B2112" s="1221"/>
      <c r="C2112" s="1221"/>
      <c r="D2112" s="1222" t="s">
        <v>7769</v>
      </c>
      <c r="E2112" s="1222"/>
      <c r="F2112" s="1222"/>
      <c r="G2112" s="1220">
        <v>3866.66</v>
      </c>
      <c r="H2112" s="1220"/>
      <c r="I2112" s="1220"/>
      <c r="J2112" s="1220"/>
      <c r="K2112" s="1220"/>
      <c r="L2112" s="1220"/>
      <c r="M2112" s="1220"/>
      <c r="N2112" s="1220"/>
      <c r="O2112" s="1220">
        <v>3866.66</v>
      </c>
      <c r="P2112" s="1220"/>
      <c r="Q2112" s="1220"/>
      <c r="R2112" s="1220"/>
      <c r="S2112" s="1220"/>
      <c r="T2112" s="1220"/>
      <c r="U2112" s="1220">
        <v>83313.56</v>
      </c>
      <c r="V2112" s="1220"/>
      <c r="W2112" s="1220"/>
      <c r="X2112" s="1220"/>
      <c r="Y2112" s="1220"/>
      <c r="Z2112" s="1220"/>
      <c r="AA2112" s="1220"/>
      <c r="AB2112" s="1220"/>
      <c r="AC2112" s="1220"/>
      <c r="AD2112" s="1220"/>
      <c r="AE2112" s="1220"/>
      <c r="AF2112" s="1220"/>
      <c r="AG2112" s="1220"/>
      <c r="AH2112" s="1220"/>
      <c r="AI2112" s="1220"/>
      <c r="AJ2112" s="1220"/>
      <c r="AK2112" s="1220"/>
      <c r="AL2112" s="1220"/>
      <c r="AM2112" s="1224">
        <v>3866.66</v>
      </c>
      <c r="AN2112" s="1224"/>
      <c r="AO2112" s="1224"/>
      <c r="AP2112" s="1224"/>
      <c r="AQ2112" s="1224"/>
      <c r="AR2112" s="1224"/>
      <c r="AS2112" s="1224"/>
      <c r="AT2112" s="1224"/>
      <c r="AU2112" s="1224"/>
      <c r="AV2112" s="1224"/>
      <c r="AW2112" s="1224"/>
      <c r="AX2112" s="1224"/>
      <c r="AY2112" s="1224"/>
      <c r="AZ2112" s="1224"/>
      <c r="BA2112" s="1224"/>
      <c r="BB2112" s="1224"/>
      <c r="BC2112" s="1224"/>
      <c r="BD2112" s="1224"/>
      <c r="BE2112" s="1224"/>
      <c r="BF2112" s="1224"/>
    </row>
    <row r="2113" spans="1:58" ht="9.9499999999999993" customHeight="1">
      <c r="A2113" s="1221">
        <v>43232</v>
      </c>
      <c r="B2113" s="1221"/>
      <c r="C2113" s="1221"/>
      <c r="D2113" s="1222" t="s">
        <v>7770</v>
      </c>
      <c r="E2113" s="1222"/>
      <c r="F2113" s="1222"/>
      <c r="G2113" s="1220">
        <v>1468.36</v>
      </c>
      <c r="H2113" s="1220"/>
      <c r="I2113" s="1220"/>
      <c r="J2113" s="1220"/>
      <c r="K2113" s="1220"/>
      <c r="L2113" s="1220"/>
      <c r="M2113" s="1220"/>
      <c r="N2113" s="1220"/>
      <c r="O2113" s="1220">
        <v>1468.36</v>
      </c>
      <c r="P2113" s="1220"/>
      <c r="Q2113" s="1220"/>
      <c r="R2113" s="1220"/>
      <c r="S2113" s="1220"/>
      <c r="T2113" s="1220"/>
      <c r="U2113" s="1220">
        <v>84781.92</v>
      </c>
      <c r="V2113" s="1220"/>
      <c r="W2113" s="1220"/>
      <c r="X2113" s="1220"/>
      <c r="Y2113" s="1220"/>
      <c r="Z2113" s="1220"/>
      <c r="AA2113" s="1220"/>
      <c r="AB2113" s="1220"/>
      <c r="AC2113" s="1220"/>
      <c r="AD2113" s="1220"/>
      <c r="AE2113" s="1220"/>
      <c r="AF2113" s="1220"/>
      <c r="AG2113" s="1220"/>
      <c r="AH2113" s="1220"/>
      <c r="AI2113" s="1220"/>
      <c r="AJ2113" s="1220"/>
      <c r="AK2113" s="1220"/>
      <c r="AL2113" s="1220"/>
      <c r="AM2113" s="1224">
        <v>1468.36</v>
      </c>
      <c r="AN2113" s="1224"/>
      <c r="AO2113" s="1224"/>
      <c r="AP2113" s="1224"/>
      <c r="AQ2113" s="1224"/>
      <c r="AR2113" s="1224"/>
      <c r="AS2113" s="1224"/>
      <c r="AT2113" s="1224"/>
      <c r="AU2113" s="1224"/>
      <c r="AV2113" s="1224"/>
      <c r="AW2113" s="1224"/>
      <c r="AX2113" s="1224"/>
      <c r="AY2113" s="1224"/>
      <c r="AZ2113" s="1224"/>
      <c r="BA2113" s="1224"/>
      <c r="BB2113" s="1224"/>
      <c r="BC2113" s="1224"/>
      <c r="BD2113" s="1224"/>
      <c r="BE2113" s="1224"/>
      <c r="BF2113" s="1224"/>
    </row>
    <row r="2114" spans="1:58" ht="14.1" customHeight="1">
      <c r="A2114" s="1221">
        <v>43232</v>
      </c>
      <c r="B2114" s="1221"/>
      <c r="C2114" s="1221"/>
      <c r="D2114" s="1222" t="s">
        <v>7771</v>
      </c>
      <c r="E2114" s="1222"/>
      <c r="F2114" s="1222"/>
      <c r="G2114" s="1223">
        <v>429.2</v>
      </c>
      <c r="H2114" s="1223"/>
      <c r="I2114" s="1223"/>
      <c r="J2114" s="1223"/>
      <c r="K2114" s="1223"/>
      <c r="L2114" s="1223"/>
      <c r="M2114" s="1223"/>
      <c r="N2114" s="1223"/>
      <c r="O2114" s="1223">
        <v>429.2</v>
      </c>
      <c r="P2114" s="1223"/>
      <c r="Q2114" s="1223"/>
      <c r="R2114" s="1223"/>
      <c r="S2114" s="1223"/>
      <c r="T2114" s="1223"/>
      <c r="U2114" s="1220">
        <v>85211.12</v>
      </c>
      <c r="V2114" s="1220"/>
      <c r="W2114" s="1220"/>
      <c r="X2114" s="1220"/>
      <c r="Y2114" s="1220"/>
      <c r="Z2114" s="1220"/>
      <c r="AA2114" s="1220"/>
      <c r="AB2114" s="1220"/>
      <c r="AC2114" s="1220"/>
      <c r="AD2114" s="1220"/>
      <c r="AE2114" s="1220"/>
      <c r="AF2114" s="1220"/>
      <c r="AG2114" s="1220"/>
      <c r="AH2114" s="1220"/>
      <c r="AI2114" s="1220"/>
      <c r="AJ2114" s="1220"/>
      <c r="AK2114" s="1220"/>
      <c r="AL2114" s="1220"/>
      <c r="AM2114" s="1225">
        <v>429.2</v>
      </c>
      <c r="AN2114" s="1225"/>
      <c r="AO2114" s="1225"/>
      <c r="AP2114" s="1225"/>
      <c r="AQ2114" s="1225"/>
      <c r="AR2114" s="1225"/>
      <c r="AS2114" s="1225"/>
      <c r="AT2114" s="1225"/>
      <c r="AU2114" s="1225"/>
      <c r="AV2114" s="1225"/>
      <c r="AW2114" s="1225"/>
      <c r="AX2114" s="1225"/>
      <c r="AY2114" s="1225"/>
      <c r="AZ2114" s="1225"/>
      <c r="BA2114" s="1225"/>
      <c r="BB2114" s="1225"/>
      <c r="BC2114" s="1225"/>
      <c r="BD2114" s="1225"/>
      <c r="BE2114" s="1225"/>
      <c r="BF2114" s="1225"/>
    </row>
    <row r="2115" spans="1:58" ht="14.1" customHeight="1">
      <c r="A2115" s="1013" t="s">
        <v>7772</v>
      </c>
    </row>
    <row r="2116" spans="1:58" ht="14.1" customHeight="1">
      <c r="A2116" s="1013" t="s">
        <v>7773</v>
      </c>
    </row>
    <row r="2117" spans="1:58" ht="14.1" customHeight="1">
      <c r="A2117" s="1221">
        <v>43693</v>
      </c>
      <c r="B2117" s="1221"/>
      <c r="C2117" s="1221"/>
      <c r="D2117" s="1222" t="s">
        <v>7774</v>
      </c>
      <c r="E2117" s="1222"/>
      <c r="F2117" s="1220">
        <v>3866.66</v>
      </c>
      <c r="G2117" s="1220"/>
      <c r="H2117" s="1220"/>
      <c r="I2117" s="1220"/>
      <c r="J2117" s="1220"/>
      <c r="K2117" s="1220"/>
      <c r="L2117" s="1220"/>
      <c r="M2117" s="1220"/>
      <c r="N2117" s="1220">
        <v>3866.66</v>
      </c>
      <c r="O2117" s="1220"/>
      <c r="P2117" s="1220"/>
      <c r="Q2117" s="1220"/>
      <c r="R2117" s="1220"/>
      <c r="S2117" s="1220"/>
      <c r="T2117" s="1220"/>
      <c r="U2117" s="1220">
        <v>3866.66</v>
      </c>
      <c r="V2117" s="1220"/>
      <c r="W2117" s="1220"/>
      <c r="X2117" s="1220"/>
      <c r="Y2117" s="1220"/>
      <c r="Z2117" s="1220"/>
      <c r="AA2117" s="1220"/>
      <c r="AB2117" s="1220"/>
      <c r="AC2117" s="1220"/>
      <c r="AD2117" s="1220"/>
      <c r="AE2117" s="1220"/>
      <c r="AF2117" s="1220"/>
      <c r="AG2117" s="1220"/>
      <c r="AH2117" s="1220"/>
      <c r="AI2117" s="1220"/>
      <c r="AJ2117" s="1220"/>
      <c r="AK2117" s="1220"/>
      <c r="AL2117" s="1224">
        <v>3866.66</v>
      </c>
      <c r="AM2117" s="1224"/>
      <c r="AN2117" s="1224"/>
      <c r="AO2117" s="1224"/>
      <c r="AP2117" s="1224"/>
      <c r="AQ2117" s="1224"/>
      <c r="AR2117" s="1224"/>
      <c r="AS2117" s="1224"/>
      <c r="AT2117" s="1224"/>
      <c r="AU2117" s="1224"/>
      <c r="AV2117" s="1224"/>
      <c r="AW2117" s="1224"/>
      <c r="AX2117" s="1224"/>
      <c r="AY2117" s="1224"/>
      <c r="AZ2117" s="1224"/>
      <c r="BA2117" s="1224"/>
      <c r="BB2117" s="1224"/>
      <c r="BC2117" s="1224"/>
      <c r="BD2117" s="1224"/>
      <c r="BE2117" s="1224"/>
      <c r="BF2117" s="1224"/>
    </row>
    <row r="2118" spans="1:58" ht="14.1" customHeight="1">
      <c r="A2118" s="1221">
        <v>43985</v>
      </c>
      <c r="B2118" s="1221"/>
      <c r="C2118" s="1221"/>
      <c r="D2118" s="1222" t="s">
        <v>7775</v>
      </c>
      <c r="E2118" s="1222"/>
      <c r="F2118" s="1220">
        <v>25810.880000000001</v>
      </c>
      <c r="G2118" s="1220"/>
      <c r="H2118" s="1220"/>
      <c r="I2118" s="1220"/>
      <c r="J2118" s="1220"/>
      <c r="K2118" s="1220"/>
      <c r="L2118" s="1220"/>
      <c r="M2118" s="1220"/>
      <c r="N2118" s="1220">
        <v>25810.880000000001</v>
      </c>
      <c r="O2118" s="1220"/>
      <c r="P2118" s="1220"/>
      <c r="Q2118" s="1220"/>
      <c r="R2118" s="1220"/>
      <c r="S2118" s="1220"/>
      <c r="T2118" s="1220"/>
      <c r="U2118" s="1220">
        <v>29677.54</v>
      </c>
      <c r="V2118" s="1220"/>
      <c r="W2118" s="1220"/>
      <c r="X2118" s="1220"/>
      <c r="Y2118" s="1220"/>
      <c r="Z2118" s="1220"/>
      <c r="AA2118" s="1220"/>
      <c r="AB2118" s="1220"/>
      <c r="AC2118" s="1220"/>
      <c r="AD2118" s="1220"/>
      <c r="AE2118" s="1220"/>
      <c r="AF2118" s="1220"/>
      <c r="AG2118" s="1220"/>
      <c r="AH2118" s="1220"/>
      <c r="AI2118" s="1220"/>
      <c r="AJ2118" s="1220"/>
      <c r="AK2118" s="1220"/>
      <c r="AL2118" s="1224">
        <v>25810.880000000001</v>
      </c>
      <c r="AM2118" s="1224"/>
      <c r="AN2118" s="1224"/>
      <c r="AO2118" s="1224"/>
      <c r="AP2118" s="1224"/>
      <c r="AQ2118" s="1224"/>
      <c r="AR2118" s="1224"/>
      <c r="AS2118" s="1224"/>
      <c r="AT2118" s="1224"/>
      <c r="AU2118" s="1224"/>
      <c r="AV2118" s="1224"/>
      <c r="AW2118" s="1224"/>
      <c r="AX2118" s="1224"/>
      <c r="AY2118" s="1224"/>
      <c r="AZ2118" s="1224"/>
      <c r="BA2118" s="1224"/>
      <c r="BB2118" s="1224"/>
      <c r="BC2118" s="1224"/>
      <c r="BD2118" s="1224"/>
      <c r="BE2118" s="1224"/>
      <c r="BF2118" s="1224"/>
    </row>
    <row r="2119" spans="1:58" ht="11.1" customHeight="1">
      <c r="A2119" s="1012" t="s">
        <v>5815</v>
      </c>
    </row>
    <row r="2120" spans="1:58" ht="11.1" customHeight="1">
      <c r="A2120" s="1014" t="s">
        <v>7776</v>
      </c>
    </row>
    <row r="2121" spans="1:58" ht="14.1" customHeight="1">
      <c r="A2121" s="1013" t="s">
        <v>7777</v>
      </c>
    </row>
    <row r="2122" spans="1:58" ht="14.1" customHeight="1">
      <c r="A2122" s="1013" t="s">
        <v>7778</v>
      </c>
    </row>
    <row r="2123" spans="1:58" ht="12.95" customHeight="1">
      <c r="A2123" s="1111"/>
      <c r="B2123" s="1111"/>
      <c r="C2123" s="1111"/>
      <c r="D2123" s="1111"/>
      <c r="E2123" s="1111"/>
      <c r="F2123" s="1111"/>
      <c r="G2123" s="1111"/>
      <c r="H2123" s="1111"/>
      <c r="I2123" s="1111"/>
      <c r="J2123" s="1111"/>
      <c r="K2123" s="1111"/>
      <c r="L2123" s="1111"/>
      <c r="M2123" s="1111"/>
      <c r="N2123" s="1111"/>
      <c r="O2123" s="1111"/>
      <c r="P2123" s="1111"/>
      <c r="Q2123" s="1111"/>
      <c r="R2123" s="1111"/>
      <c r="S2123" s="1111"/>
      <c r="T2123" s="1111"/>
      <c r="U2123" s="1111"/>
      <c r="V2123" s="1111"/>
      <c r="W2123" s="1111"/>
      <c r="X2123" s="1111"/>
      <c r="Y2123" s="1111"/>
    </row>
    <row r="2124" spans="1:58" ht="14.1" customHeight="1">
      <c r="A2124" s="1221">
        <v>43232</v>
      </c>
      <c r="B2124" s="1221"/>
      <c r="C2124" s="1221"/>
      <c r="D2124" s="1222" t="s">
        <v>7779</v>
      </c>
      <c r="E2124" s="1222"/>
      <c r="F2124" s="1222"/>
      <c r="G2124" s="1220">
        <v>2561.34</v>
      </c>
      <c r="H2124" s="1220"/>
      <c r="I2124" s="1220"/>
      <c r="J2124" s="1220"/>
      <c r="K2124" s="1220"/>
      <c r="L2124" s="1220"/>
      <c r="M2124" s="1220"/>
      <c r="N2124" s="1220"/>
      <c r="O2124" s="1220">
        <v>2561.34</v>
      </c>
      <c r="P2124" s="1220"/>
      <c r="Q2124" s="1220"/>
      <c r="R2124" s="1220"/>
      <c r="S2124" s="1220"/>
      <c r="T2124" s="1220"/>
      <c r="U2124" s="1220"/>
      <c r="V2124" s="1220">
        <v>2561.34</v>
      </c>
      <c r="W2124" s="1220"/>
      <c r="X2124" s="1220"/>
      <c r="Y2124" s="1220"/>
      <c r="Z2124" s="1220"/>
      <c r="AA2124" s="1220"/>
      <c r="AB2124" s="1220"/>
      <c r="AC2124" s="1220"/>
      <c r="AD2124" s="1220"/>
      <c r="AE2124" s="1220"/>
      <c r="AF2124" s="1220"/>
      <c r="AG2124" s="1220"/>
      <c r="AH2124" s="1220"/>
      <c r="AI2124" s="1220"/>
      <c r="AJ2124" s="1111"/>
      <c r="AK2124" s="1111"/>
      <c r="AL2124" s="1111"/>
      <c r="AM2124" s="1111"/>
      <c r="AN2124" s="1111"/>
      <c r="AO2124" s="1111"/>
      <c r="AP2124" s="1111"/>
      <c r="AQ2124" s="1111"/>
      <c r="AR2124" s="1111"/>
      <c r="AS2124" s="1111"/>
      <c r="AT2124" s="1111"/>
      <c r="AU2124" s="1111"/>
      <c r="AV2124" s="1111"/>
      <c r="AW2124" s="1111"/>
      <c r="AX2124" s="1111"/>
      <c r="AY2124" s="1111"/>
      <c r="AZ2124" s="1111"/>
      <c r="BA2124" s="1111"/>
      <c r="BB2124" s="1111"/>
      <c r="BC2124" s="1111"/>
      <c r="BD2124" s="1220">
        <v>2561.34</v>
      </c>
      <c r="BE2124" s="1220"/>
      <c r="BF2124" s="1220"/>
    </row>
    <row r="2125" spans="1:58" ht="14.1" customHeight="1">
      <c r="A2125" s="1221">
        <v>44015</v>
      </c>
      <c r="B2125" s="1221"/>
      <c r="C2125" s="1221"/>
      <c r="D2125" s="1222" t="s">
        <v>7780</v>
      </c>
      <c r="E2125" s="1222"/>
      <c r="F2125" s="1222"/>
      <c r="G2125" s="1220">
        <v>4624.46</v>
      </c>
      <c r="H2125" s="1220"/>
      <c r="I2125" s="1220"/>
      <c r="J2125" s="1220"/>
      <c r="K2125" s="1220"/>
      <c r="L2125" s="1220"/>
      <c r="M2125" s="1220"/>
      <c r="N2125" s="1220"/>
      <c r="O2125" s="1220">
        <v>4624.46</v>
      </c>
      <c r="P2125" s="1220"/>
      <c r="Q2125" s="1220"/>
      <c r="R2125" s="1220"/>
      <c r="S2125" s="1220"/>
      <c r="T2125" s="1220"/>
      <c r="U2125" s="1220"/>
      <c r="V2125" s="1220">
        <v>7185.8</v>
      </c>
      <c r="W2125" s="1220"/>
      <c r="X2125" s="1220"/>
      <c r="Y2125" s="1220"/>
      <c r="Z2125" s="1220"/>
      <c r="AA2125" s="1220"/>
      <c r="AB2125" s="1220"/>
      <c r="AC2125" s="1220"/>
      <c r="AD2125" s="1220"/>
      <c r="AE2125" s="1220"/>
      <c r="AF2125" s="1220"/>
      <c r="AG2125" s="1220"/>
      <c r="AH2125" s="1220"/>
      <c r="AI2125" s="1220"/>
      <c r="AJ2125" s="1220">
        <v>4624.46</v>
      </c>
      <c r="AK2125" s="1220"/>
      <c r="AL2125" s="1220"/>
      <c r="AM2125" s="1220"/>
      <c r="AN2125" s="1220"/>
      <c r="AO2125" s="1220"/>
      <c r="AP2125" s="1220"/>
      <c r="AQ2125" s="1220"/>
      <c r="AR2125" s="1220"/>
      <c r="AS2125" s="1220"/>
      <c r="AT2125" s="1220"/>
      <c r="AU2125" s="1220"/>
      <c r="AV2125" s="1220"/>
      <c r="AW2125" s="1220"/>
      <c r="AX2125" s="1220"/>
      <c r="AY2125" s="1220"/>
      <c r="AZ2125" s="1220"/>
      <c r="BA2125" s="1220"/>
      <c r="BB2125" s="1220"/>
      <c r="BC2125" s="1220"/>
      <c r="BD2125" s="1111"/>
      <c r="BE2125" s="1111"/>
      <c r="BF2125" s="1111"/>
    </row>
    <row r="2126" spans="1:58" ht="14.1" customHeight="1">
      <c r="A2126" s="1013" t="s">
        <v>7781</v>
      </c>
    </row>
    <row r="2127" spans="1:58" ht="14.1" customHeight="1">
      <c r="A2127" s="1013" t="s">
        <v>7782</v>
      </c>
    </row>
    <row r="2128" spans="1:58" ht="14.1" customHeight="1">
      <c r="A2128" s="1221">
        <v>43232</v>
      </c>
      <c r="B2128" s="1221"/>
      <c r="C2128" s="1221"/>
      <c r="D2128" s="1222" t="s">
        <v>7783</v>
      </c>
      <c r="E2128" s="1222"/>
      <c r="F2128" s="1222"/>
      <c r="G2128" s="1220">
        <v>1771.39</v>
      </c>
      <c r="H2128" s="1220"/>
      <c r="I2128" s="1220"/>
      <c r="J2128" s="1220"/>
      <c r="K2128" s="1220"/>
      <c r="L2128" s="1220"/>
      <c r="M2128" s="1220"/>
      <c r="N2128" s="1220"/>
      <c r="O2128" s="1220">
        <v>1771.39</v>
      </c>
      <c r="P2128" s="1220"/>
      <c r="Q2128" s="1220"/>
      <c r="R2128" s="1220"/>
      <c r="S2128" s="1220"/>
      <c r="T2128" s="1220"/>
      <c r="U2128" s="1220"/>
      <c r="V2128" s="1220">
        <v>1771.39</v>
      </c>
      <c r="W2128" s="1220"/>
      <c r="X2128" s="1220"/>
      <c r="Y2128" s="1220"/>
      <c r="Z2128" s="1220"/>
      <c r="AA2128" s="1220"/>
      <c r="AB2128" s="1220"/>
      <c r="AC2128" s="1220"/>
      <c r="AD2128" s="1220"/>
      <c r="AE2128" s="1220"/>
      <c r="AF2128" s="1220"/>
      <c r="AG2128" s="1220"/>
      <c r="AH2128" s="1220"/>
      <c r="AI2128" s="1220"/>
      <c r="AJ2128" s="1220"/>
      <c r="AK2128" s="1220"/>
      <c r="AL2128" s="1220"/>
      <c r="AM2128" s="1224">
        <v>1771.39</v>
      </c>
      <c r="AN2128" s="1224"/>
      <c r="AO2128" s="1224"/>
      <c r="AP2128" s="1224"/>
      <c r="AQ2128" s="1224"/>
      <c r="AR2128" s="1224"/>
      <c r="AS2128" s="1224"/>
      <c r="AT2128" s="1224"/>
      <c r="AU2128" s="1224"/>
      <c r="AV2128" s="1224"/>
      <c r="AW2128" s="1224"/>
      <c r="AX2128" s="1224"/>
      <c r="AY2128" s="1224"/>
      <c r="AZ2128" s="1224"/>
      <c r="BA2128" s="1224"/>
      <c r="BB2128" s="1224"/>
      <c r="BC2128" s="1224"/>
      <c r="BD2128" s="1224"/>
      <c r="BE2128" s="1224"/>
      <c r="BF2128" s="1224"/>
    </row>
    <row r="2129" spans="1:58" ht="9.9499999999999993" customHeight="1">
      <c r="A2129" s="1221">
        <v>43232</v>
      </c>
      <c r="B2129" s="1221"/>
      <c r="C2129" s="1221"/>
      <c r="D2129" s="1222" t="s">
        <v>7784</v>
      </c>
      <c r="E2129" s="1222"/>
      <c r="F2129" s="1222"/>
      <c r="G2129" s="1220">
        <v>1771.39</v>
      </c>
      <c r="H2129" s="1220"/>
      <c r="I2129" s="1220"/>
      <c r="J2129" s="1220"/>
      <c r="K2129" s="1220"/>
      <c r="L2129" s="1220"/>
      <c r="M2129" s="1220"/>
      <c r="N2129" s="1220"/>
      <c r="O2129" s="1220">
        <v>1771.39</v>
      </c>
      <c r="P2129" s="1220"/>
      <c r="Q2129" s="1220"/>
      <c r="R2129" s="1220"/>
      <c r="S2129" s="1220"/>
      <c r="T2129" s="1220"/>
      <c r="U2129" s="1220"/>
      <c r="V2129" s="1220">
        <v>3542.78</v>
      </c>
      <c r="W2129" s="1220"/>
      <c r="X2129" s="1220"/>
      <c r="Y2129" s="1220"/>
      <c r="Z2129" s="1220"/>
      <c r="AA2129" s="1220"/>
      <c r="AB2129" s="1220"/>
      <c r="AC2129" s="1220"/>
      <c r="AD2129" s="1220"/>
      <c r="AE2129" s="1220"/>
      <c r="AF2129" s="1220"/>
      <c r="AG2129" s="1220"/>
      <c r="AH2129" s="1220"/>
      <c r="AI2129" s="1220"/>
      <c r="AJ2129" s="1220"/>
      <c r="AK2129" s="1220"/>
      <c r="AL2129" s="1220"/>
      <c r="AM2129" s="1224">
        <v>1771.39</v>
      </c>
      <c r="AN2129" s="1224"/>
      <c r="AO2129" s="1224"/>
      <c r="AP2129" s="1224"/>
      <c r="AQ2129" s="1224"/>
      <c r="AR2129" s="1224"/>
      <c r="AS2129" s="1224"/>
      <c r="AT2129" s="1224"/>
      <c r="AU2129" s="1224"/>
      <c r="AV2129" s="1224"/>
      <c r="AW2129" s="1224"/>
      <c r="AX2129" s="1224"/>
      <c r="AY2129" s="1224"/>
      <c r="AZ2129" s="1224"/>
      <c r="BA2129" s="1224"/>
      <c r="BB2129" s="1224"/>
      <c r="BC2129" s="1224"/>
      <c r="BD2129" s="1224"/>
      <c r="BE2129" s="1224"/>
      <c r="BF2129" s="1224"/>
    </row>
    <row r="2130" spans="1:58" ht="9.9499999999999993" customHeight="1">
      <c r="A2130" s="1221">
        <v>43232</v>
      </c>
      <c r="B2130" s="1221"/>
      <c r="C2130" s="1221"/>
      <c r="D2130" s="1222" t="s">
        <v>7785</v>
      </c>
      <c r="E2130" s="1222"/>
      <c r="F2130" s="1222"/>
      <c r="G2130" s="1220">
        <v>1771.39</v>
      </c>
      <c r="H2130" s="1220"/>
      <c r="I2130" s="1220"/>
      <c r="J2130" s="1220"/>
      <c r="K2130" s="1220"/>
      <c r="L2130" s="1220"/>
      <c r="M2130" s="1220"/>
      <c r="N2130" s="1220"/>
      <c r="O2130" s="1220">
        <v>1771.39</v>
      </c>
      <c r="P2130" s="1220"/>
      <c r="Q2130" s="1220"/>
      <c r="R2130" s="1220"/>
      <c r="S2130" s="1220"/>
      <c r="T2130" s="1220"/>
      <c r="U2130" s="1220"/>
      <c r="V2130" s="1220">
        <v>5314.17</v>
      </c>
      <c r="W2130" s="1220"/>
      <c r="X2130" s="1220"/>
      <c r="Y2130" s="1220"/>
      <c r="Z2130" s="1220"/>
      <c r="AA2130" s="1220"/>
      <c r="AB2130" s="1220"/>
      <c r="AC2130" s="1220"/>
      <c r="AD2130" s="1220"/>
      <c r="AE2130" s="1220"/>
      <c r="AF2130" s="1220"/>
      <c r="AG2130" s="1220"/>
      <c r="AH2130" s="1220"/>
      <c r="AI2130" s="1220"/>
      <c r="AJ2130" s="1220"/>
      <c r="AK2130" s="1220"/>
      <c r="AL2130" s="1220"/>
      <c r="AM2130" s="1224">
        <v>1771.39</v>
      </c>
      <c r="AN2130" s="1224"/>
      <c r="AO2130" s="1224"/>
      <c r="AP2130" s="1224"/>
      <c r="AQ2130" s="1224"/>
      <c r="AR2130" s="1224"/>
      <c r="AS2130" s="1224"/>
      <c r="AT2130" s="1224"/>
      <c r="AU2130" s="1224"/>
      <c r="AV2130" s="1224"/>
      <c r="AW2130" s="1224"/>
      <c r="AX2130" s="1224"/>
      <c r="AY2130" s="1224"/>
      <c r="AZ2130" s="1224"/>
      <c r="BA2130" s="1224"/>
      <c r="BB2130" s="1224"/>
      <c r="BC2130" s="1224"/>
      <c r="BD2130" s="1224"/>
      <c r="BE2130" s="1224"/>
      <c r="BF2130" s="1224"/>
    </row>
    <row r="2131" spans="1:58" ht="9.9499999999999993" customHeight="1">
      <c r="A2131" s="1221">
        <v>43232</v>
      </c>
      <c r="B2131" s="1221"/>
      <c r="C2131" s="1221"/>
      <c r="D2131" s="1222" t="s">
        <v>7786</v>
      </c>
      <c r="E2131" s="1222"/>
      <c r="F2131" s="1222"/>
      <c r="G2131" s="1220">
        <v>1771.39</v>
      </c>
      <c r="H2131" s="1220"/>
      <c r="I2131" s="1220"/>
      <c r="J2131" s="1220"/>
      <c r="K2131" s="1220"/>
      <c r="L2131" s="1220"/>
      <c r="M2131" s="1220"/>
      <c r="N2131" s="1220"/>
      <c r="O2131" s="1220">
        <v>1771.39</v>
      </c>
      <c r="P2131" s="1220"/>
      <c r="Q2131" s="1220"/>
      <c r="R2131" s="1220"/>
      <c r="S2131" s="1220"/>
      <c r="T2131" s="1220"/>
      <c r="U2131" s="1220"/>
      <c r="V2131" s="1220">
        <v>7085.56</v>
      </c>
      <c r="W2131" s="1220"/>
      <c r="X2131" s="1220"/>
      <c r="Y2131" s="1220"/>
      <c r="Z2131" s="1220"/>
      <c r="AA2131" s="1220"/>
      <c r="AB2131" s="1220"/>
      <c r="AC2131" s="1220"/>
      <c r="AD2131" s="1220"/>
      <c r="AE2131" s="1220"/>
      <c r="AF2131" s="1220"/>
      <c r="AG2131" s="1220"/>
      <c r="AH2131" s="1220"/>
      <c r="AI2131" s="1220"/>
      <c r="AJ2131" s="1220"/>
      <c r="AK2131" s="1220"/>
      <c r="AL2131" s="1220"/>
      <c r="AM2131" s="1224">
        <v>1771.39</v>
      </c>
      <c r="AN2131" s="1224"/>
      <c r="AO2131" s="1224"/>
      <c r="AP2131" s="1224"/>
      <c r="AQ2131" s="1224"/>
      <c r="AR2131" s="1224"/>
      <c r="AS2131" s="1224"/>
      <c r="AT2131" s="1224"/>
      <c r="AU2131" s="1224"/>
      <c r="AV2131" s="1224"/>
      <c r="AW2131" s="1224"/>
      <c r="AX2131" s="1224"/>
      <c r="AY2131" s="1224"/>
      <c r="AZ2131" s="1224"/>
      <c r="BA2131" s="1224"/>
      <c r="BB2131" s="1224"/>
      <c r="BC2131" s="1224"/>
      <c r="BD2131" s="1224"/>
      <c r="BE2131" s="1224"/>
      <c r="BF2131" s="1224"/>
    </row>
    <row r="2132" spans="1:58" ht="14.1" customHeight="1">
      <c r="A2132" s="1221">
        <v>43232</v>
      </c>
      <c r="B2132" s="1221"/>
      <c r="C2132" s="1221"/>
      <c r="D2132" s="1222" t="s">
        <v>7787</v>
      </c>
      <c r="E2132" s="1222"/>
      <c r="F2132" s="1222"/>
      <c r="G2132" s="1220">
        <v>1771.39</v>
      </c>
      <c r="H2132" s="1220"/>
      <c r="I2132" s="1220"/>
      <c r="J2132" s="1220"/>
      <c r="K2132" s="1220"/>
      <c r="L2132" s="1220"/>
      <c r="M2132" s="1220"/>
      <c r="N2132" s="1220"/>
      <c r="O2132" s="1220">
        <v>1771.39</v>
      </c>
      <c r="P2132" s="1220"/>
      <c r="Q2132" s="1220"/>
      <c r="R2132" s="1220"/>
      <c r="S2132" s="1220"/>
      <c r="T2132" s="1220"/>
      <c r="U2132" s="1220"/>
      <c r="V2132" s="1220">
        <v>8856.9500000000007</v>
      </c>
      <c r="W2132" s="1220"/>
      <c r="X2132" s="1220"/>
      <c r="Y2132" s="1220"/>
      <c r="Z2132" s="1220"/>
      <c r="AA2132" s="1220"/>
      <c r="AB2132" s="1220"/>
      <c r="AC2132" s="1220"/>
      <c r="AD2132" s="1220"/>
      <c r="AE2132" s="1220"/>
      <c r="AF2132" s="1220"/>
      <c r="AG2132" s="1220"/>
      <c r="AH2132" s="1220"/>
      <c r="AI2132" s="1220"/>
      <c r="AJ2132" s="1220"/>
      <c r="AK2132" s="1220"/>
      <c r="AL2132" s="1220"/>
      <c r="AM2132" s="1224">
        <v>1771.39</v>
      </c>
      <c r="AN2132" s="1224"/>
      <c r="AO2132" s="1224"/>
      <c r="AP2132" s="1224"/>
      <c r="AQ2132" s="1224"/>
      <c r="AR2132" s="1224"/>
      <c r="AS2132" s="1224"/>
      <c r="AT2132" s="1224"/>
      <c r="AU2132" s="1224"/>
      <c r="AV2132" s="1224"/>
      <c r="AW2132" s="1224"/>
      <c r="AX2132" s="1224"/>
      <c r="AY2132" s="1224"/>
      <c r="AZ2132" s="1224"/>
      <c r="BA2132" s="1224"/>
      <c r="BB2132" s="1224"/>
      <c r="BC2132" s="1224"/>
      <c r="BD2132" s="1224"/>
      <c r="BE2132" s="1224"/>
      <c r="BF2132" s="1224"/>
    </row>
    <row r="2133" spans="1:58" ht="14.1" customHeight="1">
      <c r="A2133" s="1013" t="s">
        <v>7788</v>
      </c>
    </row>
    <row r="2134" spans="1:58" ht="14.1" customHeight="1">
      <c r="A2134" s="1013" t="s">
        <v>7789</v>
      </c>
    </row>
    <row r="2135" spans="1:58" ht="14.1" customHeight="1">
      <c r="A2135" s="1221">
        <v>43895</v>
      </c>
      <c r="B2135" s="1221"/>
      <c r="C2135" s="1221"/>
      <c r="D2135" s="1222" t="s">
        <v>7790</v>
      </c>
      <c r="E2135" s="1222"/>
      <c r="F2135" s="1222"/>
      <c r="G2135" s="1220">
        <v>4301.82</v>
      </c>
      <c r="H2135" s="1220"/>
      <c r="I2135" s="1220"/>
      <c r="J2135" s="1220"/>
      <c r="K2135" s="1220"/>
      <c r="L2135" s="1220"/>
      <c r="M2135" s="1220"/>
      <c r="N2135" s="1220"/>
      <c r="O2135" s="1220">
        <v>4301.82</v>
      </c>
      <c r="P2135" s="1220"/>
      <c r="Q2135" s="1220"/>
      <c r="R2135" s="1220"/>
      <c r="S2135" s="1220"/>
      <c r="T2135" s="1220"/>
      <c r="U2135" s="1220">
        <v>4301.82</v>
      </c>
      <c r="V2135" s="1220"/>
      <c r="W2135" s="1220"/>
      <c r="X2135" s="1220"/>
      <c r="Y2135" s="1220"/>
      <c r="Z2135" s="1220"/>
      <c r="AA2135" s="1220"/>
      <c r="AB2135" s="1220"/>
      <c r="AC2135" s="1220"/>
      <c r="AD2135" s="1220"/>
      <c r="AE2135" s="1220"/>
      <c r="AF2135" s="1220"/>
      <c r="AG2135" s="1220"/>
      <c r="AH2135" s="1220"/>
      <c r="AI2135" s="1220"/>
      <c r="AJ2135" s="1111"/>
      <c r="AK2135" s="1111"/>
      <c r="AL2135" s="1111"/>
      <c r="AM2135" s="1111"/>
      <c r="AN2135" s="1111"/>
      <c r="AO2135" s="1111"/>
      <c r="AP2135" s="1111"/>
      <c r="AQ2135" s="1111"/>
      <c r="AR2135" s="1111"/>
      <c r="AS2135" s="1111"/>
      <c r="AT2135" s="1111"/>
      <c r="AU2135" s="1111"/>
      <c r="AV2135" s="1111"/>
      <c r="AW2135" s="1111"/>
      <c r="AX2135" s="1111"/>
      <c r="AY2135" s="1111"/>
      <c r="AZ2135" s="1111"/>
      <c r="BA2135" s="1111"/>
      <c r="BB2135" s="1111"/>
      <c r="BC2135" s="1111"/>
      <c r="BD2135" s="1220">
        <v>4301.82</v>
      </c>
      <c r="BE2135" s="1220"/>
      <c r="BF2135" s="1220"/>
    </row>
    <row r="2136" spans="1:58" ht="9.9499999999999993" customHeight="1">
      <c r="A2136" s="1221">
        <v>43958</v>
      </c>
      <c r="B2136" s="1221"/>
      <c r="C2136" s="1221"/>
      <c r="D2136" s="1222" t="s">
        <v>7791</v>
      </c>
      <c r="E2136" s="1222"/>
      <c r="F2136" s="1222"/>
      <c r="G2136" s="1220">
        <v>4301.82</v>
      </c>
      <c r="H2136" s="1220"/>
      <c r="I2136" s="1220"/>
      <c r="J2136" s="1220"/>
      <c r="K2136" s="1220"/>
      <c r="L2136" s="1220"/>
      <c r="M2136" s="1220"/>
      <c r="N2136" s="1220"/>
      <c r="O2136" s="1220">
        <v>4301.82</v>
      </c>
      <c r="P2136" s="1220"/>
      <c r="Q2136" s="1220"/>
      <c r="R2136" s="1220"/>
      <c r="S2136" s="1220"/>
      <c r="T2136" s="1220"/>
      <c r="U2136" s="1220">
        <v>8603.64</v>
      </c>
      <c r="V2136" s="1220"/>
      <c r="W2136" s="1220"/>
      <c r="X2136" s="1220"/>
      <c r="Y2136" s="1220"/>
      <c r="Z2136" s="1220"/>
      <c r="AA2136" s="1220"/>
      <c r="AB2136" s="1220"/>
      <c r="AC2136" s="1220"/>
      <c r="AD2136" s="1220"/>
      <c r="AE2136" s="1220"/>
      <c r="AF2136" s="1220"/>
      <c r="AG2136" s="1220"/>
      <c r="AH2136" s="1220"/>
      <c r="AI2136" s="1220"/>
      <c r="AJ2136" s="1111"/>
      <c r="AK2136" s="1111"/>
      <c r="AL2136" s="1111"/>
      <c r="AM2136" s="1111"/>
      <c r="AN2136" s="1111"/>
      <c r="AO2136" s="1111"/>
      <c r="AP2136" s="1111"/>
      <c r="AQ2136" s="1111"/>
      <c r="AR2136" s="1111"/>
      <c r="AS2136" s="1111"/>
      <c r="AT2136" s="1111"/>
      <c r="AU2136" s="1111"/>
      <c r="AV2136" s="1111"/>
      <c r="AW2136" s="1111"/>
      <c r="AX2136" s="1111"/>
      <c r="AY2136" s="1111"/>
      <c r="AZ2136" s="1111"/>
      <c r="BA2136" s="1111"/>
      <c r="BB2136" s="1111"/>
      <c r="BC2136" s="1111"/>
      <c r="BD2136" s="1220">
        <v>4301.82</v>
      </c>
      <c r="BE2136" s="1220"/>
      <c r="BF2136" s="1220"/>
    </row>
    <row r="2137" spans="1:58" ht="9.9499999999999993" customHeight="1">
      <c r="A2137" s="1221">
        <v>43958</v>
      </c>
      <c r="B2137" s="1221"/>
      <c r="C2137" s="1221"/>
      <c r="D2137" s="1222" t="s">
        <v>7792</v>
      </c>
      <c r="E2137" s="1222"/>
      <c r="F2137" s="1222"/>
      <c r="G2137" s="1220">
        <v>4301.82</v>
      </c>
      <c r="H2137" s="1220"/>
      <c r="I2137" s="1220"/>
      <c r="J2137" s="1220"/>
      <c r="K2137" s="1220"/>
      <c r="L2137" s="1220"/>
      <c r="M2137" s="1220"/>
      <c r="N2137" s="1220"/>
      <c r="O2137" s="1220">
        <v>4301.82</v>
      </c>
      <c r="P2137" s="1220"/>
      <c r="Q2137" s="1220"/>
      <c r="R2137" s="1220"/>
      <c r="S2137" s="1220"/>
      <c r="T2137" s="1220"/>
      <c r="U2137" s="1220">
        <v>12905.46</v>
      </c>
      <c r="V2137" s="1220"/>
      <c r="W2137" s="1220"/>
      <c r="X2137" s="1220"/>
      <c r="Y2137" s="1220"/>
      <c r="Z2137" s="1220"/>
      <c r="AA2137" s="1220"/>
      <c r="AB2137" s="1220"/>
      <c r="AC2137" s="1220"/>
      <c r="AD2137" s="1220"/>
      <c r="AE2137" s="1220"/>
      <c r="AF2137" s="1220"/>
      <c r="AG2137" s="1220"/>
      <c r="AH2137" s="1220"/>
      <c r="AI2137" s="1220"/>
      <c r="AJ2137" s="1111"/>
      <c r="AK2137" s="1111"/>
      <c r="AL2137" s="1111"/>
      <c r="AM2137" s="1111"/>
      <c r="AN2137" s="1111"/>
      <c r="AO2137" s="1111"/>
      <c r="AP2137" s="1111"/>
      <c r="AQ2137" s="1111"/>
      <c r="AR2137" s="1111"/>
      <c r="AS2137" s="1111"/>
      <c r="AT2137" s="1111"/>
      <c r="AU2137" s="1111"/>
      <c r="AV2137" s="1111"/>
      <c r="AW2137" s="1111"/>
      <c r="AX2137" s="1111"/>
      <c r="AY2137" s="1111"/>
      <c r="AZ2137" s="1111"/>
      <c r="BA2137" s="1111"/>
      <c r="BB2137" s="1111"/>
      <c r="BC2137" s="1111"/>
      <c r="BD2137" s="1220">
        <v>4301.82</v>
      </c>
      <c r="BE2137" s="1220"/>
      <c r="BF2137" s="1220"/>
    </row>
    <row r="2138" spans="1:58" ht="9.9499999999999993" customHeight="1">
      <c r="A2138" s="1221">
        <v>43985</v>
      </c>
      <c r="B2138" s="1221"/>
      <c r="C2138" s="1221"/>
      <c r="D2138" s="1222" t="s">
        <v>7793</v>
      </c>
      <c r="E2138" s="1222"/>
      <c r="F2138" s="1222"/>
      <c r="G2138" s="1220">
        <v>4301.82</v>
      </c>
      <c r="H2138" s="1220"/>
      <c r="I2138" s="1220"/>
      <c r="J2138" s="1220"/>
      <c r="K2138" s="1220"/>
      <c r="L2138" s="1220"/>
      <c r="M2138" s="1220"/>
      <c r="N2138" s="1220"/>
      <c r="O2138" s="1220">
        <v>4301.82</v>
      </c>
      <c r="P2138" s="1220"/>
      <c r="Q2138" s="1220"/>
      <c r="R2138" s="1220"/>
      <c r="S2138" s="1220"/>
      <c r="T2138" s="1220"/>
      <c r="U2138" s="1220">
        <v>17207.28</v>
      </c>
      <c r="V2138" s="1220"/>
      <c r="W2138" s="1220"/>
      <c r="X2138" s="1220"/>
      <c r="Y2138" s="1220"/>
      <c r="Z2138" s="1220"/>
      <c r="AA2138" s="1220"/>
      <c r="AB2138" s="1220"/>
      <c r="AC2138" s="1220"/>
      <c r="AD2138" s="1220"/>
      <c r="AE2138" s="1220"/>
      <c r="AF2138" s="1220"/>
      <c r="AG2138" s="1220"/>
      <c r="AH2138" s="1220"/>
      <c r="AI2138" s="1220"/>
      <c r="AJ2138" s="1111"/>
      <c r="AK2138" s="1111"/>
      <c r="AL2138" s="1111"/>
      <c r="AM2138" s="1111"/>
      <c r="AN2138" s="1111"/>
      <c r="AO2138" s="1111"/>
      <c r="AP2138" s="1111"/>
      <c r="AQ2138" s="1111"/>
      <c r="AR2138" s="1111"/>
      <c r="AS2138" s="1111"/>
      <c r="AT2138" s="1111"/>
      <c r="AU2138" s="1111"/>
      <c r="AV2138" s="1111"/>
      <c r="AW2138" s="1111"/>
      <c r="AX2138" s="1111"/>
      <c r="AY2138" s="1111"/>
      <c r="AZ2138" s="1111"/>
      <c r="BA2138" s="1111"/>
      <c r="BB2138" s="1111"/>
      <c r="BC2138" s="1111"/>
      <c r="BD2138" s="1220">
        <v>4301.82</v>
      </c>
      <c r="BE2138" s="1220"/>
      <c r="BF2138" s="1220"/>
    </row>
    <row r="2139" spans="1:58" ht="14.1" customHeight="1">
      <c r="A2139" s="1221">
        <v>44015</v>
      </c>
      <c r="B2139" s="1221"/>
      <c r="C2139" s="1221"/>
      <c r="D2139" s="1222" t="s">
        <v>7794</v>
      </c>
      <c r="E2139" s="1222"/>
      <c r="F2139" s="1222"/>
      <c r="G2139" s="1220">
        <v>4301.82</v>
      </c>
      <c r="H2139" s="1220"/>
      <c r="I2139" s="1220"/>
      <c r="J2139" s="1220"/>
      <c r="K2139" s="1220"/>
      <c r="L2139" s="1220"/>
      <c r="M2139" s="1220"/>
      <c r="N2139" s="1220"/>
      <c r="O2139" s="1220">
        <v>4301.82</v>
      </c>
      <c r="P2139" s="1220"/>
      <c r="Q2139" s="1220"/>
      <c r="R2139" s="1220"/>
      <c r="S2139" s="1220"/>
      <c r="T2139" s="1220"/>
      <c r="U2139" s="1220">
        <v>21509.1</v>
      </c>
      <c r="V2139" s="1220"/>
      <c r="W2139" s="1220"/>
      <c r="X2139" s="1220"/>
      <c r="Y2139" s="1220"/>
      <c r="Z2139" s="1220"/>
      <c r="AA2139" s="1220"/>
      <c r="AB2139" s="1220"/>
      <c r="AC2139" s="1220"/>
      <c r="AD2139" s="1220"/>
      <c r="AE2139" s="1220"/>
      <c r="AF2139" s="1220"/>
      <c r="AG2139" s="1220"/>
      <c r="AH2139" s="1220"/>
      <c r="AI2139" s="1220"/>
      <c r="AJ2139" s="1220">
        <v>4301.82</v>
      </c>
      <c r="AK2139" s="1220"/>
      <c r="AL2139" s="1220"/>
      <c r="AM2139" s="1220"/>
      <c r="AN2139" s="1220"/>
      <c r="AO2139" s="1220"/>
      <c r="AP2139" s="1220"/>
      <c r="AQ2139" s="1220"/>
      <c r="AR2139" s="1220"/>
      <c r="AS2139" s="1220"/>
      <c r="AT2139" s="1220"/>
      <c r="AU2139" s="1220"/>
      <c r="AV2139" s="1220"/>
      <c r="AW2139" s="1220"/>
      <c r="AX2139" s="1220"/>
      <c r="AY2139" s="1220"/>
      <c r="AZ2139" s="1220"/>
      <c r="BA2139" s="1220"/>
      <c r="BB2139" s="1220"/>
      <c r="BC2139" s="1220"/>
      <c r="BD2139" s="1111"/>
      <c r="BE2139" s="1111"/>
      <c r="BF2139" s="1111"/>
    </row>
    <row r="2140" spans="1:58" ht="14.1" customHeight="1">
      <c r="A2140" s="1013" t="s">
        <v>7795</v>
      </c>
    </row>
    <row r="2141" spans="1:58" ht="14.1" customHeight="1">
      <c r="A2141" s="1013" t="s">
        <v>7796</v>
      </c>
    </row>
    <row r="2142" spans="1:58" ht="14.1" customHeight="1">
      <c r="A2142" s="1013" t="s">
        <v>7797</v>
      </c>
    </row>
    <row r="2143" spans="1:58" ht="11.1" customHeight="1">
      <c r="A2143" s="1014" t="s">
        <v>7798</v>
      </c>
    </row>
    <row r="2144" spans="1:58" ht="14.1" customHeight="1">
      <c r="A2144" s="1013" t="s">
        <v>7799</v>
      </c>
    </row>
    <row r="2145" spans="1:58" ht="14.1" customHeight="1">
      <c r="A2145" s="1013" t="s">
        <v>7800</v>
      </c>
    </row>
    <row r="2146" spans="1:58" ht="11.1" customHeight="1">
      <c r="A2146" s="1014" t="s">
        <v>7801</v>
      </c>
    </row>
    <row r="2147" spans="1:58" ht="12.95" customHeight="1">
      <c r="A2147" s="1111"/>
      <c r="B2147" s="1111"/>
      <c r="C2147" s="1111"/>
      <c r="D2147" s="1111"/>
      <c r="E2147" s="1111"/>
      <c r="F2147" s="1111"/>
      <c r="G2147" s="1111"/>
      <c r="H2147" s="1111"/>
      <c r="I2147" s="1111"/>
      <c r="J2147" s="1111"/>
      <c r="K2147" s="1111"/>
      <c r="L2147" s="1111"/>
      <c r="M2147" s="1111"/>
      <c r="N2147" s="1111"/>
      <c r="O2147" s="1111"/>
      <c r="P2147" s="1111"/>
      <c r="Q2147" s="1111"/>
      <c r="R2147" s="1111"/>
      <c r="S2147" s="1111"/>
      <c r="T2147" s="1111"/>
      <c r="U2147" s="1111"/>
      <c r="V2147" s="1111"/>
      <c r="W2147" s="1111"/>
      <c r="X2147" s="1111"/>
      <c r="Y2147" s="1111"/>
    </row>
    <row r="2148" spans="1:58" ht="12.95" customHeight="1">
      <c r="A2148" s="1111"/>
      <c r="B2148" s="1111"/>
      <c r="C2148" s="1111"/>
      <c r="D2148" s="1111"/>
      <c r="E2148" s="1111"/>
      <c r="F2148" s="1111"/>
      <c r="G2148" s="1111"/>
      <c r="H2148" s="1111"/>
      <c r="I2148" s="1111"/>
      <c r="J2148" s="1111"/>
      <c r="K2148" s="1111"/>
      <c r="L2148" s="1111"/>
      <c r="M2148" s="1111"/>
      <c r="N2148" s="1111"/>
      <c r="O2148" s="1111"/>
      <c r="P2148" s="1111"/>
      <c r="Q2148" s="1111"/>
      <c r="R2148" s="1111"/>
      <c r="S2148" s="1111"/>
      <c r="T2148" s="1111"/>
      <c r="U2148" s="1111"/>
      <c r="V2148" s="1111"/>
      <c r="W2148" s="1111"/>
      <c r="X2148" s="1111"/>
      <c r="Y2148" s="1111"/>
    </row>
    <row r="2149" spans="1:58" ht="11.1" customHeight="1">
      <c r="A2149" s="1012" t="s">
        <v>5815</v>
      </c>
    </row>
    <row r="2150" spans="1:58" ht="14.1" customHeight="1">
      <c r="A2150" s="1221">
        <v>43495</v>
      </c>
      <c r="B2150" s="1221"/>
      <c r="C2150" s="1221"/>
      <c r="D2150" s="1222" t="s">
        <v>7802</v>
      </c>
      <c r="E2150" s="1222"/>
      <c r="F2150" s="1220">
        <v>34250.800000000003</v>
      </c>
      <c r="G2150" s="1220"/>
      <c r="H2150" s="1220"/>
      <c r="I2150" s="1220"/>
      <c r="J2150" s="1220"/>
      <c r="K2150" s="1220"/>
      <c r="L2150" s="1220"/>
      <c r="M2150" s="1220"/>
      <c r="N2150" s="1220">
        <v>34250.800000000003</v>
      </c>
      <c r="O2150" s="1220"/>
      <c r="P2150" s="1220"/>
      <c r="Q2150" s="1220"/>
      <c r="R2150" s="1220"/>
      <c r="S2150" s="1220"/>
      <c r="T2150" s="1220"/>
      <c r="U2150" s="1220">
        <v>89136.21</v>
      </c>
      <c r="V2150" s="1220"/>
      <c r="W2150" s="1220"/>
      <c r="X2150" s="1220"/>
      <c r="Y2150" s="1220"/>
      <c r="Z2150" s="1220"/>
      <c r="AA2150" s="1220"/>
      <c r="AB2150" s="1220"/>
      <c r="AC2150" s="1220"/>
      <c r="AD2150" s="1220"/>
      <c r="AE2150" s="1220"/>
      <c r="AF2150" s="1220"/>
      <c r="AG2150" s="1220"/>
      <c r="AH2150" s="1220"/>
      <c r="AI2150" s="1220"/>
      <c r="AJ2150" s="1220"/>
      <c r="AK2150" s="1220"/>
      <c r="AL2150" s="1224">
        <v>34250.800000000003</v>
      </c>
      <c r="AM2150" s="1224"/>
      <c r="AN2150" s="1224"/>
      <c r="AO2150" s="1224"/>
      <c r="AP2150" s="1224"/>
      <c r="AQ2150" s="1224"/>
      <c r="AR2150" s="1224"/>
      <c r="AS2150" s="1224"/>
      <c r="AT2150" s="1224"/>
      <c r="AU2150" s="1224"/>
      <c r="AV2150" s="1224"/>
      <c r="AW2150" s="1224"/>
      <c r="AX2150" s="1224"/>
      <c r="AY2150" s="1224"/>
      <c r="AZ2150" s="1224"/>
      <c r="BA2150" s="1224"/>
      <c r="BB2150" s="1224"/>
      <c r="BC2150" s="1224"/>
      <c r="BD2150" s="1224"/>
      <c r="BE2150" s="1224"/>
      <c r="BF2150" s="1224"/>
    </row>
    <row r="2151" spans="1:58" ht="9.9499999999999993" customHeight="1">
      <c r="A2151" s="1221">
        <v>43684</v>
      </c>
      <c r="B2151" s="1221"/>
      <c r="C2151" s="1221"/>
      <c r="D2151" s="1222" t="s">
        <v>7803</v>
      </c>
      <c r="E2151" s="1222"/>
      <c r="F2151" s="1220">
        <v>75040.5</v>
      </c>
      <c r="G2151" s="1220"/>
      <c r="H2151" s="1220"/>
      <c r="I2151" s="1220"/>
      <c r="J2151" s="1220"/>
      <c r="K2151" s="1220"/>
      <c r="L2151" s="1220"/>
      <c r="M2151" s="1220"/>
      <c r="N2151" s="1220">
        <v>75040.5</v>
      </c>
      <c r="O2151" s="1220"/>
      <c r="P2151" s="1220"/>
      <c r="Q2151" s="1220"/>
      <c r="R2151" s="1220"/>
      <c r="S2151" s="1220"/>
      <c r="T2151" s="1220"/>
      <c r="U2151" s="1220">
        <v>164176.71</v>
      </c>
      <c r="V2151" s="1220"/>
      <c r="W2151" s="1220"/>
      <c r="X2151" s="1220"/>
      <c r="Y2151" s="1220"/>
      <c r="Z2151" s="1220"/>
      <c r="AA2151" s="1220"/>
      <c r="AB2151" s="1220"/>
      <c r="AC2151" s="1220"/>
      <c r="AD2151" s="1220"/>
      <c r="AE2151" s="1220"/>
      <c r="AF2151" s="1220"/>
      <c r="AG2151" s="1220"/>
      <c r="AH2151" s="1220"/>
      <c r="AI2151" s="1220"/>
      <c r="AJ2151" s="1220"/>
      <c r="AK2151" s="1220"/>
      <c r="AL2151" s="1224">
        <v>75040.5</v>
      </c>
      <c r="AM2151" s="1224"/>
      <c r="AN2151" s="1224"/>
      <c r="AO2151" s="1224"/>
      <c r="AP2151" s="1224"/>
      <c r="AQ2151" s="1224"/>
      <c r="AR2151" s="1224"/>
      <c r="AS2151" s="1224"/>
      <c r="AT2151" s="1224"/>
      <c r="AU2151" s="1224"/>
      <c r="AV2151" s="1224"/>
      <c r="AW2151" s="1224"/>
      <c r="AX2151" s="1224"/>
      <c r="AY2151" s="1224"/>
      <c r="AZ2151" s="1224"/>
      <c r="BA2151" s="1224"/>
      <c r="BB2151" s="1224"/>
      <c r="BC2151" s="1224"/>
      <c r="BD2151" s="1224"/>
      <c r="BE2151" s="1224"/>
      <c r="BF2151" s="1224"/>
    </row>
    <row r="2152" spans="1:58" ht="14.1" customHeight="1">
      <c r="A2152" s="1221">
        <v>43712</v>
      </c>
      <c r="B2152" s="1221"/>
      <c r="C2152" s="1221"/>
      <c r="D2152" s="1222" t="s">
        <v>7804</v>
      </c>
      <c r="E2152" s="1222"/>
      <c r="F2152" s="1220">
        <v>73926.44</v>
      </c>
      <c r="G2152" s="1220"/>
      <c r="H2152" s="1220"/>
      <c r="I2152" s="1220"/>
      <c r="J2152" s="1220"/>
      <c r="K2152" s="1220"/>
      <c r="L2152" s="1220"/>
      <c r="M2152" s="1220"/>
      <c r="N2152" s="1220">
        <v>73926.44</v>
      </c>
      <c r="O2152" s="1220"/>
      <c r="P2152" s="1220"/>
      <c r="Q2152" s="1220"/>
      <c r="R2152" s="1220"/>
      <c r="S2152" s="1220"/>
      <c r="T2152" s="1220"/>
      <c r="U2152" s="1220">
        <v>238103.15</v>
      </c>
      <c r="V2152" s="1220"/>
      <c r="W2152" s="1220"/>
      <c r="X2152" s="1220"/>
      <c r="Y2152" s="1220"/>
      <c r="Z2152" s="1220"/>
      <c r="AA2152" s="1220"/>
      <c r="AB2152" s="1220"/>
      <c r="AC2152" s="1220"/>
      <c r="AD2152" s="1220"/>
      <c r="AE2152" s="1220"/>
      <c r="AF2152" s="1220"/>
      <c r="AG2152" s="1220"/>
      <c r="AH2152" s="1220"/>
      <c r="AI2152" s="1220"/>
      <c r="AJ2152" s="1220"/>
      <c r="AK2152" s="1220"/>
      <c r="AL2152" s="1224">
        <v>73926.44</v>
      </c>
      <c r="AM2152" s="1224"/>
      <c r="AN2152" s="1224"/>
      <c r="AO2152" s="1224"/>
      <c r="AP2152" s="1224"/>
      <c r="AQ2152" s="1224"/>
      <c r="AR2152" s="1224"/>
      <c r="AS2152" s="1224"/>
      <c r="AT2152" s="1224"/>
      <c r="AU2152" s="1224"/>
      <c r="AV2152" s="1224"/>
      <c r="AW2152" s="1224"/>
      <c r="AX2152" s="1224"/>
      <c r="AY2152" s="1224"/>
      <c r="AZ2152" s="1224"/>
      <c r="BA2152" s="1224"/>
      <c r="BB2152" s="1224"/>
      <c r="BC2152" s="1224"/>
      <c r="BD2152" s="1224"/>
      <c r="BE2152" s="1224"/>
      <c r="BF2152" s="1224"/>
    </row>
    <row r="2153" spans="1:58" ht="14.1" customHeight="1">
      <c r="A2153" s="1013" t="s">
        <v>7805</v>
      </c>
    </row>
    <row r="2154" spans="1:58" ht="14.1" customHeight="1">
      <c r="A2154" s="1013" t="s">
        <v>7806</v>
      </c>
    </row>
    <row r="2155" spans="1:58" ht="14.1" customHeight="1">
      <c r="A2155" s="1221">
        <v>43232</v>
      </c>
      <c r="B2155" s="1221"/>
      <c r="C2155" s="1221"/>
      <c r="D2155" s="1222" t="s">
        <v>7807</v>
      </c>
      <c r="E2155" s="1222"/>
      <c r="F2155" s="1220">
        <v>30909.21</v>
      </c>
      <c r="G2155" s="1220"/>
      <c r="H2155" s="1220"/>
      <c r="I2155" s="1220"/>
      <c r="J2155" s="1220"/>
      <c r="K2155" s="1220"/>
      <c r="L2155" s="1220"/>
      <c r="M2155" s="1220"/>
      <c r="N2155" s="1220">
        <v>26092.33</v>
      </c>
      <c r="O2155" s="1220"/>
      <c r="P2155" s="1220"/>
      <c r="Q2155" s="1220"/>
      <c r="R2155" s="1220"/>
      <c r="S2155" s="1220"/>
      <c r="T2155" s="1220"/>
      <c r="U2155" s="1220">
        <v>26092.33</v>
      </c>
      <c r="V2155" s="1220"/>
      <c r="W2155" s="1220"/>
      <c r="X2155" s="1220"/>
      <c r="Y2155" s="1220"/>
      <c r="Z2155" s="1220"/>
      <c r="AA2155" s="1220"/>
      <c r="AB2155" s="1220"/>
      <c r="AC2155" s="1220"/>
      <c r="AD2155" s="1220"/>
      <c r="AE2155" s="1220"/>
      <c r="AF2155" s="1220"/>
      <c r="AG2155" s="1220"/>
      <c r="AH2155" s="1220"/>
      <c r="AI2155" s="1220"/>
      <c r="AJ2155" s="1220"/>
      <c r="AK2155" s="1220"/>
      <c r="AL2155" s="1224">
        <v>26092.33</v>
      </c>
      <c r="AM2155" s="1224"/>
      <c r="AN2155" s="1224"/>
      <c r="AO2155" s="1224"/>
      <c r="AP2155" s="1224"/>
      <c r="AQ2155" s="1224"/>
      <c r="AR2155" s="1224"/>
      <c r="AS2155" s="1224"/>
      <c r="AT2155" s="1224"/>
      <c r="AU2155" s="1224"/>
      <c r="AV2155" s="1224"/>
      <c r="AW2155" s="1224"/>
      <c r="AX2155" s="1224"/>
      <c r="AY2155" s="1224"/>
      <c r="AZ2155" s="1224"/>
      <c r="BA2155" s="1224"/>
      <c r="BB2155" s="1224"/>
      <c r="BC2155" s="1224"/>
      <c r="BD2155" s="1224"/>
      <c r="BE2155" s="1224"/>
      <c r="BF2155" s="1224"/>
    </row>
    <row r="2156" spans="1:58" ht="9.9499999999999993" customHeight="1">
      <c r="A2156" s="1221">
        <v>43874</v>
      </c>
      <c r="B2156" s="1221"/>
      <c r="C2156" s="1221"/>
      <c r="D2156" s="1222" t="s">
        <v>7808</v>
      </c>
      <c r="E2156" s="1222"/>
      <c r="F2156" s="1220">
        <v>16294.12</v>
      </c>
      <c r="G2156" s="1220"/>
      <c r="H2156" s="1220"/>
      <c r="I2156" s="1220"/>
      <c r="J2156" s="1220"/>
      <c r="K2156" s="1220"/>
      <c r="L2156" s="1220"/>
      <c r="M2156" s="1220"/>
      <c r="N2156" s="1220">
        <v>16294.12</v>
      </c>
      <c r="O2156" s="1220"/>
      <c r="P2156" s="1220"/>
      <c r="Q2156" s="1220"/>
      <c r="R2156" s="1220"/>
      <c r="S2156" s="1220"/>
      <c r="T2156" s="1220"/>
      <c r="U2156" s="1220">
        <v>42386.45</v>
      </c>
      <c r="V2156" s="1220"/>
      <c r="W2156" s="1220"/>
      <c r="X2156" s="1220"/>
      <c r="Y2156" s="1220"/>
      <c r="Z2156" s="1220"/>
      <c r="AA2156" s="1220"/>
      <c r="AB2156" s="1220"/>
      <c r="AC2156" s="1220"/>
      <c r="AD2156" s="1220"/>
      <c r="AE2156" s="1220"/>
      <c r="AF2156" s="1220"/>
      <c r="AG2156" s="1220"/>
      <c r="AH2156" s="1220"/>
      <c r="AI2156" s="1220"/>
      <c r="AJ2156" s="1220"/>
      <c r="AK2156" s="1220"/>
      <c r="AL2156" s="1224">
        <v>16294.12</v>
      </c>
      <c r="AM2156" s="1224"/>
      <c r="AN2156" s="1224"/>
      <c r="AO2156" s="1224"/>
      <c r="AP2156" s="1224"/>
      <c r="AQ2156" s="1224"/>
      <c r="AR2156" s="1224"/>
      <c r="AS2156" s="1224"/>
      <c r="AT2156" s="1224"/>
      <c r="AU2156" s="1224"/>
      <c r="AV2156" s="1224"/>
      <c r="AW2156" s="1224"/>
      <c r="AX2156" s="1224"/>
      <c r="AY2156" s="1224"/>
      <c r="AZ2156" s="1224"/>
      <c r="BA2156" s="1224"/>
      <c r="BB2156" s="1224"/>
      <c r="BC2156" s="1224"/>
      <c r="BD2156" s="1224"/>
      <c r="BE2156" s="1224"/>
      <c r="BF2156" s="1224"/>
    </row>
    <row r="2157" spans="1:58" ht="9.9499999999999993" customHeight="1">
      <c r="A2157" s="1221">
        <v>43874</v>
      </c>
      <c r="B2157" s="1221"/>
      <c r="C2157" s="1221"/>
      <c r="D2157" s="1222" t="s">
        <v>7809</v>
      </c>
      <c r="E2157" s="1222"/>
      <c r="F2157" s="1220">
        <v>1364.44</v>
      </c>
      <c r="G2157" s="1220"/>
      <c r="H2157" s="1220"/>
      <c r="I2157" s="1220"/>
      <c r="J2157" s="1220"/>
      <c r="K2157" s="1220"/>
      <c r="L2157" s="1220"/>
      <c r="M2157" s="1220"/>
      <c r="N2157" s="1220">
        <v>1364.44</v>
      </c>
      <c r="O2157" s="1220"/>
      <c r="P2157" s="1220"/>
      <c r="Q2157" s="1220"/>
      <c r="R2157" s="1220"/>
      <c r="S2157" s="1220"/>
      <c r="T2157" s="1220"/>
      <c r="U2157" s="1220">
        <v>43750.89</v>
      </c>
      <c r="V2157" s="1220"/>
      <c r="W2157" s="1220"/>
      <c r="X2157" s="1220"/>
      <c r="Y2157" s="1220"/>
      <c r="Z2157" s="1220"/>
      <c r="AA2157" s="1220"/>
      <c r="AB2157" s="1220"/>
      <c r="AC2157" s="1220"/>
      <c r="AD2157" s="1220"/>
      <c r="AE2157" s="1220"/>
      <c r="AF2157" s="1220"/>
      <c r="AG2157" s="1220"/>
      <c r="AH2157" s="1220"/>
      <c r="AI2157" s="1220"/>
      <c r="AJ2157" s="1220"/>
      <c r="AK2157" s="1220"/>
      <c r="AL2157" s="1224">
        <v>1364.44</v>
      </c>
      <c r="AM2157" s="1224"/>
      <c r="AN2157" s="1224"/>
      <c r="AO2157" s="1224"/>
      <c r="AP2157" s="1224"/>
      <c r="AQ2157" s="1224"/>
      <c r="AR2157" s="1224"/>
      <c r="AS2157" s="1224"/>
      <c r="AT2157" s="1224"/>
      <c r="AU2157" s="1224"/>
      <c r="AV2157" s="1224"/>
      <c r="AW2157" s="1224"/>
      <c r="AX2157" s="1224"/>
      <c r="AY2157" s="1224"/>
      <c r="AZ2157" s="1224"/>
      <c r="BA2157" s="1224"/>
      <c r="BB2157" s="1224"/>
      <c r="BC2157" s="1224"/>
      <c r="BD2157" s="1224"/>
      <c r="BE2157" s="1224"/>
      <c r="BF2157" s="1224"/>
    </row>
    <row r="2158" spans="1:58" ht="9.9499999999999993" customHeight="1">
      <c r="A2158" s="1221">
        <v>43874</v>
      </c>
      <c r="B2158" s="1221"/>
      <c r="C2158" s="1221"/>
      <c r="D2158" s="1222" t="s">
        <v>7810</v>
      </c>
      <c r="E2158" s="1222"/>
      <c r="F2158" s="1220">
        <v>1364.44</v>
      </c>
      <c r="G2158" s="1220"/>
      <c r="H2158" s="1220"/>
      <c r="I2158" s="1220"/>
      <c r="J2158" s="1220"/>
      <c r="K2158" s="1220"/>
      <c r="L2158" s="1220"/>
      <c r="M2158" s="1220"/>
      <c r="N2158" s="1220">
        <v>1364.44</v>
      </c>
      <c r="O2158" s="1220"/>
      <c r="P2158" s="1220"/>
      <c r="Q2158" s="1220"/>
      <c r="R2158" s="1220"/>
      <c r="S2158" s="1220"/>
      <c r="T2158" s="1220"/>
      <c r="U2158" s="1220">
        <v>45115.33</v>
      </c>
      <c r="V2158" s="1220"/>
      <c r="W2158" s="1220"/>
      <c r="X2158" s="1220"/>
      <c r="Y2158" s="1220"/>
      <c r="Z2158" s="1220"/>
      <c r="AA2158" s="1220"/>
      <c r="AB2158" s="1220"/>
      <c r="AC2158" s="1220"/>
      <c r="AD2158" s="1220"/>
      <c r="AE2158" s="1220"/>
      <c r="AF2158" s="1220"/>
      <c r="AG2158" s="1220"/>
      <c r="AH2158" s="1220"/>
      <c r="AI2158" s="1220"/>
      <c r="AJ2158" s="1220"/>
      <c r="AK2158" s="1220"/>
      <c r="AL2158" s="1224">
        <v>1364.44</v>
      </c>
      <c r="AM2158" s="1224"/>
      <c r="AN2158" s="1224"/>
      <c r="AO2158" s="1224"/>
      <c r="AP2158" s="1224"/>
      <c r="AQ2158" s="1224"/>
      <c r="AR2158" s="1224"/>
      <c r="AS2158" s="1224"/>
      <c r="AT2158" s="1224"/>
      <c r="AU2158" s="1224"/>
      <c r="AV2158" s="1224"/>
      <c r="AW2158" s="1224"/>
      <c r="AX2158" s="1224"/>
      <c r="AY2158" s="1224"/>
      <c r="AZ2158" s="1224"/>
      <c r="BA2158" s="1224"/>
      <c r="BB2158" s="1224"/>
      <c r="BC2158" s="1224"/>
      <c r="BD2158" s="1224"/>
      <c r="BE2158" s="1224"/>
      <c r="BF2158" s="1224"/>
    </row>
    <row r="2159" spans="1:58" ht="9.9499999999999993" customHeight="1">
      <c r="A2159" s="1221">
        <v>43874</v>
      </c>
      <c r="B2159" s="1221"/>
      <c r="C2159" s="1221"/>
      <c r="D2159" s="1222" t="s">
        <v>7811</v>
      </c>
      <c r="E2159" s="1222"/>
      <c r="F2159" s="1223">
        <v>988.73</v>
      </c>
      <c r="G2159" s="1223"/>
      <c r="H2159" s="1223"/>
      <c r="I2159" s="1223"/>
      <c r="J2159" s="1223"/>
      <c r="K2159" s="1223"/>
      <c r="L2159" s="1223"/>
      <c r="M2159" s="1223"/>
      <c r="N2159" s="1223">
        <v>988.73</v>
      </c>
      <c r="O2159" s="1223"/>
      <c r="P2159" s="1223"/>
      <c r="Q2159" s="1223"/>
      <c r="R2159" s="1223"/>
      <c r="S2159" s="1223"/>
      <c r="T2159" s="1223"/>
      <c r="U2159" s="1220">
        <v>46104.06</v>
      </c>
      <c r="V2159" s="1220"/>
      <c r="W2159" s="1220"/>
      <c r="X2159" s="1220"/>
      <c r="Y2159" s="1220"/>
      <c r="Z2159" s="1220"/>
      <c r="AA2159" s="1220"/>
      <c r="AB2159" s="1220"/>
      <c r="AC2159" s="1220"/>
      <c r="AD2159" s="1220"/>
      <c r="AE2159" s="1220"/>
      <c r="AF2159" s="1220"/>
      <c r="AG2159" s="1220"/>
      <c r="AH2159" s="1220"/>
      <c r="AI2159" s="1220"/>
      <c r="AJ2159" s="1220"/>
      <c r="AK2159" s="1220"/>
      <c r="AL2159" s="1225">
        <v>988.73</v>
      </c>
      <c r="AM2159" s="1225"/>
      <c r="AN2159" s="1225"/>
      <c r="AO2159" s="1225"/>
      <c r="AP2159" s="1225"/>
      <c r="AQ2159" s="1225"/>
      <c r="AR2159" s="1225"/>
      <c r="AS2159" s="1225"/>
      <c r="AT2159" s="1225"/>
      <c r="AU2159" s="1225"/>
      <c r="AV2159" s="1225"/>
      <c r="AW2159" s="1225"/>
      <c r="AX2159" s="1225"/>
      <c r="AY2159" s="1225"/>
      <c r="AZ2159" s="1225"/>
      <c r="BA2159" s="1225"/>
      <c r="BB2159" s="1225"/>
      <c r="BC2159" s="1225"/>
      <c r="BD2159" s="1225"/>
      <c r="BE2159" s="1225"/>
      <c r="BF2159" s="1225"/>
    </row>
    <row r="2160" spans="1:58" ht="14.1" customHeight="1">
      <c r="A2160" s="1221">
        <v>43874</v>
      </c>
      <c r="B2160" s="1221"/>
      <c r="C2160" s="1221"/>
      <c r="D2160" s="1222" t="s">
        <v>7812</v>
      </c>
      <c r="E2160" s="1222"/>
      <c r="F2160" s="1220">
        <v>13940.95</v>
      </c>
      <c r="G2160" s="1220"/>
      <c r="H2160" s="1220"/>
      <c r="I2160" s="1220"/>
      <c r="J2160" s="1220"/>
      <c r="K2160" s="1220"/>
      <c r="L2160" s="1220"/>
      <c r="M2160" s="1220"/>
      <c r="N2160" s="1220">
        <v>13940.95</v>
      </c>
      <c r="O2160" s="1220"/>
      <c r="P2160" s="1220"/>
      <c r="Q2160" s="1220"/>
      <c r="R2160" s="1220"/>
      <c r="S2160" s="1220"/>
      <c r="T2160" s="1220"/>
      <c r="U2160" s="1220">
        <v>60045.01</v>
      </c>
      <c r="V2160" s="1220"/>
      <c r="W2160" s="1220"/>
      <c r="X2160" s="1220"/>
      <c r="Y2160" s="1220"/>
      <c r="Z2160" s="1220"/>
      <c r="AA2160" s="1220"/>
      <c r="AB2160" s="1220"/>
      <c r="AC2160" s="1220"/>
      <c r="AD2160" s="1220"/>
      <c r="AE2160" s="1220"/>
      <c r="AF2160" s="1220"/>
      <c r="AG2160" s="1220"/>
      <c r="AH2160" s="1220"/>
      <c r="AI2160" s="1220"/>
      <c r="AJ2160" s="1220"/>
      <c r="AK2160" s="1220"/>
      <c r="AL2160" s="1224">
        <v>13940.95</v>
      </c>
      <c r="AM2160" s="1224"/>
      <c r="AN2160" s="1224"/>
      <c r="AO2160" s="1224"/>
      <c r="AP2160" s="1224"/>
      <c r="AQ2160" s="1224"/>
      <c r="AR2160" s="1224"/>
      <c r="AS2160" s="1224"/>
      <c r="AT2160" s="1224"/>
      <c r="AU2160" s="1224"/>
      <c r="AV2160" s="1224"/>
      <c r="AW2160" s="1224"/>
      <c r="AX2160" s="1224"/>
      <c r="AY2160" s="1224"/>
      <c r="AZ2160" s="1224"/>
      <c r="BA2160" s="1224"/>
      <c r="BB2160" s="1224"/>
      <c r="BC2160" s="1224"/>
      <c r="BD2160" s="1224"/>
      <c r="BE2160" s="1224"/>
      <c r="BF2160" s="1224"/>
    </row>
    <row r="2161" spans="1:58" ht="14.1" customHeight="1">
      <c r="A2161" s="1013" t="s">
        <v>7813</v>
      </c>
    </row>
    <row r="2162" spans="1:58" ht="14.1" customHeight="1">
      <c r="A2162" s="1013" t="s">
        <v>7814</v>
      </c>
    </row>
    <row r="2163" spans="1:58" ht="14.1" customHeight="1">
      <c r="A2163" s="1221">
        <v>43232</v>
      </c>
      <c r="B2163" s="1221"/>
      <c r="C2163" s="1221"/>
      <c r="D2163" s="1222" t="s">
        <v>7815</v>
      </c>
      <c r="E2163" s="1222"/>
      <c r="F2163" s="1222"/>
      <c r="G2163" s="1223">
        <v>352.45</v>
      </c>
      <c r="H2163" s="1223"/>
      <c r="I2163" s="1223"/>
      <c r="J2163" s="1223"/>
      <c r="K2163" s="1223"/>
      <c r="L2163" s="1223"/>
      <c r="M2163" s="1223"/>
      <c r="N2163" s="1223"/>
      <c r="O2163" s="1223">
        <v>352.45</v>
      </c>
      <c r="P2163" s="1223"/>
      <c r="Q2163" s="1223"/>
      <c r="R2163" s="1223"/>
      <c r="S2163" s="1223"/>
      <c r="T2163" s="1223"/>
      <c r="U2163" s="1223"/>
      <c r="V2163" s="1223">
        <v>352.45</v>
      </c>
      <c r="W2163" s="1223"/>
      <c r="X2163" s="1223"/>
      <c r="Y2163" s="1223"/>
      <c r="Z2163" s="1223"/>
      <c r="AA2163" s="1223"/>
      <c r="AB2163" s="1223"/>
      <c r="AC2163" s="1223"/>
      <c r="AD2163" s="1223"/>
      <c r="AE2163" s="1223"/>
      <c r="AF2163" s="1223"/>
      <c r="AG2163" s="1223"/>
      <c r="AH2163" s="1223"/>
      <c r="AI2163" s="1223"/>
      <c r="AJ2163" s="1223"/>
      <c r="AK2163" s="1223"/>
      <c r="AL2163" s="1223"/>
      <c r="AM2163" s="1225">
        <v>352.45</v>
      </c>
      <c r="AN2163" s="1225"/>
      <c r="AO2163" s="1225"/>
      <c r="AP2163" s="1225"/>
      <c r="AQ2163" s="1225"/>
      <c r="AR2163" s="1225"/>
      <c r="AS2163" s="1225"/>
      <c r="AT2163" s="1225"/>
      <c r="AU2163" s="1225"/>
      <c r="AV2163" s="1225"/>
      <c r="AW2163" s="1225"/>
      <c r="AX2163" s="1225"/>
      <c r="AY2163" s="1225"/>
      <c r="AZ2163" s="1225"/>
      <c r="BA2163" s="1225"/>
      <c r="BB2163" s="1225"/>
      <c r="BC2163" s="1225"/>
      <c r="BD2163" s="1225"/>
      <c r="BE2163" s="1225"/>
      <c r="BF2163" s="1225"/>
    </row>
    <row r="2164" spans="1:58" ht="14.1" customHeight="1">
      <c r="A2164" s="1221">
        <v>43507</v>
      </c>
      <c r="B2164" s="1221"/>
      <c r="C2164" s="1221"/>
      <c r="D2164" s="1222" t="s">
        <v>7816</v>
      </c>
      <c r="E2164" s="1222"/>
      <c r="F2164" s="1222"/>
      <c r="G2164" s="1220">
        <v>2156.9</v>
      </c>
      <c r="H2164" s="1220"/>
      <c r="I2164" s="1220"/>
      <c r="J2164" s="1220"/>
      <c r="K2164" s="1220"/>
      <c r="L2164" s="1220"/>
      <c r="M2164" s="1220"/>
      <c r="N2164" s="1220"/>
      <c r="O2164" s="1220">
        <v>2156.9</v>
      </c>
      <c r="P2164" s="1220"/>
      <c r="Q2164" s="1220"/>
      <c r="R2164" s="1220"/>
      <c r="S2164" s="1220"/>
      <c r="T2164" s="1220"/>
      <c r="U2164" s="1220"/>
      <c r="V2164" s="1220">
        <v>2509.35</v>
      </c>
      <c r="W2164" s="1220"/>
      <c r="X2164" s="1220"/>
      <c r="Y2164" s="1220"/>
      <c r="Z2164" s="1220"/>
      <c r="AA2164" s="1220"/>
      <c r="AB2164" s="1220"/>
      <c r="AC2164" s="1220"/>
      <c r="AD2164" s="1220"/>
      <c r="AE2164" s="1220"/>
      <c r="AF2164" s="1220"/>
      <c r="AG2164" s="1220"/>
      <c r="AH2164" s="1220"/>
      <c r="AI2164" s="1220"/>
      <c r="AJ2164" s="1220"/>
      <c r="AK2164" s="1220"/>
      <c r="AL2164" s="1220"/>
      <c r="AM2164" s="1224">
        <v>2156.9</v>
      </c>
      <c r="AN2164" s="1224"/>
      <c r="AO2164" s="1224"/>
      <c r="AP2164" s="1224"/>
      <c r="AQ2164" s="1224"/>
      <c r="AR2164" s="1224"/>
      <c r="AS2164" s="1224"/>
      <c r="AT2164" s="1224"/>
      <c r="AU2164" s="1224"/>
      <c r="AV2164" s="1224"/>
      <c r="AW2164" s="1224"/>
      <c r="AX2164" s="1224"/>
      <c r="AY2164" s="1224"/>
      <c r="AZ2164" s="1224"/>
      <c r="BA2164" s="1224"/>
      <c r="BB2164" s="1224"/>
      <c r="BC2164" s="1224"/>
      <c r="BD2164" s="1224"/>
      <c r="BE2164" s="1224"/>
      <c r="BF2164" s="1224"/>
    </row>
    <row r="2165" spans="1:58" ht="14.1" customHeight="1">
      <c r="A2165" s="1013" t="s">
        <v>7817</v>
      </c>
    </row>
    <row r="2166" spans="1:58" ht="14.1" customHeight="1">
      <c r="A2166" s="1013" t="s">
        <v>7818</v>
      </c>
    </row>
    <row r="2167" spans="1:58" ht="11.1" customHeight="1">
      <c r="A2167" s="1014" t="s">
        <v>7819</v>
      </c>
    </row>
    <row r="2168" spans="1:58" ht="14.1" customHeight="1">
      <c r="A2168" s="1013" t="s">
        <v>7820</v>
      </c>
    </row>
    <row r="2169" spans="1:58" ht="14.1" customHeight="1">
      <c r="A2169" s="1013" t="s">
        <v>7821</v>
      </c>
    </row>
    <row r="2170" spans="1:58" ht="12.95" customHeight="1">
      <c r="A2170" s="1111"/>
      <c r="B2170" s="1111"/>
      <c r="C2170" s="1111"/>
      <c r="D2170" s="1111"/>
      <c r="E2170" s="1111"/>
      <c r="F2170" s="1111"/>
      <c r="G2170" s="1111"/>
      <c r="H2170" s="1111"/>
      <c r="I2170" s="1111"/>
      <c r="J2170" s="1111"/>
      <c r="K2170" s="1111"/>
      <c r="L2170" s="1111"/>
      <c r="M2170" s="1111"/>
      <c r="N2170" s="1111"/>
      <c r="O2170" s="1111"/>
      <c r="P2170" s="1111"/>
      <c r="Q2170" s="1111"/>
      <c r="R2170" s="1111"/>
      <c r="S2170" s="1111"/>
      <c r="T2170" s="1111"/>
      <c r="U2170" s="1111"/>
      <c r="V2170" s="1111"/>
      <c r="W2170" s="1111"/>
      <c r="X2170" s="1111"/>
      <c r="Y2170" s="1111"/>
    </row>
    <row r="2171" spans="1:58" ht="14.1" customHeight="1">
      <c r="A2171" s="1221">
        <v>43262</v>
      </c>
      <c r="B2171" s="1221"/>
      <c r="C2171" s="1221"/>
      <c r="D2171" s="1222" t="s">
        <v>7822</v>
      </c>
      <c r="E2171" s="1222"/>
      <c r="F2171" s="1222"/>
      <c r="G2171" s="1220">
        <v>2001.19</v>
      </c>
      <c r="H2171" s="1220"/>
      <c r="I2171" s="1220"/>
      <c r="J2171" s="1220"/>
      <c r="K2171" s="1220"/>
      <c r="L2171" s="1220"/>
      <c r="M2171" s="1220"/>
      <c r="N2171" s="1220"/>
      <c r="O2171" s="1220">
        <v>2001.19</v>
      </c>
      <c r="P2171" s="1220"/>
      <c r="Q2171" s="1220"/>
      <c r="R2171" s="1220"/>
      <c r="S2171" s="1220"/>
      <c r="T2171" s="1220"/>
      <c r="U2171" s="1220"/>
      <c r="V2171" s="1220">
        <v>2001.19</v>
      </c>
      <c r="W2171" s="1220"/>
      <c r="X2171" s="1220"/>
      <c r="Y2171" s="1220"/>
      <c r="Z2171" s="1220"/>
      <c r="AA2171" s="1220"/>
      <c r="AB2171" s="1220"/>
      <c r="AC2171" s="1220"/>
      <c r="AD2171" s="1220"/>
      <c r="AE2171" s="1220"/>
      <c r="AF2171" s="1220"/>
      <c r="AG2171" s="1220"/>
      <c r="AH2171" s="1220"/>
      <c r="AI2171" s="1220"/>
      <c r="AJ2171" s="1220"/>
      <c r="AK2171" s="1220"/>
      <c r="AL2171" s="1220"/>
      <c r="AM2171" s="1224">
        <v>2001.19</v>
      </c>
      <c r="AN2171" s="1224"/>
      <c r="AO2171" s="1224"/>
      <c r="AP2171" s="1224"/>
      <c r="AQ2171" s="1224"/>
      <c r="AR2171" s="1224"/>
      <c r="AS2171" s="1224"/>
      <c r="AT2171" s="1224"/>
      <c r="AU2171" s="1224"/>
      <c r="AV2171" s="1224"/>
      <c r="AW2171" s="1224"/>
      <c r="AX2171" s="1224"/>
      <c r="AY2171" s="1224"/>
      <c r="AZ2171" s="1224"/>
      <c r="BA2171" s="1224"/>
      <c r="BB2171" s="1224"/>
      <c r="BC2171" s="1224"/>
      <c r="BD2171" s="1224"/>
      <c r="BE2171" s="1224"/>
      <c r="BF2171" s="1224"/>
    </row>
    <row r="2172" spans="1:58" ht="14.1" customHeight="1">
      <c r="A2172" s="1221">
        <v>43383</v>
      </c>
      <c r="B2172" s="1221"/>
      <c r="C2172" s="1221"/>
      <c r="D2172" s="1222" t="s">
        <v>7823</v>
      </c>
      <c r="E2172" s="1222"/>
      <c r="F2172" s="1222"/>
      <c r="G2172" s="1220">
        <v>2272.5300000000002</v>
      </c>
      <c r="H2172" s="1220"/>
      <c r="I2172" s="1220"/>
      <c r="J2172" s="1220"/>
      <c r="K2172" s="1220"/>
      <c r="L2172" s="1220"/>
      <c r="M2172" s="1220"/>
      <c r="N2172" s="1220"/>
      <c r="O2172" s="1220">
        <v>2272.5300000000002</v>
      </c>
      <c r="P2172" s="1220"/>
      <c r="Q2172" s="1220"/>
      <c r="R2172" s="1220"/>
      <c r="S2172" s="1220"/>
      <c r="T2172" s="1220"/>
      <c r="U2172" s="1220"/>
      <c r="V2172" s="1220">
        <v>4273.72</v>
      </c>
      <c r="W2172" s="1220"/>
      <c r="X2172" s="1220"/>
      <c r="Y2172" s="1220"/>
      <c r="Z2172" s="1220"/>
      <c r="AA2172" s="1220"/>
      <c r="AB2172" s="1220"/>
      <c r="AC2172" s="1220"/>
      <c r="AD2172" s="1220"/>
      <c r="AE2172" s="1220"/>
      <c r="AF2172" s="1220"/>
      <c r="AG2172" s="1220"/>
      <c r="AH2172" s="1220"/>
      <c r="AI2172" s="1220"/>
      <c r="AJ2172" s="1220"/>
      <c r="AK2172" s="1220"/>
      <c r="AL2172" s="1220"/>
      <c r="AM2172" s="1224">
        <v>2272.5300000000002</v>
      </c>
      <c r="AN2172" s="1224"/>
      <c r="AO2172" s="1224"/>
      <c r="AP2172" s="1224"/>
      <c r="AQ2172" s="1224"/>
      <c r="AR2172" s="1224"/>
      <c r="AS2172" s="1224"/>
      <c r="AT2172" s="1224"/>
      <c r="AU2172" s="1224"/>
      <c r="AV2172" s="1224"/>
      <c r="AW2172" s="1224"/>
      <c r="AX2172" s="1224"/>
      <c r="AY2172" s="1224"/>
      <c r="AZ2172" s="1224"/>
      <c r="BA2172" s="1224"/>
      <c r="BB2172" s="1224"/>
      <c r="BC2172" s="1224"/>
      <c r="BD2172" s="1224"/>
      <c r="BE2172" s="1224"/>
      <c r="BF2172" s="1224"/>
    </row>
    <row r="2173" spans="1:58" ht="14.1" customHeight="1">
      <c r="A2173" s="1013" t="s">
        <v>7824</v>
      </c>
    </row>
    <row r="2174" spans="1:58" ht="14.1" customHeight="1">
      <c r="A2174" s="1013" t="s">
        <v>7825</v>
      </c>
    </row>
    <row r="2175" spans="1:58" ht="11.1" customHeight="1">
      <c r="A2175" s="1014" t="s">
        <v>7826</v>
      </c>
    </row>
    <row r="2176" spans="1:58" ht="12.95" customHeight="1">
      <c r="A2176" s="1111"/>
      <c r="B2176" s="1111"/>
      <c r="C2176" s="1111"/>
      <c r="D2176" s="1111"/>
      <c r="E2176" s="1111"/>
      <c r="F2176" s="1111"/>
      <c r="G2176" s="1111"/>
      <c r="H2176" s="1111"/>
      <c r="I2176" s="1111"/>
      <c r="J2176" s="1111"/>
      <c r="K2176" s="1111"/>
      <c r="L2176" s="1111"/>
      <c r="M2176" s="1111"/>
      <c r="N2176" s="1111"/>
      <c r="O2176" s="1111"/>
      <c r="P2176" s="1111"/>
      <c r="Q2176" s="1111"/>
      <c r="R2176" s="1111"/>
      <c r="S2176" s="1111"/>
      <c r="T2176" s="1111"/>
      <c r="U2176" s="1111"/>
      <c r="V2176" s="1111"/>
      <c r="W2176" s="1111"/>
      <c r="X2176" s="1111"/>
      <c r="Y2176" s="1111"/>
    </row>
    <row r="2177" spans="1:58" ht="14.1" customHeight="1">
      <c r="A2177" s="1221">
        <v>43232</v>
      </c>
      <c r="B2177" s="1221"/>
      <c r="C2177" s="1221"/>
      <c r="D2177" s="1222" t="s">
        <v>7827</v>
      </c>
      <c r="E2177" s="1222"/>
      <c r="F2177" s="1220">
        <v>1849.75</v>
      </c>
      <c r="G2177" s="1220"/>
      <c r="H2177" s="1220"/>
      <c r="I2177" s="1220"/>
      <c r="J2177" s="1220"/>
      <c r="K2177" s="1220"/>
      <c r="L2177" s="1220"/>
      <c r="M2177" s="1220"/>
      <c r="N2177" s="1220">
        <v>1849.75</v>
      </c>
      <c r="O2177" s="1220"/>
      <c r="P2177" s="1220"/>
      <c r="Q2177" s="1220"/>
      <c r="R2177" s="1220"/>
      <c r="S2177" s="1220"/>
      <c r="T2177" s="1220"/>
      <c r="U2177" s="1220">
        <v>4120.17</v>
      </c>
      <c r="V2177" s="1220"/>
      <c r="W2177" s="1220"/>
      <c r="X2177" s="1220"/>
      <c r="Y2177" s="1220"/>
      <c r="Z2177" s="1220"/>
      <c r="AA2177" s="1220"/>
      <c r="AB2177" s="1220"/>
      <c r="AC2177" s="1220"/>
      <c r="AD2177" s="1220"/>
      <c r="AE2177" s="1220"/>
      <c r="AF2177" s="1220"/>
      <c r="AG2177" s="1220"/>
      <c r="AH2177" s="1220"/>
      <c r="AI2177" s="1220"/>
      <c r="AJ2177" s="1220"/>
      <c r="AK2177" s="1220"/>
      <c r="AL2177" s="1224">
        <v>1849.75</v>
      </c>
      <c r="AM2177" s="1224"/>
      <c r="AN2177" s="1224"/>
      <c r="AO2177" s="1224"/>
      <c r="AP2177" s="1224"/>
      <c r="AQ2177" s="1224"/>
      <c r="AR2177" s="1224"/>
      <c r="AS2177" s="1224"/>
      <c r="AT2177" s="1224"/>
      <c r="AU2177" s="1224"/>
      <c r="AV2177" s="1224"/>
      <c r="AW2177" s="1224"/>
      <c r="AX2177" s="1224"/>
      <c r="AY2177" s="1224"/>
      <c r="AZ2177" s="1224"/>
      <c r="BA2177" s="1224"/>
      <c r="BB2177" s="1224"/>
      <c r="BC2177" s="1224"/>
      <c r="BD2177" s="1224"/>
      <c r="BE2177" s="1224"/>
      <c r="BF2177" s="1224"/>
    </row>
    <row r="2178" spans="1:58" ht="9.9499999999999993" customHeight="1">
      <c r="A2178" s="1221">
        <v>43232</v>
      </c>
      <c r="B2178" s="1221"/>
      <c r="C2178" s="1221"/>
      <c r="D2178" s="1222" t="s">
        <v>7828</v>
      </c>
      <c r="E2178" s="1222"/>
      <c r="F2178" s="1220">
        <v>2467.34</v>
      </c>
      <c r="G2178" s="1220"/>
      <c r="H2178" s="1220"/>
      <c r="I2178" s="1220"/>
      <c r="J2178" s="1220"/>
      <c r="K2178" s="1220"/>
      <c r="L2178" s="1220"/>
      <c r="M2178" s="1220"/>
      <c r="N2178" s="1220">
        <v>2467.34</v>
      </c>
      <c r="O2178" s="1220"/>
      <c r="P2178" s="1220"/>
      <c r="Q2178" s="1220"/>
      <c r="R2178" s="1220"/>
      <c r="S2178" s="1220"/>
      <c r="T2178" s="1220"/>
      <c r="U2178" s="1220">
        <v>6587.51</v>
      </c>
      <c r="V2178" s="1220"/>
      <c r="W2178" s="1220"/>
      <c r="X2178" s="1220"/>
      <c r="Y2178" s="1220"/>
      <c r="Z2178" s="1220"/>
      <c r="AA2178" s="1220"/>
      <c r="AB2178" s="1220"/>
      <c r="AC2178" s="1220"/>
      <c r="AD2178" s="1220"/>
      <c r="AE2178" s="1220"/>
      <c r="AF2178" s="1220"/>
      <c r="AG2178" s="1220"/>
      <c r="AH2178" s="1220"/>
      <c r="AI2178" s="1220"/>
      <c r="AJ2178" s="1220"/>
      <c r="AK2178" s="1220"/>
      <c r="AL2178" s="1224">
        <v>2467.34</v>
      </c>
      <c r="AM2178" s="1224"/>
      <c r="AN2178" s="1224"/>
      <c r="AO2178" s="1224"/>
      <c r="AP2178" s="1224"/>
      <c r="AQ2178" s="1224"/>
      <c r="AR2178" s="1224"/>
      <c r="AS2178" s="1224"/>
      <c r="AT2178" s="1224"/>
      <c r="AU2178" s="1224"/>
      <c r="AV2178" s="1224"/>
      <c r="AW2178" s="1224"/>
      <c r="AX2178" s="1224"/>
      <c r="AY2178" s="1224"/>
      <c r="AZ2178" s="1224"/>
      <c r="BA2178" s="1224"/>
      <c r="BB2178" s="1224"/>
      <c r="BC2178" s="1224"/>
      <c r="BD2178" s="1224"/>
      <c r="BE2178" s="1224"/>
      <c r="BF2178" s="1224"/>
    </row>
    <row r="2179" spans="1:58" ht="9.9499999999999993" customHeight="1">
      <c r="A2179" s="1221">
        <v>43232</v>
      </c>
      <c r="B2179" s="1221"/>
      <c r="C2179" s="1221"/>
      <c r="D2179" s="1222" t="s">
        <v>7829</v>
      </c>
      <c r="E2179" s="1222"/>
      <c r="F2179" s="1220">
        <v>1948.05</v>
      </c>
      <c r="G2179" s="1220"/>
      <c r="H2179" s="1220"/>
      <c r="I2179" s="1220"/>
      <c r="J2179" s="1220"/>
      <c r="K2179" s="1220"/>
      <c r="L2179" s="1220"/>
      <c r="M2179" s="1220"/>
      <c r="N2179" s="1220">
        <v>1948.05</v>
      </c>
      <c r="O2179" s="1220"/>
      <c r="P2179" s="1220"/>
      <c r="Q2179" s="1220"/>
      <c r="R2179" s="1220"/>
      <c r="S2179" s="1220"/>
      <c r="T2179" s="1220"/>
      <c r="U2179" s="1220">
        <v>8535.56</v>
      </c>
      <c r="V2179" s="1220"/>
      <c r="W2179" s="1220"/>
      <c r="X2179" s="1220"/>
      <c r="Y2179" s="1220"/>
      <c r="Z2179" s="1220"/>
      <c r="AA2179" s="1220"/>
      <c r="AB2179" s="1220"/>
      <c r="AC2179" s="1220"/>
      <c r="AD2179" s="1220"/>
      <c r="AE2179" s="1220"/>
      <c r="AF2179" s="1220"/>
      <c r="AG2179" s="1220"/>
      <c r="AH2179" s="1220"/>
      <c r="AI2179" s="1220"/>
      <c r="AJ2179" s="1220"/>
      <c r="AK2179" s="1220"/>
      <c r="AL2179" s="1224">
        <v>1948.05</v>
      </c>
      <c r="AM2179" s="1224"/>
      <c r="AN2179" s="1224"/>
      <c r="AO2179" s="1224"/>
      <c r="AP2179" s="1224"/>
      <c r="AQ2179" s="1224"/>
      <c r="AR2179" s="1224"/>
      <c r="AS2179" s="1224"/>
      <c r="AT2179" s="1224"/>
      <c r="AU2179" s="1224"/>
      <c r="AV2179" s="1224"/>
      <c r="AW2179" s="1224"/>
      <c r="AX2179" s="1224"/>
      <c r="AY2179" s="1224"/>
      <c r="AZ2179" s="1224"/>
      <c r="BA2179" s="1224"/>
      <c r="BB2179" s="1224"/>
      <c r="BC2179" s="1224"/>
      <c r="BD2179" s="1224"/>
      <c r="BE2179" s="1224"/>
      <c r="BF2179" s="1224"/>
    </row>
    <row r="2180" spans="1:58" ht="9.9499999999999993" customHeight="1">
      <c r="A2180" s="1221">
        <v>43232</v>
      </c>
      <c r="B2180" s="1221"/>
      <c r="C2180" s="1221"/>
      <c r="D2180" s="1222" t="s">
        <v>7830</v>
      </c>
      <c r="E2180" s="1222"/>
      <c r="F2180" s="1223">
        <v>810.54</v>
      </c>
      <c r="G2180" s="1223"/>
      <c r="H2180" s="1223"/>
      <c r="I2180" s="1223"/>
      <c r="J2180" s="1223"/>
      <c r="K2180" s="1223"/>
      <c r="L2180" s="1223"/>
      <c r="M2180" s="1223"/>
      <c r="N2180" s="1223">
        <v>810.54</v>
      </c>
      <c r="O2180" s="1223"/>
      <c r="P2180" s="1223"/>
      <c r="Q2180" s="1223"/>
      <c r="R2180" s="1223"/>
      <c r="S2180" s="1223"/>
      <c r="T2180" s="1223"/>
      <c r="U2180" s="1220">
        <v>9346.1</v>
      </c>
      <c r="V2180" s="1220"/>
      <c r="W2180" s="1220"/>
      <c r="X2180" s="1220"/>
      <c r="Y2180" s="1220"/>
      <c r="Z2180" s="1220"/>
      <c r="AA2180" s="1220"/>
      <c r="AB2180" s="1220"/>
      <c r="AC2180" s="1220"/>
      <c r="AD2180" s="1220"/>
      <c r="AE2180" s="1220"/>
      <c r="AF2180" s="1220"/>
      <c r="AG2180" s="1220"/>
      <c r="AH2180" s="1220"/>
      <c r="AI2180" s="1220"/>
      <c r="AJ2180" s="1220"/>
      <c r="AK2180" s="1220"/>
      <c r="AL2180" s="1225">
        <v>810.54</v>
      </c>
      <c r="AM2180" s="1225"/>
      <c r="AN2180" s="1225"/>
      <c r="AO2180" s="1225"/>
      <c r="AP2180" s="1225"/>
      <c r="AQ2180" s="1225"/>
      <c r="AR2180" s="1225"/>
      <c r="AS2180" s="1225"/>
      <c r="AT2180" s="1225"/>
      <c r="AU2180" s="1225"/>
      <c r="AV2180" s="1225"/>
      <c r="AW2180" s="1225"/>
      <c r="AX2180" s="1225"/>
      <c r="AY2180" s="1225"/>
      <c r="AZ2180" s="1225"/>
      <c r="BA2180" s="1225"/>
      <c r="BB2180" s="1225"/>
      <c r="BC2180" s="1225"/>
      <c r="BD2180" s="1225"/>
      <c r="BE2180" s="1225"/>
      <c r="BF2180" s="1225"/>
    </row>
    <row r="2181" spans="1:58" ht="9.9499999999999993" customHeight="1">
      <c r="A2181" s="1221">
        <v>43232</v>
      </c>
      <c r="B2181" s="1221"/>
      <c r="C2181" s="1221"/>
      <c r="D2181" s="1222" t="s">
        <v>7831</v>
      </c>
      <c r="E2181" s="1222"/>
      <c r="F2181" s="1220">
        <v>1363.52</v>
      </c>
      <c r="G2181" s="1220"/>
      <c r="H2181" s="1220"/>
      <c r="I2181" s="1220"/>
      <c r="J2181" s="1220"/>
      <c r="K2181" s="1220"/>
      <c r="L2181" s="1220"/>
      <c r="M2181" s="1220"/>
      <c r="N2181" s="1220">
        <v>1363.52</v>
      </c>
      <c r="O2181" s="1220"/>
      <c r="P2181" s="1220"/>
      <c r="Q2181" s="1220"/>
      <c r="R2181" s="1220"/>
      <c r="S2181" s="1220"/>
      <c r="T2181" s="1220"/>
      <c r="U2181" s="1220">
        <v>10709.62</v>
      </c>
      <c r="V2181" s="1220"/>
      <c r="W2181" s="1220"/>
      <c r="X2181" s="1220"/>
      <c r="Y2181" s="1220"/>
      <c r="Z2181" s="1220"/>
      <c r="AA2181" s="1220"/>
      <c r="AB2181" s="1220"/>
      <c r="AC2181" s="1220"/>
      <c r="AD2181" s="1220"/>
      <c r="AE2181" s="1220"/>
      <c r="AF2181" s="1220"/>
      <c r="AG2181" s="1220"/>
      <c r="AH2181" s="1220"/>
      <c r="AI2181" s="1220"/>
      <c r="AJ2181" s="1220"/>
      <c r="AK2181" s="1220"/>
      <c r="AL2181" s="1224">
        <v>1363.52</v>
      </c>
      <c r="AM2181" s="1224"/>
      <c r="AN2181" s="1224"/>
      <c r="AO2181" s="1224"/>
      <c r="AP2181" s="1224"/>
      <c r="AQ2181" s="1224"/>
      <c r="AR2181" s="1224"/>
      <c r="AS2181" s="1224"/>
      <c r="AT2181" s="1224"/>
      <c r="AU2181" s="1224"/>
      <c r="AV2181" s="1224"/>
      <c r="AW2181" s="1224"/>
      <c r="AX2181" s="1224"/>
      <c r="AY2181" s="1224"/>
      <c r="AZ2181" s="1224"/>
      <c r="BA2181" s="1224"/>
      <c r="BB2181" s="1224"/>
      <c r="BC2181" s="1224"/>
      <c r="BD2181" s="1224"/>
      <c r="BE2181" s="1224"/>
      <c r="BF2181" s="1224"/>
    </row>
    <row r="2182" spans="1:58" ht="9.9499999999999993" customHeight="1">
      <c r="A2182" s="1221">
        <v>43232</v>
      </c>
      <c r="B2182" s="1221"/>
      <c r="C2182" s="1221"/>
      <c r="D2182" s="1222" t="s">
        <v>7832</v>
      </c>
      <c r="E2182" s="1222"/>
      <c r="F2182" s="1220">
        <v>1929.32</v>
      </c>
      <c r="G2182" s="1220"/>
      <c r="H2182" s="1220"/>
      <c r="I2182" s="1220"/>
      <c r="J2182" s="1220"/>
      <c r="K2182" s="1220"/>
      <c r="L2182" s="1220"/>
      <c r="M2182" s="1220"/>
      <c r="N2182" s="1220">
        <v>1929.32</v>
      </c>
      <c r="O2182" s="1220"/>
      <c r="P2182" s="1220"/>
      <c r="Q2182" s="1220"/>
      <c r="R2182" s="1220"/>
      <c r="S2182" s="1220"/>
      <c r="T2182" s="1220"/>
      <c r="U2182" s="1220">
        <v>12638.94</v>
      </c>
      <c r="V2182" s="1220"/>
      <c r="W2182" s="1220"/>
      <c r="X2182" s="1220"/>
      <c r="Y2182" s="1220"/>
      <c r="Z2182" s="1220"/>
      <c r="AA2182" s="1220"/>
      <c r="AB2182" s="1220"/>
      <c r="AC2182" s="1220"/>
      <c r="AD2182" s="1220"/>
      <c r="AE2182" s="1220"/>
      <c r="AF2182" s="1220"/>
      <c r="AG2182" s="1220"/>
      <c r="AH2182" s="1220"/>
      <c r="AI2182" s="1220"/>
      <c r="AJ2182" s="1220"/>
      <c r="AK2182" s="1220"/>
      <c r="AL2182" s="1224">
        <v>1929.32</v>
      </c>
      <c r="AM2182" s="1224"/>
      <c r="AN2182" s="1224"/>
      <c r="AO2182" s="1224"/>
      <c r="AP2182" s="1224"/>
      <c r="AQ2182" s="1224"/>
      <c r="AR2182" s="1224"/>
      <c r="AS2182" s="1224"/>
      <c r="AT2182" s="1224"/>
      <c r="AU2182" s="1224"/>
      <c r="AV2182" s="1224"/>
      <c r="AW2182" s="1224"/>
      <c r="AX2182" s="1224"/>
      <c r="AY2182" s="1224"/>
      <c r="AZ2182" s="1224"/>
      <c r="BA2182" s="1224"/>
      <c r="BB2182" s="1224"/>
      <c r="BC2182" s="1224"/>
      <c r="BD2182" s="1224"/>
      <c r="BE2182" s="1224"/>
      <c r="BF2182" s="1224"/>
    </row>
    <row r="2183" spans="1:58" ht="9.9499999999999993" customHeight="1">
      <c r="A2183" s="1221">
        <v>43232</v>
      </c>
      <c r="B2183" s="1221"/>
      <c r="C2183" s="1221"/>
      <c r="D2183" s="1222" t="s">
        <v>7833</v>
      </c>
      <c r="E2183" s="1222"/>
      <c r="F2183" s="1223">
        <v>586.79</v>
      </c>
      <c r="G2183" s="1223"/>
      <c r="H2183" s="1223"/>
      <c r="I2183" s="1223"/>
      <c r="J2183" s="1223"/>
      <c r="K2183" s="1223"/>
      <c r="L2183" s="1223"/>
      <c r="M2183" s="1223"/>
      <c r="N2183" s="1223">
        <v>586.79</v>
      </c>
      <c r="O2183" s="1223"/>
      <c r="P2183" s="1223"/>
      <c r="Q2183" s="1223"/>
      <c r="R2183" s="1223"/>
      <c r="S2183" s="1223"/>
      <c r="T2183" s="1223"/>
      <c r="U2183" s="1220">
        <v>13225.73</v>
      </c>
      <c r="V2183" s="1220"/>
      <c r="W2183" s="1220"/>
      <c r="X2183" s="1220"/>
      <c r="Y2183" s="1220"/>
      <c r="Z2183" s="1220"/>
      <c r="AA2183" s="1220"/>
      <c r="AB2183" s="1220"/>
      <c r="AC2183" s="1220"/>
      <c r="AD2183" s="1220"/>
      <c r="AE2183" s="1220"/>
      <c r="AF2183" s="1220"/>
      <c r="AG2183" s="1220"/>
      <c r="AH2183" s="1220"/>
      <c r="AI2183" s="1220"/>
      <c r="AJ2183" s="1220"/>
      <c r="AK2183" s="1220"/>
      <c r="AL2183" s="1225">
        <v>586.79</v>
      </c>
      <c r="AM2183" s="1225"/>
      <c r="AN2183" s="1225"/>
      <c r="AO2183" s="1225"/>
      <c r="AP2183" s="1225"/>
      <c r="AQ2183" s="1225"/>
      <c r="AR2183" s="1225"/>
      <c r="AS2183" s="1225"/>
      <c r="AT2183" s="1225"/>
      <c r="AU2183" s="1225"/>
      <c r="AV2183" s="1225"/>
      <c r="AW2183" s="1225"/>
      <c r="AX2183" s="1225"/>
      <c r="AY2183" s="1225"/>
      <c r="AZ2183" s="1225"/>
      <c r="BA2183" s="1225"/>
      <c r="BB2183" s="1225"/>
      <c r="BC2183" s="1225"/>
      <c r="BD2183" s="1225"/>
      <c r="BE2183" s="1225"/>
      <c r="BF2183" s="1225"/>
    </row>
    <row r="2184" spans="1:58" ht="9.9499999999999993" customHeight="1">
      <c r="A2184" s="1221">
        <v>43383</v>
      </c>
      <c r="B2184" s="1221"/>
      <c r="C2184" s="1221"/>
      <c r="D2184" s="1222" t="s">
        <v>7834</v>
      </c>
      <c r="E2184" s="1222"/>
      <c r="F2184" s="1220">
        <v>2980.8</v>
      </c>
      <c r="G2184" s="1220"/>
      <c r="H2184" s="1220"/>
      <c r="I2184" s="1220"/>
      <c r="J2184" s="1220"/>
      <c r="K2184" s="1220"/>
      <c r="L2184" s="1220"/>
      <c r="M2184" s="1220"/>
      <c r="N2184" s="1220">
        <v>2980.8</v>
      </c>
      <c r="O2184" s="1220"/>
      <c r="P2184" s="1220"/>
      <c r="Q2184" s="1220"/>
      <c r="R2184" s="1220"/>
      <c r="S2184" s="1220"/>
      <c r="T2184" s="1220"/>
      <c r="U2184" s="1220">
        <v>16206.53</v>
      </c>
      <c r="V2184" s="1220"/>
      <c r="W2184" s="1220"/>
      <c r="X2184" s="1220"/>
      <c r="Y2184" s="1220"/>
      <c r="Z2184" s="1220"/>
      <c r="AA2184" s="1220"/>
      <c r="AB2184" s="1220"/>
      <c r="AC2184" s="1220"/>
      <c r="AD2184" s="1220"/>
      <c r="AE2184" s="1220"/>
      <c r="AF2184" s="1220"/>
      <c r="AG2184" s="1220"/>
      <c r="AH2184" s="1220"/>
      <c r="AI2184" s="1220"/>
      <c r="AJ2184" s="1220"/>
      <c r="AK2184" s="1220"/>
      <c r="AL2184" s="1224">
        <v>2980.8</v>
      </c>
      <c r="AM2184" s="1224"/>
      <c r="AN2184" s="1224"/>
      <c r="AO2184" s="1224"/>
      <c r="AP2184" s="1224"/>
      <c r="AQ2184" s="1224"/>
      <c r="AR2184" s="1224"/>
      <c r="AS2184" s="1224"/>
      <c r="AT2184" s="1224"/>
      <c r="AU2184" s="1224"/>
      <c r="AV2184" s="1224"/>
      <c r="AW2184" s="1224"/>
      <c r="AX2184" s="1224"/>
      <c r="AY2184" s="1224"/>
      <c r="AZ2184" s="1224"/>
      <c r="BA2184" s="1224"/>
      <c r="BB2184" s="1224"/>
      <c r="BC2184" s="1224"/>
      <c r="BD2184" s="1224"/>
      <c r="BE2184" s="1224"/>
      <c r="BF2184" s="1224"/>
    </row>
    <row r="2185" spans="1:58" ht="9.9499999999999993" customHeight="1">
      <c r="A2185" s="1221">
        <v>43383</v>
      </c>
      <c r="B2185" s="1221"/>
      <c r="C2185" s="1221"/>
      <c r="D2185" s="1222" t="s">
        <v>7835</v>
      </c>
      <c r="E2185" s="1222"/>
      <c r="F2185" s="1223">
        <v>949.72</v>
      </c>
      <c r="G2185" s="1223"/>
      <c r="H2185" s="1223"/>
      <c r="I2185" s="1223"/>
      <c r="J2185" s="1223"/>
      <c r="K2185" s="1223"/>
      <c r="L2185" s="1223"/>
      <c r="M2185" s="1223"/>
      <c r="N2185" s="1223">
        <v>949.72</v>
      </c>
      <c r="O2185" s="1223"/>
      <c r="P2185" s="1223"/>
      <c r="Q2185" s="1223"/>
      <c r="R2185" s="1223"/>
      <c r="S2185" s="1223"/>
      <c r="T2185" s="1223"/>
      <c r="U2185" s="1220">
        <v>17156.25</v>
      </c>
      <c r="V2185" s="1220"/>
      <c r="W2185" s="1220"/>
      <c r="X2185" s="1220"/>
      <c r="Y2185" s="1220"/>
      <c r="Z2185" s="1220"/>
      <c r="AA2185" s="1220"/>
      <c r="AB2185" s="1220"/>
      <c r="AC2185" s="1220"/>
      <c r="AD2185" s="1220"/>
      <c r="AE2185" s="1220"/>
      <c r="AF2185" s="1220"/>
      <c r="AG2185" s="1220"/>
      <c r="AH2185" s="1220"/>
      <c r="AI2185" s="1220"/>
      <c r="AJ2185" s="1220"/>
      <c r="AK2185" s="1220"/>
      <c r="AL2185" s="1225">
        <v>949.72</v>
      </c>
      <c r="AM2185" s="1225"/>
      <c r="AN2185" s="1225"/>
      <c r="AO2185" s="1225"/>
      <c r="AP2185" s="1225"/>
      <c r="AQ2185" s="1225"/>
      <c r="AR2185" s="1225"/>
      <c r="AS2185" s="1225"/>
      <c r="AT2185" s="1225"/>
      <c r="AU2185" s="1225"/>
      <c r="AV2185" s="1225"/>
      <c r="AW2185" s="1225"/>
      <c r="AX2185" s="1225"/>
      <c r="AY2185" s="1225"/>
      <c r="AZ2185" s="1225"/>
      <c r="BA2185" s="1225"/>
      <c r="BB2185" s="1225"/>
      <c r="BC2185" s="1225"/>
      <c r="BD2185" s="1225"/>
      <c r="BE2185" s="1225"/>
      <c r="BF2185" s="1225"/>
    </row>
    <row r="2186" spans="1:58" ht="9.9499999999999993" customHeight="1">
      <c r="A2186" s="1221">
        <v>43817</v>
      </c>
      <c r="B2186" s="1221"/>
      <c r="C2186" s="1221"/>
      <c r="D2186" s="1222" t="s">
        <v>7836</v>
      </c>
      <c r="E2186" s="1222"/>
      <c r="F2186" s="1220">
        <v>17874.25</v>
      </c>
      <c r="G2186" s="1220"/>
      <c r="H2186" s="1220"/>
      <c r="I2186" s="1220"/>
      <c r="J2186" s="1220"/>
      <c r="K2186" s="1220"/>
      <c r="L2186" s="1220"/>
      <c r="M2186" s="1220"/>
      <c r="N2186" s="1220">
        <v>17874.25</v>
      </c>
      <c r="O2186" s="1220"/>
      <c r="P2186" s="1220"/>
      <c r="Q2186" s="1220"/>
      <c r="R2186" s="1220"/>
      <c r="S2186" s="1220"/>
      <c r="T2186" s="1220"/>
      <c r="U2186" s="1220">
        <v>35030.5</v>
      </c>
      <c r="V2186" s="1220"/>
      <c r="W2186" s="1220"/>
      <c r="X2186" s="1220"/>
      <c r="Y2186" s="1220"/>
      <c r="Z2186" s="1220"/>
      <c r="AA2186" s="1220"/>
      <c r="AB2186" s="1220"/>
      <c r="AC2186" s="1220"/>
      <c r="AD2186" s="1220"/>
      <c r="AE2186" s="1220"/>
      <c r="AF2186" s="1220"/>
      <c r="AG2186" s="1220"/>
      <c r="AH2186" s="1220"/>
      <c r="AI2186" s="1220"/>
      <c r="AJ2186" s="1220"/>
      <c r="AK2186" s="1220"/>
      <c r="AL2186" s="1224">
        <v>17874.25</v>
      </c>
      <c r="AM2186" s="1224"/>
      <c r="AN2186" s="1224"/>
      <c r="AO2186" s="1224"/>
      <c r="AP2186" s="1224"/>
      <c r="AQ2186" s="1224"/>
      <c r="AR2186" s="1224"/>
      <c r="AS2186" s="1224"/>
      <c r="AT2186" s="1224"/>
      <c r="AU2186" s="1224"/>
      <c r="AV2186" s="1224"/>
      <c r="AW2186" s="1224"/>
      <c r="AX2186" s="1224"/>
      <c r="AY2186" s="1224"/>
      <c r="AZ2186" s="1224"/>
      <c r="BA2186" s="1224"/>
      <c r="BB2186" s="1224"/>
      <c r="BC2186" s="1224"/>
      <c r="BD2186" s="1224"/>
      <c r="BE2186" s="1224"/>
      <c r="BF2186" s="1224"/>
    </row>
    <row r="2187" spans="1:58" ht="9.9499999999999993" customHeight="1">
      <c r="A2187" s="1221">
        <v>43874</v>
      </c>
      <c r="B2187" s="1221"/>
      <c r="C2187" s="1221"/>
      <c r="D2187" s="1222" t="s">
        <v>7837</v>
      </c>
      <c r="E2187" s="1222"/>
      <c r="F2187" s="1220">
        <v>3736.49</v>
      </c>
      <c r="G2187" s="1220"/>
      <c r="H2187" s="1220"/>
      <c r="I2187" s="1220"/>
      <c r="J2187" s="1220"/>
      <c r="K2187" s="1220"/>
      <c r="L2187" s="1220"/>
      <c r="M2187" s="1220"/>
      <c r="N2187" s="1220">
        <v>3736.49</v>
      </c>
      <c r="O2187" s="1220"/>
      <c r="P2187" s="1220"/>
      <c r="Q2187" s="1220"/>
      <c r="R2187" s="1220"/>
      <c r="S2187" s="1220"/>
      <c r="T2187" s="1220"/>
      <c r="U2187" s="1220">
        <v>38766.99</v>
      </c>
      <c r="V2187" s="1220"/>
      <c r="W2187" s="1220"/>
      <c r="X2187" s="1220"/>
      <c r="Y2187" s="1220"/>
      <c r="Z2187" s="1220"/>
      <c r="AA2187" s="1220"/>
      <c r="AB2187" s="1220"/>
      <c r="AC2187" s="1220"/>
      <c r="AD2187" s="1220"/>
      <c r="AE2187" s="1220"/>
      <c r="AF2187" s="1220"/>
      <c r="AG2187" s="1220"/>
      <c r="AH2187" s="1220"/>
      <c r="AI2187" s="1220"/>
      <c r="AJ2187" s="1220"/>
      <c r="AK2187" s="1220"/>
      <c r="AL2187" s="1224">
        <v>3736.49</v>
      </c>
      <c r="AM2187" s="1224"/>
      <c r="AN2187" s="1224"/>
      <c r="AO2187" s="1224"/>
      <c r="AP2187" s="1224"/>
      <c r="AQ2187" s="1224"/>
      <c r="AR2187" s="1224"/>
      <c r="AS2187" s="1224"/>
      <c r="AT2187" s="1224"/>
      <c r="AU2187" s="1224"/>
      <c r="AV2187" s="1224"/>
      <c r="AW2187" s="1224"/>
      <c r="AX2187" s="1224"/>
      <c r="AY2187" s="1224"/>
      <c r="AZ2187" s="1224"/>
      <c r="BA2187" s="1224"/>
      <c r="BB2187" s="1224"/>
      <c r="BC2187" s="1224"/>
      <c r="BD2187" s="1224"/>
      <c r="BE2187" s="1224"/>
      <c r="BF2187" s="1224"/>
    </row>
    <row r="2188" spans="1:58" ht="9.9499999999999993" customHeight="1">
      <c r="A2188" s="1221">
        <v>43910</v>
      </c>
      <c r="B2188" s="1221"/>
      <c r="C2188" s="1221"/>
      <c r="D2188" s="1222" t="s">
        <v>7838</v>
      </c>
      <c r="E2188" s="1222"/>
      <c r="F2188" s="1220">
        <v>3759.14</v>
      </c>
      <c r="G2188" s="1220"/>
      <c r="H2188" s="1220"/>
      <c r="I2188" s="1220"/>
      <c r="J2188" s="1220"/>
      <c r="K2188" s="1220"/>
      <c r="L2188" s="1220"/>
      <c r="M2188" s="1220"/>
      <c r="N2188" s="1220">
        <v>3759.14</v>
      </c>
      <c r="O2188" s="1220"/>
      <c r="P2188" s="1220"/>
      <c r="Q2188" s="1220"/>
      <c r="R2188" s="1220"/>
      <c r="S2188" s="1220"/>
      <c r="T2188" s="1220"/>
      <c r="U2188" s="1220">
        <v>42526.13</v>
      </c>
      <c r="V2188" s="1220"/>
      <c r="W2188" s="1220"/>
      <c r="X2188" s="1220"/>
      <c r="Y2188" s="1220"/>
      <c r="Z2188" s="1220"/>
      <c r="AA2188" s="1220"/>
      <c r="AB2188" s="1220"/>
      <c r="AC2188" s="1220"/>
      <c r="AD2188" s="1220"/>
      <c r="AE2188" s="1220"/>
      <c r="AF2188" s="1220"/>
      <c r="AG2188" s="1220"/>
      <c r="AH2188" s="1220"/>
      <c r="AI2188" s="1220"/>
      <c r="AJ2188" s="1220"/>
      <c r="AK2188" s="1220"/>
      <c r="AL2188" s="1224">
        <v>3759.14</v>
      </c>
      <c r="AM2188" s="1224"/>
      <c r="AN2188" s="1224"/>
      <c r="AO2188" s="1224"/>
      <c r="AP2188" s="1224"/>
      <c r="AQ2188" s="1224"/>
      <c r="AR2188" s="1224"/>
      <c r="AS2188" s="1224"/>
      <c r="AT2188" s="1224"/>
      <c r="AU2188" s="1224"/>
      <c r="AV2188" s="1224"/>
      <c r="AW2188" s="1224"/>
      <c r="AX2188" s="1224"/>
      <c r="AY2188" s="1224"/>
      <c r="AZ2188" s="1224"/>
      <c r="BA2188" s="1224"/>
      <c r="BB2188" s="1224"/>
      <c r="BC2188" s="1224"/>
      <c r="BD2188" s="1224"/>
      <c r="BE2188" s="1224"/>
      <c r="BF2188" s="1224"/>
    </row>
    <row r="2189" spans="1:58" ht="9.9499999999999993" customHeight="1">
      <c r="A2189" s="1221">
        <v>43944</v>
      </c>
      <c r="B2189" s="1221"/>
      <c r="C2189" s="1221"/>
      <c r="D2189" s="1222" t="s">
        <v>7839</v>
      </c>
      <c r="E2189" s="1222"/>
      <c r="F2189" s="1220">
        <v>3315.62</v>
      </c>
      <c r="G2189" s="1220"/>
      <c r="H2189" s="1220"/>
      <c r="I2189" s="1220"/>
      <c r="J2189" s="1220"/>
      <c r="K2189" s="1220"/>
      <c r="L2189" s="1220"/>
      <c r="M2189" s="1220"/>
      <c r="N2189" s="1220">
        <v>3315.62</v>
      </c>
      <c r="O2189" s="1220"/>
      <c r="P2189" s="1220"/>
      <c r="Q2189" s="1220"/>
      <c r="R2189" s="1220"/>
      <c r="S2189" s="1220"/>
      <c r="T2189" s="1220"/>
      <c r="U2189" s="1220">
        <v>45841.75</v>
      </c>
      <c r="V2189" s="1220"/>
      <c r="W2189" s="1220"/>
      <c r="X2189" s="1220"/>
      <c r="Y2189" s="1220"/>
      <c r="Z2189" s="1220"/>
      <c r="AA2189" s="1220"/>
      <c r="AB2189" s="1220"/>
      <c r="AC2189" s="1220"/>
      <c r="AD2189" s="1220"/>
      <c r="AE2189" s="1220"/>
      <c r="AF2189" s="1220"/>
      <c r="AG2189" s="1220"/>
      <c r="AH2189" s="1220"/>
      <c r="AI2189" s="1220"/>
      <c r="AJ2189" s="1220"/>
      <c r="AK2189" s="1220"/>
      <c r="AL2189" s="1224">
        <v>3315.62</v>
      </c>
      <c r="AM2189" s="1224"/>
      <c r="AN2189" s="1224"/>
      <c r="AO2189" s="1224"/>
      <c r="AP2189" s="1224"/>
      <c r="AQ2189" s="1224"/>
      <c r="AR2189" s="1224"/>
      <c r="AS2189" s="1224"/>
      <c r="AT2189" s="1224"/>
      <c r="AU2189" s="1224"/>
      <c r="AV2189" s="1224"/>
      <c r="AW2189" s="1224"/>
      <c r="AX2189" s="1224"/>
      <c r="AY2189" s="1224"/>
      <c r="AZ2189" s="1224"/>
      <c r="BA2189" s="1224"/>
      <c r="BB2189" s="1224"/>
      <c r="BC2189" s="1224"/>
      <c r="BD2189" s="1224"/>
      <c r="BE2189" s="1224"/>
      <c r="BF2189" s="1224"/>
    </row>
    <row r="2190" spans="1:58" ht="14.1" customHeight="1">
      <c r="A2190" s="1221">
        <v>43985</v>
      </c>
      <c r="B2190" s="1221"/>
      <c r="C2190" s="1221"/>
      <c r="D2190" s="1222" t="s">
        <v>7840</v>
      </c>
      <c r="E2190" s="1222"/>
      <c r="F2190" s="1220">
        <v>4797.55</v>
      </c>
      <c r="G2190" s="1220"/>
      <c r="H2190" s="1220"/>
      <c r="I2190" s="1220"/>
      <c r="J2190" s="1220"/>
      <c r="K2190" s="1220"/>
      <c r="L2190" s="1220"/>
      <c r="M2190" s="1220"/>
      <c r="N2190" s="1220">
        <v>4797.55</v>
      </c>
      <c r="O2190" s="1220"/>
      <c r="P2190" s="1220"/>
      <c r="Q2190" s="1220"/>
      <c r="R2190" s="1220"/>
      <c r="S2190" s="1220"/>
      <c r="T2190" s="1220"/>
      <c r="U2190" s="1220">
        <v>50639.3</v>
      </c>
      <c r="V2190" s="1220"/>
      <c r="W2190" s="1220"/>
      <c r="X2190" s="1220"/>
      <c r="Y2190" s="1220"/>
      <c r="Z2190" s="1220"/>
      <c r="AA2190" s="1220"/>
      <c r="AB2190" s="1220"/>
      <c r="AC2190" s="1220"/>
      <c r="AD2190" s="1220"/>
      <c r="AE2190" s="1220"/>
      <c r="AF2190" s="1220"/>
      <c r="AG2190" s="1220"/>
      <c r="AH2190" s="1220"/>
      <c r="AI2190" s="1220"/>
      <c r="AJ2190" s="1220"/>
      <c r="AK2190" s="1220"/>
      <c r="AL2190" s="1224">
        <v>4797.55</v>
      </c>
      <c r="AM2190" s="1224"/>
      <c r="AN2190" s="1224"/>
      <c r="AO2190" s="1224"/>
      <c r="AP2190" s="1224"/>
      <c r="AQ2190" s="1224"/>
      <c r="AR2190" s="1224"/>
      <c r="AS2190" s="1224"/>
      <c r="AT2190" s="1224"/>
      <c r="AU2190" s="1224"/>
      <c r="AV2190" s="1224"/>
      <c r="AW2190" s="1224"/>
      <c r="AX2190" s="1224"/>
      <c r="AY2190" s="1224"/>
      <c r="AZ2190" s="1224"/>
      <c r="BA2190" s="1224"/>
      <c r="BB2190" s="1224"/>
      <c r="BC2190" s="1224"/>
      <c r="BD2190" s="1224"/>
      <c r="BE2190" s="1224"/>
      <c r="BF2190" s="1224"/>
    </row>
    <row r="2191" spans="1:58" ht="14.1" customHeight="1">
      <c r="A2191" s="1013" t="s">
        <v>7841</v>
      </c>
    </row>
    <row r="2192" spans="1:58" ht="14.1" customHeight="1">
      <c r="A2192" s="1013" t="s">
        <v>7842</v>
      </c>
    </row>
    <row r="2193" spans="1:58" ht="14.1" customHeight="1">
      <c r="A2193" s="1221">
        <v>43232</v>
      </c>
      <c r="B2193" s="1221"/>
      <c r="C2193" s="1221"/>
      <c r="D2193" s="1222" t="s">
        <v>7843</v>
      </c>
      <c r="E2193" s="1222"/>
      <c r="F2193" s="1222"/>
      <c r="G2193" s="1220">
        <v>1282.8</v>
      </c>
      <c r="H2193" s="1220"/>
      <c r="I2193" s="1220"/>
      <c r="J2193" s="1220"/>
      <c r="K2193" s="1220"/>
      <c r="L2193" s="1220"/>
      <c r="M2193" s="1220"/>
      <c r="N2193" s="1220"/>
      <c r="O2193" s="1223">
        <v>299.58</v>
      </c>
      <c r="P2193" s="1223"/>
      <c r="Q2193" s="1223"/>
      <c r="R2193" s="1223"/>
      <c r="S2193" s="1223"/>
      <c r="T2193" s="1223"/>
      <c r="U2193" s="1223"/>
      <c r="V2193" s="1223">
        <v>299.58</v>
      </c>
      <c r="W2193" s="1223"/>
      <c r="X2193" s="1223"/>
      <c r="Y2193" s="1223"/>
      <c r="Z2193" s="1223"/>
      <c r="AA2193" s="1223"/>
      <c r="AB2193" s="1223"/>
      <c r="AC2193" s="1223"/>
      <c r="AD2193" s="1111"/>
      <c r="AE2193" s="1111"/>
      <c r="AF2193" s="1111"/>
      <c r="AG2193" s="1111"/>
      <c r="AH2193" s="1111"/>
      <c r="AI2193" s="1111"/>
      <c r="AJ2193" s="1111"/>
      <c r="AK2193" s="1111"/>
      <c r="AL2193" s="1111"/>
      <c r="AM2193" s="1111"/>
      <c r="AN2193" s="1111"/>
      <c r="AO2193" s="1111"/>
      <c r="AP2193" s="1111"/>
      <c r="AQ2193" s="1111"/>
      <c r="AR2193" s="1111"/>
      <c r="AS2193" s="1111"/>
      <c r="AT2193" s="1111"/>
      <c r="AU2193" s="1111"/>
      <c r="AV2193" s="1111"/>
      <c r="AW2193" s="1225">
        <v>299.58</v>
      </c>
      <c r="AX2193" s="1225"/>
      <c r="AY2193" s="1225"/>
      <c r="AZ2193" s="1225"/>
      <c r="BA2193" s="1225"/>
      <c r="BB2193" s="1225"/>
      <c r="BC2193" s="1225"/>
      <c r="BD2193" s="1225"/>
      <c r="BE2193" s="1225"/>
      <c r="BF2193" s="1225"/>
    </row>
    <row r="2194" spans="1:58" ht="9.9499999999999993" customHeight="1">
      <c r="A2194" s="1221">
        <v>44026</v>
      </c>
      <c r="B2194" s="1221"/>
      <c r="C2194" s="1221"/>
      <c r="D2194" s="1222" t="s">
        <v>7844</v>
      </c>
      <c r="E2194" s="1222"/>
      <c r="F2194" s="1222"/>
      <c r="G2194" s="1220">
        <v>3492.82</v>
      </c>
      <c r="H2194" s="1220"/>
      <c r="I2194" s="1220"/>
      <c r="J2194" s="1220"/>
      <c r="K2194" s="1220"/>
      <c r="L2194" s="1220"/>
      <c r="M2194" s="1220"/>
      <c r="N2194" s="1220"/>
      <c r="O2194" s="1220">
        <v>3492.82</v>
      </c>
      <c r="P2194" s="1220"/>
      <c r="Q2194" s="1220"/>
      <c r="R2194" s="1220"/>
      <c r="S2194" s="1220"/>
      <c r="T2194" s="1220"/>
      <c r="U2194" s="1220"/>
      <c r="V2194" s="1220">
        <v>3792.4</v>
      </c>
      <c r="W2194" s="1220"/>
      <c r="X2194" s="1220"/>
      <c r="Y2194" s="1220"/>
      <c r="Z2194" s="1220"/>
      <c r="AA2194" s="1220"/>
      <c r="AB2194" s="1220"/>
      <c r="AC2194" s="1220"/>
      <c r="AD2194" s="1232">
        <v>3492.82</v>
      </c>
      <c r="AE2194" s="1232"/>
      <c r="AF2194" s="1232"/>
      <c r="AG2194" s="1232"/>
      <c r="AH2194" s="1232"/>
      <c r="AI2194" s="1232"/>
      <c r="AJ2194" s="1232"/>
      <c r="AK2194" s="1232"/>
      <c r="AL2194" s="1232"/>
      <c r="AM2194" s="1232"/>
      <c r="AN2194" s="1232"/>
      <c r="AO2194" s="1232"/>
      <c r="AP2194" s="1232"/>
      <c r="AQ2194" s="1232"/>
      <c r="AR2194" s="1232"/>
      <c r="AS2194" s="1232"/>
      <c r="AT2194" s="1232"/>
      <c r="AU2194" s="1232"/>
      <c r="AV2194" s="1232"/>
      <c r="AW2194" s="1111"/>
      <c r="AX2194" s="1111"/>
      <c r="AY2194" s="1111"/>
      <c r="AZ2194" s="1111"/>
      <c r="BA2194" s="1111"/>
      <c r="BB2194" s="1111"/>
      <c r="BC2194" s="1111"/>
      <c r="BD2194" s="1111"/>
      <c r="BE2194" s="1111"/>
      <c r="BF2194" s="1111"/>
    </row>
    <row r="2195" spans="1:58" ht="14.1" customHeight="1">
      <c r="A2195" s="1221">
        <v>44026</v>
      </c>
      <c r="B2195" s="1221"/>
      <c r="C2195" s="1221"/>
      <c r="D2195" s="1222" t="s">
        <v>7845</v>
      </c>
      <c r="E2195" s="1222"/>
      <c r="F2195" s="1222"/>
      <c r="G2195" s="1220">
        <v>3492.82</v>
      </c>
      <c r="H2195" s="1220"/>
      <c r="I2195" s="1220"/>
      <c r="J2195" s="1220"/>
      <c r="K2195" s="1220"/>
      <c r="L2195" s="1220"/>
      <c r="M2195" s="1220"/>
      <c r="N2195" s="1220"/>
      <c r="O2195" s="1220">
        <v>3492.82</v>
      </c>
      <c r="P2195" s="1220"/>
      <c r="Q2195" s="1220"/>
      <c r="R2195" s="1220"/>
      <c r="S2195" s="1220"/>
      <c r="T2195" s="1220"/>
      <c r="U2195" s="1220"/>
      <c r="V2195" s="1220">
        <v>7285.22</v>
      </c>
      <c r="W2195" s="1220"/>
      <c r="X2195" s="1220"/>
      <c r="Y2195" s="1220"/>
      <c r="Z2195" s="1220"/>
      <c r="AA2195" s="1220"/>
      <c r="AB2195" s="1220"/>
      <c r="AC2195" s="1220"/>
      <c r="AD2195" s="1232">
        <v>3492.82</v>
      </c>
      <c r="AE2195" s="1232"/>
      <c r="AF2195" s="1232"/>
      <c r="AG2195" s="1232"/>
      <c r="AH2195" s="1232"/>
      <c r="AI2195" s="1232"/>
      <c r="AJ2195" s="1232"/>
      <c r="AK2195" s="1232"/>
      <c r="AL2195" s="1232"/>
      <c r="AM2195" s="1232"/>
      <c r="AN2195" s="1232"/>
      <c r="AO2195" s="1232"/>
      <c r="AP2195" s="1232"/>
      <c r="AQ2195" s="1232"/>
      <c r="AR2195" s="1232"/>
      <c r="AS2195" s="1232"/>
      <c r="AT2195" s="1232"/>
      <c r="AU2195" s="1232"/>
      <c r="AV2195" s="1232"/>
      <c r="AW2195" s="1111"/>
      <c r="AX2195" s="1111"/>
      <c r="AY2195" s="1111"/>
      <c r="AZ2195" s="1111"/>
      <c r="BA2195" s="1111"/>
      <c r="BB2195" s="1111"/>
      <c r="BC2195" s="1111"/>
      <c r="BD2195" s="1111"/>
      <c r="BE2195" s="1111"/>
      <c r="BF2195" s="1111"/>
    </row>
    <row r="2196" spans="1:58" ht="14.1" customHeight="1">
      <c r="A2196" s="1013" t="s">
        <v>7846</v>
      </c>
    </row>
    <row r="2197" spans="1:58" ht="14.1" customHeight="1">
      <c r="A2197" s="1013" t="s">
        <v>7847</v>
      </c>
    </row>
    <row r="2198" spans="1:58" ht="14.1" customHeight="1">
      <c r="A2198" s="1221">
        <v>43232</v>
      </c>
      <c r="B2198" s="1221"/>
      <c r="C2198" s="1221"/>
      <c r="D2198" s="1222" t="s">
        <v>7848</v>
      </c>
      <c r="E2198" s="1222"/>
      <c r="F2198" s="1222"/>
      <c r="G2198" s="1220">
        <v>5103.7299999999996</v>
      </c>
      <c r="H2198" s="1220"/>
      <c r="I2198" s="1220"/>
      <c r="J2198" s="1220"/>
      <c r="K2198" s="1220"/>
      <c r="L2198" s="1220"/>
      <c r="M2198" s="1220"/>
      <c r="N2198" s="1220"/>
      <c r="O2198" s="1220">
        <v>5103.7299999999996</v>
      </c>
      <c r="P2198" s="1220"/>
      <c r="Q2198" s="1220"/>
      <c r="R2198" s="1220"/>
      <c r="S2198" s="1220"/>
      <c r="T2198" s="1220"/>
      <c r="U2198" s="1220">
        <v>5103.7299999999996</v>
      </c>
      <c r="V2198" s="1220"/>
      <c r="W2198" s="1220"/>
      <c r="X2198" s="1220"/>
      <c r="Y2198" s="1220"/>
      <c r="Z2198" s="1220"/>
      <c r="AA2198" s="1220"/>
      <c r="AB2198" s="1220"/>
      <c r="AC2198" s="1220"/>
      <c r="AD2198" s="1220"/>
      <c r="AE2198" s="1220"/>
      <c r="AF2198" s="1220"/>
      <c r="AG2198" s="1220"/>
      <c r="AH2198" s="1220"/>
      <c r="AI2198" s="1220"/>
      <c r="AJ2198" s="1220"/>
      <c r="AK2198" s="1220"/>
      <c r="AL2198" s="1220"/>
      <c r="AM2198" s="1224">
        <v>5103.7299999999996</v>
      </c>
      <c r="AN2198" s="1224"/>
      <c r="AO2198" s="1224"/>
      <c r="AP2198" s="1224"/>
      <c r="AQ2198" s="1224"/>
      <c r="AR2198" s="1224"/>
      <c r="AS2198" s="1224"/>
      <c r="AT2198" s="1224"/>
      <c r="AU2198" s="1224"/>
      <c r="AV2198" s="1224"/>
      <c r="AW2198" s="1224"/>
      <c r="AX2198" s="1224"/>
      <c r="AY2198" s="1224"/>
      <c r="AZ2198" s="1224"/>
      <c r="BA2198" s="1224"/>
      <c r="BB2198" s="1224"/>
      <c r="BC2198" s="1224"/>
      <c r="BD2198" s="1224"/>
      <c r="BE2198" s="1224"/>
      <c r="BF2198" s="1224"/>
    </row>
    <row r="2199" spans="1:58" ht="9.9499999999999993" customHeight="1">
      <c r="A2199" s="1221">
        <v>43232</v>
      </c>
      <c r="B2199" s="1221"/>
      <c r="C2199" s="1221"/>
      <c r="D2199" s="1222" t="s">
        <v>7849</v>
      </c>
      <c r="E2199" s="1222"/>
      <c r="F2199" s="1222"/>
      <c r="G2199" s="1220">
        <v>6537.18</v>
      </c>
      <c r="H2199" s="1220"/>
      <c r="I2199" s="1220"/>
      <c r="J2199" s="1220"/>
      <c r="K2199" s="1220"/>
      <c r="L2199" s="1220"/>
      <c r="M2199" s="1220"/>
      <c r="N2199" s="1220"/>
      <c r="O2199" s="1220">
        <v>6537.18</v>
      </c>
      <c r="P2199" s="1220"/>
      <c r="Q2199" s="1220"/>
      <c r="R2199" s="1220"/>
      <c r="S2199" s="1220"/>
      <c r="T2199" s="1220"/>
      <c r="U2199" s="1220">
        <v>11640.91</v>
      </c>
      <c r="V2199" s="1220"/>
      <c r="W2199" s="1220"/>
      <c r="X2199" s="1220"/>
      <c r="Y2199" s="1220"/>
      <c r="Z2199" s="1220"/>
      <c r="AA2199" s="1220"/>
      <c r="AB2199" s="1220"/>
      <c r="AC2199" s="1220"/>
      <c r="AD2199" s="1220"/>
      <c r="AE2199" s="1220"/>
      <c r="AF2199" s="1220"/>
      <c r="AG2199" s="1220"/>
      <c r="AH2199" s="1220"/>
      <c r="AI2199" s="1220"/>
      <c r="AJ2199" s="1220"/>
      <c r="AK2199" s="1220"/>
      <c r="AL2199" s="1220"/>
      <c r="AM2199" s="1224">
        <v>6537.18</v>
      </c>
      <c r="AN2199" s="1224"/>
      <c r="AO2199" s="1224"/>
      <c r="AP2199" s="1224"/>
      <c r="AQ2199" s="1224"/>
      <c r="AR2199" s="1224"/>
      <c r="AS2199" s="1224"/>
      <c r="AT2199" s="1224"/>
      <c r="AU2199" s="1224"/>
      <c r="AV2199" s="1224"/>
      <c r="AW2199" s="1224"/>
      <c r="AX2199" s="1224"/>
      <c r="AY2199" s="1224"/>
      <c r="AZ2199" s="1224"/>
      <c r="BA2199" s="1224"/>
      <c r="BB2199" s="1224"/>
      <c r="BC2199" s="1224"/>
      <c r="BD2199" s="1224"/>
      <c r="BE2199" s="1224"/>
      <c r="BF2199" s="1224"/>
    </row>
    <row r="2200" spans="1:58" ht="14.1" customHeight="1">
      <c r="A2200" s="1221">
        <v>43232</v>
      </c>
      <c r="B2200" s="1221"/>
      <c r="C2200" s="1221"/>
      <c r="D2200" s="1222" t="s">
        <v>7850</v>
      </c>
      <c r="E2200" s="1222"/>
      <c r="F2200" s="1222"/>
      <c r="G2200" s="1220">
        <v>9572.7099999999991</v>
      </c>
      <c r="H2200" s="1220"/>
      <c r="I2200" s="1220"/>
      <c r="J2200" s="1220"/>
      <c r="K2200" s="1220"/>
      <c r="L2200" s="1220"/>
      <c r="M2200" s="1220"/>
      <c r="N2200" s="1220"/>
      <c r="O2200" s="1220">
        <v>9572.7099999999991</v>
      </c>
      <c r="P2200" s="1220"/>
      <c r="Q2200" s="1220"/>
      <c r="R2200" s="1220"/>
      <c r="S2200" s="1220"/>
      <c r="T2200" s="1220"/>
      <c r="U2200" s="1220">
        <v>21213.62</v>
      </c>
      <c r="V2200" s="1220"/>
      <c r="W2200" s="1220"/>
      <c r="X2200" s="1220"/>
      <c r="Y2200" s="1220"/>
      <c r="Z2200" s="1220"/>
      <c r="AA2200" s="1220"/>
      <c r="AB2200" s="1220"/>
      <c r="AC2200" s="1220"/>
      <c r="AD2200" s="1220"/>
      <c r="AE2200" s="1220"/>
      <c r="AF2200" s="1220"/>
      <c r="AG2200" s="1220"/>
      <c r="AH2200" s="1220"/>
      <c r="AI2200" s="1220"/>
      <c r="AJ2200" s="1220"/>
      <c r="AK2200" s="1220"/>
      <c r="AL2200" s="1220"/>
      <c r="AM2200" s="1224">
        <v>9572.7099999999991</v>
      </c>
      <c r="AN2200" s="1224"/>
      <c r="AO2200" s="1224"/>
      <c r="AP2200" s="1224"/>
      <c r="AQ2200" s="1224"/>
      <c r="AR2200" s="1224"/>
      <c r="AS2200" s="1224"/>
      <c r="AT2200" s="1224"/>
      <c r="AU2200" s="1224"/>
      <c r="AV2200" s="1224"/>
      <c r="AW2200" s="1224"/>
      <c r="AX2200" s="1224"/>
      <c r="AY2200" s="1224"/>
      <c r="AZ2200" s="1224"/>
      <c r="BA2200" s="1224"/>
      <c r="BB2200" s="1224"/>
      <c r="BC2200" s="1224"/>
      <c r="BD2200" s="1224"/>
      <c r="BE2200" s="1224"/>
      <c r="BF2200" s="1224"/>
    </row>
    <row r="2201" spans="1:58" ht="14.1" customHeight="1">
      <c r="A2201" s="1013" t="s">
        <v>7851</v>
      </c>
    </row>
    <row r="2202" spans="1:58" ht="14.1" customHeight="1">
      <c r="A2202" s="1013" t="s">
        <v>7852</v>
      </c>
    </row>
    <row r="2203" spans="1:58" ht="14.1" customHeight="1">
      <c r="A2203" s="1221">
        <v>43232</v>
      </c>
      <c r="B2203" s="1221"/>
      <c r="C2203" s="1221"/>
      <c r="D2203" s="1222" t="s">
        <v>7853</v>
      </c>
      <c r="E2203" s="1222"/>
      <c r="F2203" s="1222"/>
      <c r="G2203" s="1223">
        <v>946</v>
      </c>
      <c r="H2203" s="1223"/>
      <c r="I2203" s="1223"/>
      <c r="J2203" s="1223"/>
      <c r="K2203" s="1223"/>
      <c r="L2203" s="1223"/>
      <c r="M2203" s="1223"/>
      <c r="N2203" s="1223"/>
      <c r="O2203" s="1223">
        <v>946</v>
      </c>
      <c r="P2203" s="1223"/>
      <c r="Q2203" s="1223"/>
      <c r="R2203" s="1223"/>
      <c r="S2203" s="1223"/>
      <c r="T2203" s="1223"/>
      <c r="U2203" s="1223"/>
      <c r="V2203" s="1223">
        <v>946</v>
      </c>
      <c r="W2203" s="1223"/>
      <c r="X2203" s="1223"/>
      <c r="Y2203" s="1223"/>
      <c r="Z2203" s="1223"/>
      <c r="AA2203" s="1223"/>
      <c r="AB2203" s="1223"/>
      <c r="AC2203" s="1223"/>
      <c r="AD2203" s="1223"/>
      <c r="AE2203" s="1223"/>
      <c r="AF2203" s="1223"/>
      <c r="AG2203" s="1223"/>
      <c r="AH2203" s="1223"/>
      <c r="AI2203" s="1223"/>
      <c r="AJ2203" s="1223"/>
      <c r="AK2203" s="1223"/>
      <c r="AL2203" s="1223"/>
      <c r="AM2203" s="1225">
        <v>946</v>
      </c>
      <c r="AN2203" s="1225"/>
      <c r="AO2203" s="1225"/>
      <c r="AP2203" s="1225"/>
      <c r="AQ2203" s="1225"/>
      <c r="AR2203" s="1225"/>
      <c r="AS2203" s="1225"/>
      <c r="AT2203" s="1225"/>
      <c r="AU2203" s="1225"/>
      <c r="AV2203" s="1225"/>
      <c r="AW2203" s="1225"/>
      <c r="AX2203" s="1225"/>
      <c r="AY2203" s="1225"/>
      <c r="AZ2203" s="1225"/>
      <c r="BA2203" s="1225"/>
      <c r="BB2203" s="1225"/>
      <c r="BC2203" s="1225"/>
      <c r="BD2203" s="1225"/>
      <c r="BE2203" s="1225"/>
      <c r="BF2203" s="1225"/>
    </row>
    <row r="2204" spans="1:58" ht="9.9499999999999993" customHeight="1">
      <c r="A2204" s="1221">
        <v>43232</v>
      </c>
      <c r="B2204" s="1221"/>
      <c r="C2204" s="1221"/>
      <c r="D2204" s="1222" t="s">
        <v>7854</v>
      </c>
      <c r="E2204" s="1222"/>
      <c r="F2204" s="1222"/>
      <c r="G2204" s="1223">
        <v>946</v>
      </c>
      <c r="H2204" s="1223"/>
      <c r="I2204" s="1223"/>
      <c r="J2204" s="1223"/>
      <c r="K2204" s="1223"/>
      <c r="L2204" s="1223"/>
      <c r="M2204" s="1223"/>
      <c r="N2204" s="1223"/>
      <c r="O2204" s="1223">
        <v>946</v>
      </c>
      <c r="P2204" s="1223"/>
      <c r="Q2204" s="1223"/>
      <c r="R2204" s="1223"/>
      <c r="S2204" s="1223"/>
      <c r="T2204" s="1223"/>
      <c r="U2204" s="1223"/>
      <c r="V2204" s="1220">
        <v>1892</v>
      </c>
      <c r="W2204" s="1220"/>
      <c r="X2204" s="1220"/>
      <c r="Y2204" s="1220"/>
      <c r="Z2204" s="1220"/>
      <c r="AA2204" s="1220"/>
      <c r="AB2204" s="1220"/>
      <c r="AC2204" s="1220"/>
      <c r="AD2204" s="1220"/>
      <c r="AE2204" s="1220"/>
      <c r="AF2204" s="1220"/>
      <c r="AG2204" s="1220"/>
      <c r="AH2204" s="1220"/>
      <c r="AI2204" s="1220"/>
      <c r="AJ2204" s="1220"/>
      <c r="AK2204" s="1220"/>
      <c r="AL2204" s="1220"/>
      <c r="AM2204" s="1225">
        <v>946</v>
      </c>
      <c r="AN2204" s="1225"/>
      <c r="AO2204" s="1225"/>
      <c r="AP2204" s="1225"/>
      <c r="AQ2204" s="1225"/>
      <c r="AR2204" s="1225"/>
      <c r="AS2204" s="1225"/>
      <c r="AT2204" s="1225"/>
      <c r="AU2204" s="1225"/>
      <c r="AV2204" s="1225"/>
      <c r="AW2204" s="1225"/>
      <c r="AX2204" s="1225"/>
      <c r="AY2204" s="1225"/>
      <c r="AZ2204" s="1225"/>
      <c r="BA2204" s="1225"/>
      <c r="BB2204" s="1225"/>
      <c r="BC2204" s="1225"/>
      <c r="BD2204" s="1225"/>
      <c r="BE2204" s="1225"/>
      <c r="BF2204" s="1225"/>
    </row>
    <row r="2205" spans="1:58" ht="9.9499999999999993" customHeight="1">
      <c r="A2205" s="1221">
        <v>43232</v>
      </c>
      <c r="B2205" s="1221"/>
      <c r="C2205" s="1221"/>
      <c r="D2205" s="1222" t="s">
        <v>7855</v>
      </c>
      <c r="E2205" s="1222"/>
      <c r="F2205" s="1222"/>
      <c r="G2205" s="1223">
        <v>946</v>
      </c>
      <c r="H2205" s="1223"/>
      <c r="I2205" s="1223"/>
      <c r="J2205" s="1223"/>
      <c r="K2205" s="1223"/>
      <c r="L2205" s="1223"/>
      <c r="M2205" s="1223"/>
      <c r="N2205" s="1223"/>
      <c r="O2205" s="1223">
        <v>946</v>
      </c>
      <c r="P2205" s="1223"/>
      <c r="Q2205" s="1223"/>
      <c r="R2205" s="1223"/>
      <c r="S2205" s="1223"/>
      <c r="T2205" s="1223"/>
      <c r="U2205" s="1223"/>
      <c r="V2205" s="1220">
        <v>2838</v>
      </c>
      <c r="W2205" s="1220"/>
      <c r="X2205" s="1220"/>
      <c r="Y2205" s="1220"/>
      <c r="Z2205" s="1220"/>
      <c r="AA2205" s="1220"/>
      <c r="AB2205" s="1220"/>
      <c r="AC2205" s="1220"/>
      <c r="AD2205" s="1220"/>
      <c r="AE2205" s="1220"/>
      <c r="AF2205" s="1220"/>
      <c r="AG2205" s="1220"/>
      <c r="AH2205" s="1220"/>
      <c r="AI2205" s="1220"/>
      <c r="AJ2205" s="1220"/>
      <c r="AK2205" s="1220"/>
      <c r="AL2205" s="1220"/>
      <c r="AM2205" s="1225">
        <v>946</v>
      </c>
      <c r="AN2205" s="1225"/>
      <c r="AO2205" s="1225"/>
      <c r="AP2205" s="1225"/>
      <c r="AQ2205" s="1225"/>
      <c r="AR2205" s="1225"/>
      <c r="AS2205" s="1225"/>
      <c r="AT2205" s="1225"/>
      <c r="AU2205" s="1225"/>
      <c r="AV2205" s="1225"/>
      <c r="AW2205" s="1225"/>
      <c r="AX2205" s="1225"/>
      <c r="AY2205" s="1225"/>
      <c r="AZ2205" s="1225"/>
      <c r="BA2205" s="1225"/>
      <c r="BB2205" s="1225"/>
      <c r="BC2205" s="1225"/>
      <c r="BD2205" s="1225"/>
      <c r="BE2205" s="1225"/>
      <c r="BF2205" s="1225"/>
    </row>
    <row r="2206" spans="1:58" ht="9.9499999999999993" customHeight="1">
      <c r="A2206" s="1221">
        <v>43232</v>
      </c>
      <c r="B2206" s="1221"/>
      <c r="C2206" s="1221"/>
      <c r="D2206" s="1222" t="s">
        <v>7856</v>
      </c>
      <c r="E2206" s="1222"/>
      <c r="F2206" s="1222"/>
      <c r="G2206" s="1223">
        <v>946</v>
      </c>
      <c r="H2206" s="1223"/>
      <c r="I2206" s="1223"/>
      <c r="J2206" s="1223"/>
      <c r="K2206" s="1223"/>
      <c r="L2206" s="1223"/>
      <c r="M2206" s="1223"/>
      <c r="N2206" s="1223"/>
      <c r="O2206" s="1223">
        <v>946</v>
      </c>
      <c r="P2206" s="1223"/>
      <c r="Q2206" s="1223"/>
      <c r="R2206" s="1223"/>
      <c r="S2206" s="1223"/>
      <c r="T2206" s="1223"/>
      <c r="U2206" s="1223"/>
      <c r="V2206" s="1220">
        <v>3784</v>
      </c>
      <c r="W2206" s="1220"/>
      <c r="X2206" s="1220"/>
      <c r="Y2206" s="1220"/>
      <c r="Z2206" s="1220"/>
      <c r="AA2206" s="1220"/>
      <c r="AB2206" s="1220"/>
      <c r="AC2206" s="1220"/>
      <c r="AD2206" s="1220"/>
      <c r="AE2206" s="1220"/>
      <c r="AF2206" s="1220"/>
      <c r="AG2206" s="1220"/>
      <c r="AH2206" s="1220"/>
      <c r="AI2206" s="1220"/>
      <c r="AJ2206" s="1220"/>
      <c r="AK2206" s="1220"/>
      <c r="AL2206" s="1220"/>
      <c r="AM2206" s="1225">
        <v>946</v>
      </c>
      <c r="AN2206" s="1225"/>
      <c r="AO2206" s="1225"/>
      <c r="AP2206" s="1225"/>
      <c r="AQ2206" s="1225"/>
      <c r="AR2206" s="1225"/>
      <c r="AS2206" s="1225"/>
      <c r="AT2206" s="1225"/>
      <c r="AU2206" s="1225"/>
      <c r="AV2206" s="1225"/>
      <c r="AW2206" s="1225"/>
      <c r="AX2206" s="1225"/>
      <c r="AY2206" s="1225"/>
      <c r="AZ2206" s="1225"/>
      <c r="BA2206" s="1225"/>
      <c r="BB2206" s="1225"/>
      <c r="BC2206" s="1225"/>
      <c r="BD2206" s="1225"/>
      <c r="BE2206" s="1225"/>
      <c r="BF2206" s="1225"/>
    </row>
    <row r="2207" spans="1:58" ht="9.9499999999999993" customHeight="1">
      <c r="A2207" s="1221">
        <v>43232</v>
      </c>
      <c r="B2207" s="1221"/>
      <c r="C2207" s="1221"/>
      <c r="D2207" s="1222" t="s">
        <v>7857</v>
      </c>
      <c r="E2207" s="1222"/>
      <c r="F2207" s="1222"/>
      <c r="G2207" s="1223">
        <v>946</v>
      </c>
      <c r="H2207" s="1223"/>
      <c r="I2207" s="1223"/>
      <c r="J2207" s="1223"/>
      <c r="K2207" s="1223"/>
      <c r="L2207" s="1223"/>
      <c r="M2207" s="1223"/>
      <c r="N2207" s="1223"/>
      <c r="O2207" s="1223">
        <v>946</v>
      </c>
      <c r="P2207" s="1223"/>
      <c r="Q2207" s="1223"/>
      <c r="R2207" s="1223"/>
      <c r="S2207" s="1223"/>
      <c r="T2207" s="1223"/>
      <c r="U2207" s="1223"/>
      <c r="V2207" s="1220">
        <v>4730</v>
      </c>
      <c r="W2207" s="1220"/>
      <c r="X2207" s="1220"/>
      <c r="Y2207" s="1220"/>
      <c r="Z2207" s="1220"/>
      <c r="AA2207" s="1220"/>
      <c r="AB2207" s="1220"/>
      <c r="AC2207" s="1220"/>
      <c r="AD2207" s="1220"/>
      <c r="AE2207" s="1220"/>
      <c r="AF2207" s="1220"/>
      <c r="AG2207" s="1220"/>
      <c r="AH2207" s="1220"/>
      <c r="AI2207" s="1220"/>
      <c r="AJ2207" s="1220"/>
      <c r="AK2207" s="1220"/>
      <c r="AL2207" s="1220"/>
      <c r="AM2207" s="1225">
        <v>946</v>
      </c>
      <c r="AN2207" s="1225"/>
      <c r="AO2207" s="1225"/>
      <c r="AP2207" s="1225"/>
      <c r="AQ2207" s="1225"/>
      <c r="AR2207" s="1225"/>
      <c r="AS2207" s="1225"/>
      <c r="AT2207" s="1225"/>
      <c r="AU2207" s="1225"/>
      <c r="AV2207" s="1225"/>
      <c r="AW2207" s="1225"/>
      <c r="AX2207" s="1225"/>
      <c r="AY2207" s="1225"/>
      <c r="AZ2207" s="1225"/>
      <c r="BA2207" s="1225"/>
      <c r="BB2207" s="1225"/>
      <c r="BC2207" s="1225"/>
      <c r="BD2207" s="1225"/>
      <c r="BE2207" s="1225"/>
      <c r="BF2207" s="1225"/>
    </row>
    <row r="2208" spans="1:58" ht="9.9499999999999993" customHeight="1">
      <c r="A2208" s="1221">
        <v>43232</v>
      </c>
      <c r="B2208" s="1221"/>
      <c r="C2208" s="1221"/>
      <c r="D2208" s="1222" t="s">
        <v>7858</v>
      </c>
      <c r="E2208" s="1222"/>
      <c r="F2208" s="1222"/>
      <c r="G2208" s="1223">
        <v>946</v>
      </c>
      <c r="H2208" s="1223"/>
      <c r="I2208" s="1223"/>
      <c r="J2208" s="1223"/>
      <c r="K2208" s="1223"/>
      <c r="L2208" s="1223"/>
      <c r="M2208" s="1223"/>
      <c r="N2208" s="1223"/>
      <c r="O2208" s="1223">
        <v>946</v>
      </c>
      <c r="P2208" s="1223"/>
      <c r="Q2208" s="1223"/>
      <c r="R2208" s="1223"/>
      <c r="S2208" s="1223"/>
      <c r="T2208" s="1223"/>
      <c r="U2208" s="1223"/>
      <c r="V2208" s="1220">
        <v>5676</v>
      </c>
      <c r="W2208" s="1220"/>
      <c r="X2208" s="1220"/>
      <c r="Y2208" s="1220"/>
      <c r="Z2208" s="1220"/>
      <c r="AA2208" s="1220"/>
      <c r="AB2208" s="1220"/>
      <c r="AC2208" s="1220"/>
      <c r="AD2208" s="1220"/>
      <c r="AE2208" s="1220"/>
      <c r="AF2208" s="1220"/>
      <c r="AG2208" s="1220"/>
      <c r="AH2208" s="1220"/>
      <c r="AI2208" s="1220"/>
      <c r="AJ2208" s="1220"/>
      <c r="AK2208" s="1220"/>
      <c r="AL2208" s="1220"/>
      <c r="AM2208" s="1225">
        <v>946</v>
      </c>
      <c r="AN2208" s="1225"/>
      <c r="AO2208" s="1225"/>
      <c r="AP2208" s="1225"/>
      <c r="AQ2208" s="1225"/>
      <c r="AR2208" s="1225"/>
      <c r="AS2208" s="1225"/>
      <c r="AT2208" s="1225"/>
      <c r="AU2208" s="1225"/>
      <c r="AV2208" s="1225"/>
      <c r="AW2208" s="1225"/>
      <c r="AX2208" s="1225"/>
      <c r="AY2208" s="1225"/>
      <c r="AZ2208" s="1225"/>
      <c r="BA2208" s="1225"/>
      <c r="BB2208" s="1225"/>
      <c r="BC2208" s="1225"/>
      <c r="BD2208" s="1225"/>
      <c r="BE2208" s="1225"/>
      <c r="BF2208" s="1225"/>
    </row>
    <row r="2209" spans="1:58" ht="14.1" customHeight="1">
      <c r="A2209" s="1221">
        <v>43232</v>
      </c>
      <c r="B2209" s="1221"/>
      <c r="C2209" s="1221"/>
      <c r="D2209" s="1222" t="s">
        <v>7859</v>
      </c>
      <c r="E2209" s="1222"/>
      <c r="F2209" s="1222"/>
      <c r="G2209" s="1223">
        <v>946</v>
      </c>
      <c r="H2209" s="1223"/>
      <c r="I2209" s="1223"/>
      <c r="J2209" s="1223"/>
      <c r="K2209" s="1223"/>
      <c r="L2209" s="1223"/>
      <c r="M2209" s="1223"/>
      <c r="N2209" s="1223"/>
      <c r="O2209" s="1223">
        <v>946</v>
      </c>
      <c r="P2209" s="1223"/>
      <c r="Q2209" s="1223"/>
      <c r="R2209" s="1223"/>
      <c r="S2209" s="1223"/>
      <c r="T2209" s="1223"/>
      <c r="U2209" s="1223"/>
      <c r="V2209" s="1220">
        <v>6622</v>
      </c>
      <c r="W2209" s="1220"/>
      <c r="X2209" s="1220"/>
      <c r="Y2209" s="1220"/>
      <c r="Z2209" s="1220"/>
      <c r="AA2209" s="1220"/>
      <c r="AB2209" s="1220"/>
      <c r="AC2209" s="1220"/>
      <c r="AD2209" s="1220"/>
      <c r="AE2209" s="1220"/>
      <c r="AF2209" s="1220"/>
      <c r="AG2209" s="1220"/>
      <c r="AH2209" s="1220"/>
      <c r="AI2209" s="1220"/>
      <c r="AJ2209" s="1220"/>
      <c r="AK2209" s="1220"/>
      <c r="AL2209" s="1220"/>
      <c r="AM2209" s="1225">
        <v>946</v>
      </c>
      <c r="AN2209" s="1225"/>
      <c r="AO2209" s="1225"/>
      <c r="AP2209" s="1225"/>
      <c r="AQ2209" s="1225"/>
      <c r="AR2209" s="1225"/>
      <c r="AS2209" s="1225"/>
      <c r="AT2209" s="1225"/>
      <c r="AU2209" s="1225"/>
      <c r="AV2209" s="1225"/>
      <c r="AW2209" s="1225"/>
      <c r="AX2209" s="1225"/>
      <c r="AY2209" s="1225"/>
      <c r="AZ2209" s="1225"/>
      <c r="BA2209" s="1225"/>
      <c r="BB2209" s="1225"/>
      <c r="BC2209" s="1225"/>
      <c r="BD2209" s="1225"/>
      <c r="BE2209" s="1225"/>
      <c r="BF2209" s="1225"/>
    </row>
    <row r="2210" spans="1:58" ht="14.1" customHeight="1">
      <c r="A2210" s="1013" t="s">
        <v>7860</v>
      </c>
    </row>
    <row r="2211" spans="1:58" ht="14.1" customHeight="1">
      <c r="A2211" s="1013" t="s">
        <v>7861</v>
      </c>
    </row>
    <row r="2212" spans="1:58" ht="11.1" customHeight="1">
      <c r="A2212" s="1014" t="s">
        <v>7862</v>
      </c>
    </row>
    <row r="2213" spans="1:58" ht="14.1" customHeight="1">
      <c r="A2213" s="1013" t="s">
        <v>7863</v>
      </c>
    </row>
    <row r="2214" spans="1:58" ht="14.1" customHeight="1">
      <c r="A2214" s="1013" t="s">
        <v>7864</v>
      </c>
    </row>
    <row r="2215" spans="1:58" ht="12.95" customHeight="1">
      <c r="A2215" s="1111"/>
      <c r="B2215" s="1111"/>
      <c r="C2215" s="1111"/>
      <c r="D2215" s="1111"/>
      <c r="E2215" s="1111"/>
      <c r="F2215" s="1111"/>
      <c r="G2215" s="1111"/>
      <c r="H2215" s="1111"/>
      <c r="I2215" s="1111"/>
      <c r="J2215" s="1111"/>
      <c r="K2215" s="1111"/>
      <c r="L2215" s="1111"/>
      <c r="M2215" s="1111"/>
      <c r="N2215" s="1111"/>
      <c r="O2215" s="1111"/>
      <c r="P2215" s="1111"/>
      <c r="Q2215" s="1111"/>
      <c r="R2215" s="1111"/>
      <c r="S2215" s="1111"/>
      <c r="T2215" s="1111"/>
      <c r="U2215" s="1111"/>
      <c r="V2215" s="1111"/>
      <c r="W2215" s="1111"/>
      <c r="X2215" s="1111"/>
      <c r="Y2215" s="1111"/>
    </row>
    <row r="2216" spans="1:58" ht="14.1" customHeight="1">
      <c r="A2216" s="1221">
        <v>43232</v>
      </c>
      <c r="B2216" s="1221"/>
      <c r="C2216" s="1221"/>
      <c r="D2216" s="1222" t="s">
        <v>7865</v>
      </c>
      <c r="E2216" s="1222"/>
      <c r="F2216" s="1220">
        <v>10480.43</v>
      </c>
      <c r="G2216" s="1220"/>
      <c r="H2216" s="1220"/>
      <c r="I2216" s="1220"/>
      <c r="J2216" s="1220"/>
      <c r="K2216" s="1220"/>
      <c r="L2216" s="1220"/>
      <c r="M2216" s="1220"/>
      <c r="N2216" s="1220">
        <v>10480.43</v>
      </c>
      <c r="O2216" s="1220"/>
      <c r="P2216" s="1220"/>
      <c r="Q2216" s="1220"/>
      <c r="R2216" s="1220"/>
      <c r="S2216" s="1220"/>
      <c r="T2216" s="1220"/>
      <c r="U2216" s="1220">
        <v>10480.43</v>
      </c>
      <c r="V2216" s="1220"/>
      <c r="W2216" s="1220"/>
      <c r="X2216" s="1220"/>
      <c r="Y2216" s="1220"/>
      <c r="Z2216" s="1220"/>
      <c r="AA2216" s="1220"/>
      <c r="AB2216" s="1220"/>
      <c r="AC2216" s="1220"/>
      <c r="AD2216" s="1220"/>
      <c r="AE2216" s="1220"/>
      <c r="AF2216" s="1220"/>
      <c r="AG2216" s="1220"/>
      <c r="AH2216" s="1220"/>
      <c r="AI2216" s="1220"/>
      <c r="AJ2216" s="1220"/>
      <c r="AK2216" s="1220"/>
      <c r="AL2216" s="1224">
        <v>10480.43</v>
      </c>
      <c r="AM2216" s="1224"/>
      <c r="AN2216" s="1224"/>
      <c r="AO2216" s="1224"/>
      <c r="AP2216" s="1224"/>
      <c r="AQ2216" s="1224"/>
      <c r="AR2216" s="1224"/>
      <c r="AS2216" s="1224"/>
      <c r="AT2216" s="1224"/>
      <c r="AU2216" s="1224"/>
      <c r="AV2216" s="1224"/>
      <c r="AW2216" s="1224"/>
      <c r="AX2216" s="1224"/>
      <c r="AY2216" s="1224"/>
      <c r="AZ2216" s="1224"/>
      <c r="BA2216" s="1224"/>
      <c r="BB2216" s="1224"/>
      <c r="BC2216" s="1224"/>
      <c r="BD2216" s="1224"/>
      <c r="BE2216" s="1224"/>
      <c r="BF2216" s="1224"/>
    </row>
    <row r="2217" spans="1:58" ht="9.9499999999999993" customHeight="1">
      <c r="A2217" s="1221">
        <v>43232</v>
      </c>
      <c r="B2217" s="1221"/>
      <c r="C2217" s="1221"/>
      <c r="D2217" s="1222" t="s">
        <v>7866</v>
      </c>
      <c r="E2217" s="1222"/>
      <c r="F2217" s="1220">
        <v>11335.57</v>
      </c>
      <c r="G2217" s="1220"/>
      <c r="H2217" s="1220"/>
      <c r="I2217" s="1220"/>
      <c r="J2217" s="1220"/>
      <c r="K2217" s="1220"/>
      <c r="L2217" s="1220"/>
      <c r="M2217" s="1220"/>
      <c r="N2217" s="1220">
        <v>11335.57</v>
      </c>
      <c r="O2217" s="1220"/>
      <c r="P2217" s="1220"/>
      <c r="Q2217" s="1220"/>
      <c r="R2217" s="1220"/>
      <c r="S2217" s="1220"/>
      <c r="T2217" s="1220"/>
      <c r="U2217" s="1220">
        <v>21816</v>
      </c>
      <c r="V2217" s="1220"/>
      <c r="W2217" s="1220"/>
      <c r="X2217" s="1220"/>
      <c r="Y2217" s="1220"/>
      <c r="Z2217" s="1220"/>
      <c r="AA2217" s="1220"/>
      <c r="AB2217" s="1220"/>
      <c r="AC2217" s="1220"/>
      <c r="AD2217" s="1220"/>
      <c r="AE2217" s="1220"/>
      <c r="AF2217" s="1220"/>
      <c r="AG2217" s="1220"/>
      <c r="AH2217" s="1220"/>
      <c r="AI2217" s="1220"/>
      <c r="AJ2217" s="1220"/>
      <c r="AK2217" s="1220"/>
      <c r="AL2217" s="1224">
        <v>11335.57</v>
      </c>
      <c r="AM2217" s="1224"/>
      <c r="AN2217" s="1224"/>
      <c r="AO2217" s="1224"/>
      <c r="AP2217" s="1224"/>
      <c r="AQ2217" s="1224"/>
      <c r="AR2217" s="1224"/>
      <c r="AS2217" s="1224"/>
      <c r="AT2217" s="1224"/>
      <c r="AU2217" s="1224"/>
      <c r="AV2217" s="1224"/>
      <c r="AW2217" s="1224"/>
      <c r="AX2217" s="1224"/>
      <c r="AY2217" s="1224"/>
      <c r="AZ2217" s="1224"/>
      <c r="BA2217" s="1224"/>
      <c r="BB2217" s="1224"/>
      <c r="BC2217" s="1224"/>
      <c r="BD2217" s="1224"/>
      <c r="BE2217" s="1224"/>
      <c r="BF2217" s="1224"/>
    </row>
    <row r="2218" spans="1:58" ht="14.1" customHeight="1">
      <c r="A2218" s="1221">
        <v>43232</v>
      </c>
      <c r="B2218" s="1221"/>
      <c r="C2218" s="1221"/>
      <c r="D2218" s="1222" t="s">
        <v>7867</v>
      </c>
      <c r="E2218" s="1222"/>
      <c r="F2218" s="1220">
        <v>13431.57</v>
      </c>
      <c r="G2218" s="1220"/>
      <c r="H2218" s="1220"/>
      <c r="I2218" s="1220"/>
      <c r="J2218" s="1220"/>
      <c r="K2218" s="1220"/>
      <c r="L2218" s="1220"/>
      <c r="M2218" s="1220"/>
      <c r="N2218" s="1220">
        <v>13431.57</v>
      </c>
      <c r="O2218" s="1220"/>
      <c r="P2218" s="1220"/>
      <c r="Q2218" s="1220"/>
      <c r="R2218" s="1220"/>
      <c r="S2218" s="1220"/>
      <c r="T2218" s="1220"/>
      <c r="U2218" s="1220">
        <v>35247.57</v>
      </c>
      <c r="V2218" s="1220"/>
      <c r="W2218" s="1220"/>
      <c r="X2218" s="1220"/>
      <c r="Y2218" s="1220"/>
      <c r="Z2218" s="1220"/>
      <c r="AA2218" s="1220"/>
      <c r="AB2218" s="1220"/>
      <c r="AC2218" s="1220"/>
      <c r="AD2218" s="1220"/>
      <c r="AE2218" s="1220"/>
      <c r="AF2218" s="1220"/>
      <c r="AG2218" s="1220"/>
      <c r="AH2218" s="1220"/>
      <c r="AI2218" s="1220"/>
      <c r="AJ2218" s="1220"/>
      <c r="AK2218" s="1220"/>
      <c r="AL2218" s="1224">
        <v>13431.57</v>
      </c>
      <c r="AM2218" s="1224"/>
      <c r="AN2218" s="1224"/>
      <c r="AO2218" s="1224"/>
      <c r="AP2218" s="1224"/>
      <c r="AQ2218" s="1224"/>
      <c r="AR2218" s="1224"/>
      <c r="AS2218" s="1224"/>
      <c r="AT2218" s="1224"/>
      <c r="AU2218" s="1224"/>
      <c r="AV2218" s="1224"/>
      <c r="AW2218" s="1224"/>
      <c r="AX2218" s="1224"/>
      <c r="AY2218" s="1224"/>
      <c r="AZ2218" s="1224"/>
      <c r="BA2218" s="1224"/>
      <c r="BB2218" s="1224"/>
      <c r="BC2218" s="1224"/>
      <c r="BD2218" s="1224"/>
      <c r="BE2218" s="1224"/>
      <c r="BF2218" s="1224"/>
    </row>
    <row r="2219" spans="1:58" ht="14.1" customHeight="1">
      <c r="A2219" s="1013" t="s">
        <v>7868</v>
      </c>
    </row>
    <row r="2220" spans="1:58" ht="14.1" customHeight="1">
      <c r="A2220" s="1013" t="s">
        <v>7869</v>
      </c>
    </row>
    <row r="2221" spans="1:58" ht="14.1" customHeight="1">
      <c r="A2221" s="1221">
        <v>43232</v>
      </c>
      <c r="B2221" s="1221"/>
      <c r="C2221" s="1221"/>
      <c r="D2221" s="1222" t="s">
        <v>7870</v>
      </c>
      <c r="E2221" s="1222"/>
      <c r="F2221" s="1222"/>
      <c r="G2221" s="1220">
        <v>3023.13</v>
      </c>
      <c r="H2221" s="1220"/>
      <c r="I2221" s="1220"/>
      <c r="J2221" s="1220"/>
      <c r="K2221" s="1220"/>
      <c r="L2221" s="1220"/>
      <c r="M2221" s="1220"/>
      <c r="N2221" s="1220"/>
      <c r="O2221" s="1220">
        <v>3023.13</v>
      </c>
      <c r="P2221" s="1220"/>
      <c r="Q2221" s="1220"/>
      <c r="R2221" s="1220"/>
      <c r="S2221" s="1220"/>
      <c r="T2221" s="1220"/>
      <c r="U2221" s="1220"/>
      <c r="V2221" s="1220">
        <v>3023.13</v>
      </c>
      <c r="W2221" s="1220"/>
      <c r="X2221" s="1220"/>
      <c r="Y2221" s="1220"/>
      <c r="Z2221" s="1220"/>
      <c r="AA2221" s="1220"/>
      <c r="AB2221" s="1220"/>
      <c r="AC2221" s="1220"/>
      <c r="AD2221" s="1220"/>
      <c r="AE2221" s="1220"/>
      <c r="AF2221" s="1220"/>
      <c r="AG2221" s="1220"/>
      <c r="AH2221" s="1220"/>
      <c r="AI2221" s="1220"/>
      <c r="AJ2221" s="1220"/>
      <c r="AK2221" s="1220"/>
      <c r="AL2221" s="1220"/>
      <c r="AM2221" s="1224">
        <v>3023.13</v>
      </c>
      <c r="AN2221" s="1224"/>
      <c r="AO2221" s="1224"/>
      <c r="AP2221" s="1224"/>
      <c r="AQ2221" s="1224"/>
      <c r="AR2221" s="1224"/>
      <c r="AS2221" s="1224"/>
      <c r="AT2221" s="1224"/>
      <c r="AU2221" s="1224"/>
      <c r="AV2221" s="1224"/>
      <c r="AW2221" s="1224"/>
      <c r="AX2221" s="1224"/>
      <c r="AY2221" s="1224"/>
      <c r="AZ2221" s="1224"/>
      <c r="BA2221" s="1224"/>
      <c r="BB2221" s="1224"/>
      <c r="BC2221" s="1224"/>
      <c r="BD2221" s="1224"/>
      <c r="BE2221" s="1224"/>
      <c r="BF2221" s="1224"/>
    </row>
    <row r="2222" spans="1:58" ht="14.1" customHeight="1">
      <c r="A2222" s="1221">
        <v>43232</v>
      </c>
      <c r="B2222" s="1221"/>
      <c r="C2222" s="1221"/>
      <c r="D2222" s="1222" t="s">
        <v>7871</v>
      </c>
      <c r="E2222" s="1222"/>
      <c r="F2222" s="1222"/>
      <c r="G2222" s="1220">
        <v>2077.29</v>
      </c>
      <c r="H2222" s="1220"/>
      <c r="I2222" s="1220"/>
      <c r="J2222" s="1220"/>
      <c r="K2222" s="1220"/>
      <c r="L2222" s="1220"/>
      <c r="M2222" s="1220"/>
      <c r="N2222" s="1220"/>
      <c r="O2222" s="1220">
        <v>2077.29</v>
      </c>
      <c r="P2222" s="1220"/>
      <c r="Q2222" s="1220"/>
      <c r="R2222" s="1220"/>
      <c r="S2222" s="1220"/>
      <c r="T2222" s="1220"/>
      <c r="U2222" s="1220"/>
      <c r="V2222" s="1220">
        <v>5100.42</v>
      </c>
      <c r="W2222" s="1220"/>
      <c r="X2222" s="1220"/>
      <c r="Y2222" s="1220"/>
      <c r="Z2222" s="1220"/>
      <c r="AA2222" s="1220"/>
      <c r="AB2222" s="1220"/>
      <c r="AC2222" s="1220"/>
      <c r="AD2222" s="1220"/>
      <c r="AE2222" s="1220"/>
      <c r="AF2222" s="1220"/>
      <c r="AG2222" s="1220"/>
      <c r="AH2222" s="1220"/>
      <c r="AI2222" s="1220"/>
      <c r="AJ2222" s="1220"/>
      <c r="AK2222" s="1220"/>
      <c r="AL2222" s="1220"/>
      <c r="AM2222" s="1224">
        <v>2077.29</v>
      </c>
      <c r="AN2222" s="1224"/>
      <c r="AO2222" s="1224"/>
      <c r="AP2222" s="1224"/>
      <c r="AQ2222" s="1224"/>
      <c r="AR2222" s="1224"/>
      <c r="AS2222" s="1224"/>
      <c r="AT2222" s="1224"/>
      <c r="AU2222" s="1224"/>
      <c r="AV2222" s="1224"/>
      <c r="AW2222" s="1224"/>
      <c r="AX2222" s="1224"/>
      <c r="AY2222" s="1224"/>
      <c r="AZ2222" s="1224"/>
      <c r="BA2222" s="1224"/>
      <c r="BB2222" s="1224"/>
      <c r="BC2222" s="1224"/>
      <c r="BD2222" s="1224"/>
      <c r="BE2222" s="1224"/>
      <c r="BF2222" s="1224"/>
    </row>
    <row r="2223" spans="1:58" ht="14.1" customHeight="1">
      <c r="A2223" s="1013" t="s">
        <v>7872</v>
      </c>
    </row>
    <row r="2224" spans="1:58" ht="14.1" customHeight="1">
      <c r="A2224" s="1013" t="s">
        <v>7873</v>
      </c>
    </row>
    <row r="2225" spans="1:58" ht="14.1" customHeight="1">
      <c r="A2225" s="1221">
        <v>44015</v>
      </c>
      <c r="B2225" s="1221"/>
      <c r="C2225" s="1221"/>
      <c r="D2225" s="1222" t="s">
        <v>7874</v>
      </c>
      <c r="E2225" s="1222"/>
      <c r="F2225" s="1222"/>
      <c r="G2225" s="1220">
        <v>4323.04</v>
      </c>
      <c r="H2225" s="1220"/>
      <c r="I2225" s="1220"/>
      <c r="J2225" s="1220"/>
      <c r="K2225" s="1220"/>
      <c r="L2225" s="1220"/>
      <c r="M2225" s="1220"/>
      <c r="N2225" s="1220"/>
      <c r="O2225" s="1220">
        <v>4323.04</v>
      </c>
      <c r="P2225" s="1220"/>
      <c r="Q2225" s="1220"/>
      <c r="R2225" s="1220"/>
      <c r="S2225" s="1220"/>
      <c r="T2225" s="1220"/>
      <c r="U2225" s="1220">
        <v>4323.04</v>
      </c>
      <c r="V2225" s="1220"/>
      <c r="W2225" s="1220"/>
      <c r="X2225" s="1220"/>
      <c r="Y2225" s="1220"/>
      <c r="Z2225" s="1220"/>
      <c r="AA2225" s="1220"/>
      <c r="AB2225" s="1220"/>
      <c r="AC2225" s="1220"/>
      <c r="AD2225" s="1111"/>
      <c r="AE2225" s="1111"/>
      <c r="AF2225" s="1111"/>
      <c r="AG2225" s="1111"/>
      <c r="AH2225" s="1111"/>
      <c r="AI2225" s="1111"/>
      <c r="AJ2225" s="1111"/>
      <c r="AK2225" s="1111"/>
      <c r="AL2225" s="1111"/>
      <c r="AM2225" s="1111"/>
      <c r="AN2225" s="1111"/>
      <c r="AO2225" s="1111"/>
      <c r="AP2225" s="1111"/>
      <c r="AQ2225" s="1111"/>
      <c r="AR2225" s="1111"/>
      <c r="AS2225" s="1220">
        <v>4323.04</v>
      </c>
      <c r="AT2225" s="1220"/>
      <c r="AU2225" s="1220"/>
      <c r="AV2225" s="1220"/>
      <c r="AW2225" s="1220"/>
      <c r="AX2225" s="1220"/>
    </row>
    <row r="2226" spans="1:58" ht="9.9499999999999993" customHeight="1">
      <c r="A2226" s="1221">
        <v>44040</v>
      </c>
      <c r="B2226" s="1221"/>
      <c r="C2226" s="1221"/>
      <c r="D2226" s="1222" t="s">
        <v>7875</v>
      </c>
      <c r="E2226" s="1222"/>
      <c r="F2226" s="1222"/>
      <c r="G2226" s="1220">
        <v>1659.78</v>
      </c>
      <c r="H2226" s="1220"/>
      <c r="I2226" s="1220"/>
      <c r="J2226" s="1220"/>
      <c r="K2226" s="1220"/>
      <c r="L2226" s="1220"/>
      <c r="M2226" s="1220"/>
      <c r="N2226" s="1220"/>
      <c r="O2226" s="1220">
        <v>1659.78</v>
      </c>
      <c r="P2226" s="1220"/>
      <c r="Q2226" s="1220"/>
      <c r="R2226" s="1220"/>
      <c r="S2226" s="1220"/>
      <c r="T2226" s="1220"/>
      <c r="U2226" s="1220">
        <v>5982.82</v>
      </c>
      <c r="V2226" s="1220"/>
      <c r="W2226" s="1220"/>
      <c r="X2226" s="1220"/>
      <c r="Y2226" s="1220"/>
      <c r="Z2226" s="1220"/>
      <c r="AA2226" s="1220"/>
      <c r="AB2226" s="1220"/>
      <c r="AC2226" s="1220"/>
      <c r="AD2226" s="1220">
        <v>1659.78</v>
      </c>
      <c r="AE2226" s="1220"/>
      <c r="AF2226" s="1220"/>
      <c r="AG2226" s="1220"/>
      <c r="AH2226" s="1220"/>
      <c r="AI2226" s="1220"/>
      <c r="AJ2226" s="1220"/>
      <c r="AK2226" s="1220"/>
      <c r="AL2226" s="1220"/>
      <c r="AM2226" s="1220"/>
      <c r="AN2226" s="1220"/>
      <c r="AO2226" s="1220"/>
      <c r="AP2226" s="1220"/>
      <c r="AQ2226" s="1220"/>
      <c r="AR2226" s="1220"/>
      <c r="AS2226" s="1111"/>
      <c r="AT2226" s="1111"/>
      <c r="AU2226" s="1111"/>
      <c r="AV2226" s="1111"/>
      <c r="AW2226" s="1111"/>
      <c r="AX2226" s="1111"/>
    </row>
    <row r="2227" spans="1:58" ht="9.9499999999999993" customHeight="1">
      <c r="A2227" s="1221">
        <v>44040</v>
      </c>
      <c r="B2227" s="1221"/>
      <c r="C2227" s="1221"/>
      <c r="D2227" s="1222" t="s">
        <v>7876</v>
      </c>
      <c r="E2227" s="1222"/>
      <c r="F2227" s="1222"/>
      <c r="G2227" s="1220">
        <v>1587.88</v>
      </c>
      <c r="H2227" s="1220"/>
      <c r="I2227" s="1220"/>
      <c r="J2227" s="1220"/>
      <c r="K2227" s="1220"/>
      <c r="L2227" s="1220"/>
      <c r="M2227" s="1220"/>
      <c r="N2227" s="1220"/>
      <c r="O2227" s="1220">
        <v>1587.88</v>
      </c>
      <c r="P2227" s="1220"/>
      <c r="Q2227" s="1220"/>
      <c r="R2227" s="1220"/>
      <c r="S2227" s="1220"/>
      <c r="T2227" s="1220"/>
      <c r="U2227" s="1220">
        <v>7570.7</v>
      </c>
      <c r="V2227" s="1220"/>
      <c r="W2227" s="1220"/>
      <c r="X2227" s="1220"/>
      <c r="Y2227" s="1220"/>
      <c r="Z2227" s="1220"/>
      <c r="AA2227" s="1220"/>
      <c r="AB2227" s="1220"/>
      <c r="AC2227" s="1220"/>
      <c r="AD2227" s="1220">
        <v>1587.88</v>
      </c>
      <c r="AE2227" s="1220"/>
      <c r="AF2227" s="1220"/>
      <c r="AG2227" s="1220"/>
      <c r="AH2227" s="1220"/>
      <c r="AI2227" s="1220"/>
      <c r="AJ2227" s="1220"/>
      <c r="AK2227" s="1220"/>
      <c r="AL2227" s="1220"/>
      <c r="AM2227" s="1220"/>
      <c r="AN2227" s="1220"/>
      <c r="AO2227" s="1220"/>
      <c r="AP2227" s="1220"/>
      <c r="AQ2227" s="1220"/>
      <c r="AR2227" s="1220"/>
      <c r="AS2227" s="1111"/>
      <c r="AT2227" s="1111"/>
      <c r="AU2227" s="1111"/>
      <c r="AV2227" s="1111"/>
      <c r="AW2227" s="1111"/>
      <c r="AX2227" s="1111"/>
    </row>
    <row r="2228" spans="1:58" ht="14.1" customHeight="1">
      <c r="A2228" s="1221">
        <v>44043</v>
      </c>
      <c r="B2228" s="1221"/>
      <c r="C2228" s="1221"/>
      <c r="D2228" s="1222" t="s">
        <v>7877</v>
      </c>
      <c r="E2228" s="1222"/>
      <c r="F2228" s="1222"/>
      <c r="G2228" s="1220">
        <v>7374.49</v>
      </c>
      <c r="H2228" s="1220"/>
      <c r="I2228" s="1220"/>
      <c r="J2228" s="1220"/>
      <c r="K2228" s="1220"/>
      <c r="L2228" s="1220"/>
      <c r="M2228" s="1220"/>
      <c r="N2228" s="1220"/>
      <c r="O2228" s="1220">
        <v>7374.49</v>
      </c>
      <c r="P2228" s="1220"/>
      <c r="Q2228" s="1220"/>
      <c r="R2228" s="1220"/>
      <c r="S2228" s="1220"/>
      <c r="T2228" s="1220"/>
      <c r="U2228" s="1220">
        <v>14945.19</v>
      </c>
      <c r="V2228" s="1220"/>
      <c r="W2228" s="1220"/>
      <c r="X2228" s="1220"/>
      <c r="Y2228" s="1220"/>
      <c r="Z2228" s="1220"/>
      <c r="AA2228" s="1220"/>
      <c r="AB2228" s="1220"/>
      <c r="AC2228" s="1220"/>
      <c r="AD2228" s="1220">
        <v>7374.49</v>
      </c>
      <c r="AE2228" s="1220"/>
      <c r="AF2228" s="1220"/>
      <c r="AG2228" s="1220"/>
      <c r="AH2228" s="1220"/>
      <c r="AI2228" s="1220"/>
      <c r="AJ2228" s="1220"/>
      <c r="AK2228" s="1220"/>
      <c r="AL2228" s="1220"/>
      <c r="AM2228" s="1220"/>
      <c r="AN2228" s="1220"/>
      <c r="AO2228" s="1220"/>
      <c r="AP2228" s="1220"/>
      <c r="AQ2228" s="1220"/>
      <c r="AR2228" s="1220"/>
      <c r="AS2228" s="1111"/>
      <c r="AT2228" s="1111"/>
      <c r="AU2228" s="1111"/>
      <c r="AV2228" s="1111"/>
      <c r="AW2228" s="1111"/>
      <c r="AX2228" s="1111"/>
    </row>
    <row r="2229" spans="1:58" ht="14.1" customHeight="1">
      <c r="A2229" s="1013" t="s">
        <v>7878</v>
      </c>
    </row>
    <row r="2230" spans="1:58" ht="14.1" customHeight="1">
      <c r="A2230" s="1013" t="s">
        <v>7879</v>
      </c>
    </row>
    <row r="2231" spans="1:58" ht="14.1" customHeight="1">
      <c r="A2231" s="1221">
        <v>43232</v>
      </c>
      <c r="B2231" s="1221"/>
      <c r="C2231" s="1221"/>
      <c r="D2231" s="1222" t="s">
        <v>7880</v>
      </c>
      <c r="E2231" s="1222"/>
      <c r="F2231" s="1222"/>
      <c r="G2231" s="1220">
        <v>5528.25</v>
      </c>
      <c r="H2231" s="1220"/>
      <c r="I2231" s="1220"/>
      <c r="J2231" s="1220"/>
      <c r="K2231" s="1220"/>
      <c r="L2231" s="1220"/>
      <c r="M2231" s="1220"/>
      <c r="N2231" s="1220"/>
      <c r="O2231" s="1220">
        <v>5528.25</v>
      </c>
      <c r="P2231" s="1220"/>
      <c r="Q2231" s="1220"/>
      <c r="R2231" s="1220"/>
      <c r="S2231" s="1220"/>
      <c r="T2231" s="1220"/>
      <c r="U2231" s="1220">
        <v>5528.25</v>
      </c>
      <c r="V2231" s="1220"/>
      <c r="W2231" s="1220"/>
      <c r="X2231" s="1220"/>
      <c r="Y2231" s="1220"/>
      <c r="Z2231" s="1220"/>
      <c r="AA2231" s="1220"/>
      <c r="AB2231" s="1220"/>
      <c r="AC2231" s="1220"/>
      <c r="AD2231" s="1220"/>
      <c r="AE2231" s="1220"/>
      <c r="AF2231" s="1220"/>
      <c r="AG2231" s="1220"/>
      <c r="AH2231" s="1220"/>
      <c r="AI2231" s="1220"/>
      <c r="AJ2231" s="1220"/>
      <c r="AK2231" s="1220"/>
      <c r="AL2231" s="1220"/>
      <c r="AM2231" s="1224">
        <v>5528.25</v>
      </c>
      <c r="AN2231" s="1224"/>
      <c r="AO2231" s="1224"/>
      <c r="AP2231" s="1224"/>
      <c r="AQ2231" s="1224"/>
      <c r="AR2231" s="1224"/>
      <c r="AS2231" s="1224"/>
      <c r="AT2231" s="1224"/>
      <c r="AU2231" s="1224"/>
      <c r="AV2231" s="1224"/>
      <c r="AW2231" s="1224"/>
      <c r="AX2231" s="1224"/>
      <c r="AY2231" s="1224"/>
      <c r="AZ2231" s="1224"/>
      <c r="BA2231" s="1224"/>
      <c r="BB2231" s="1224"/>
      <c r="BC2231" s="1224"/>
      <c r="BD2231" s="1224"/>
      <c r="BE2231" s="1224"/>
      <c r="BF2231" s="1224"/>
    </row>
    <row r="2232" spans="1:58" ht="9.9499999999999993" customHeight="1">
      <c r="A2232" s="1221">
        <v>43232</v>
      </c>
      <c r="B2232" s="1221"/>
      <c r="C2232" s="1221"/>
      <c r="D2232" s="1222" t="s">
        <v>7881</v>
      </c>
      <c r="E2232" s="1222"/>
      <c r="F2232" s="1222"/>
      <c r="G2232" s="1223">
        <v>609.80999999999995</v>
      </c>
      <c r="H2232" s="1223"/>
      <c r="I2232" s="1223"/>
      <c r="J2232" s="1223"/>
      <c r="K2232" s="1223"/>
      <c r="L2232" s="1223"/>
      <c r="M2232" s="1223"/>
      <c r="N2232" s="1223"/>
      <c r="O2232" s="1223">
        <v>609.80999999999995</v>
      </c>
      <c r="P2232" s="1223"/>
      <c r="Q2232" s="1223"/>
      <c r="R2232" s="1223"/>
      <c r="S2232" s="1223"/>
      <c r="T2232" s="1223"/>
      <c r="U2232" s="1220">
        <v>6138.06</v>
      </c>
      <c r="V2232" s="1220"/>
      <c r="W2232" s="1220"/>
      <c r="X2232" s="1220"/>
      <c r="Y2232" s="1220"/>
      <c r="Z2232" s="1220"/>
      <c r="AA2232" s="1220"/>
      <c r="AB2232" s="1220"/>
      <c r="AC2232" s="1220"/>
      <c r="AD2232" s="1220"/>
      <c r="AE2232" s="1220"/>
      <c r="AF2232" s="1220"/>
      <c r="AG2232" s="1220"/>
      <c r="AH2232" s="1220"/>
      <c r="AI2232" s="1220"/>
      <c r="AJ2232" s="1220"/>
      <c r="AK2232" s="1220"/>
      <c r="AL2232" s="1220"/>
      <c r="AM2232" s="1225">
        <v>609.80999999999995</v>
      </c>
      <c r="AN2232" s="1225"/>
      <c r="AO2232" s="1225"/>
      <c r="AP2232" s="1225"/>
      <c r="AQ2232" s="1225"/>
      <c r="AR2232" s="1225"/>
      <c r="AS2232" s="1225"/>
      <c r="AT2232" s="1225"/>
      <c r="AU2232" s="1225"/>
      <c r="AV2232" s="1225"/>
      <c r="AW2232" s="1225"/>
      <c r="AX2232" s="1225"/>
      <c r="AY2232" s="1225"/>
      <c r="AZ2232" s="1225"/>
      <c r="BA2232" s="1225"/>
      <c r="BB2232" s="1225"/>
      <c r="BC2232" s="1225"/>
      <c r="BD2232" s="1225"/>
      <c r="BE2232" s="1225"/>
      <c r="BF2232" s="1225"/>
    </row>
    <row r="2233" spans="1:58" ht="9.9499999999999993" customHeight="1">
      <c r="A2233" s="1221">
        <v>43232</v>
      </c>
      <c r="B2233" s="1221"/>
      <c r="C2233" s="1221"/>
      <c r="D2233" s="1222" t="s">
        <v>7882</v>
      </c>
      <c r="E2233" s="1222"/>
      <c r="F2233" s="1222"/>
      <c r="G2233" s="1220">
        <v>2127.9699999999998</v>
      </c>
      <c r="H2233" s="1220"/>
      <c r="I2233" s="1220"/>
      <c r="J2233" s="1220"/>
      <c r="K2233" s="1220"/>
      <c r="L2233" s="1220"/>
      <c r="M2233" s="1220"/>
      <c r="N2233" s="1220"/>
      <c r="O2233" s="1220">
        <v>2127.9699999999998</v>
      </c>
      <c r="P2233" s="1220"/>
      <c r="Q2233" s="1220"/>
      <c r="R2233" s="1220"/>
      <c r="S2233" s="1220"/>
      <c r="T2233" s="1220"/>
      <c r="U2233" s="1220">
        <v>8266.0300000000007</v>
      </c>
      <c r="V2233" s="1220"/>
      <c r="W2233" s="1220"/>
      <c r="X2233" s="1220"/>
      <c r="Y2233" s="1220"/>
      <c r="Z2233" s="1220"/>
      <c r="AA2233" s="1220"/>
      <c r="AB2233" s="1220"/>
      <c r="AC2233" s="1220"/>
      <c r="AD2233" s="1220"/>
      <c r="AE2233" s="1220"/>
      <c r="AF2233" s="1220"/>
      <c r="AG2233" s="1220"/>
      <c r="AH2233" s="1220"/>
      <c r="AI2233" s="1220"/>
      <c r="AJ2233" s="1220"/>
      <c r="AK2233" s="1220"/>
      <c r="AL2233" s="1220"/>
      <c r="AM2233" s="1224">
        <v>2127.9699999999998</v>
      </c>
      <c r="AN2233" s="1224"/>
      <c r="AO2233" s="1224"/>
      <c r="AP2233" s="1224"/>
      <c r="AQ2233" s="1224"/>
      <c r="AR2233" s="1224"/>
      <c r="AS2233" s="1224"/>
      <c r="AT2233" s="1224"/>
      <c r="AU2233" s="1224"/>
      <c r="AV2233" s="1224"/>
      <c r="AW2233" s="1224"/>
      <c r="AX2233" s="1224"/>
      <c r="AY2233" s="1224"/>
      <c r="AZ2233" s="1224"/>
      <c r="BA2233" s="1224"/>
      <c r="BB2233" s="1224"/>
      <c r="BC2233" s="1224"/>
      <c r="BD2233" s="1224"/>
      <c r="BE2233" s="1224"/>
      <c r="BF2233" s="1224"/>
    </row>
    <row r="2234" spans="1:58" ht="9.9499999999999993" customHeight="1">
      <c r="A2234" s="1221">
        <v>43232</v>
      </c>
      <c r="B2234" s="1221"/>
      <c r="C2234" s="1221"/>
      <c r="D2234" s="1222" t="s">
        <v>7883</v>
      </c>
      <c r="E2234" s="1222"/>
      <c r="F2234" s="1222"/>
      <c r="G2234" s="1220">
        <v>1043.98</v>
      </c>
      <c r="H2234" s="1220"/>
      <c r="I2234" s="1220"/>
      <c r="J2234" s="1220"/>
      <c r="K2234" s="1220"/>
      <c r="L2234" s="1220"/>
      <c r="M2234" s="1220"/>
      <c r="N2234" s="1220"/>
      <c r="O2234" s="1220">
        <v>1043.98</v>
      </c>
      <c r="P2234" s="1220"/>
      <c r="Q2234" s="1220"/>
      <c r="R2234" s="1220"/>
      <c r="S2234" s="1220"/>
      <c r="T2234" s="1220"/>
      <c r="U2234" s="1220">
        <v>9310.01</v>
      </c>
      <c r="V2234" s="1220"/>
      <c r="W2234" s="1220"/>
      <c r="X2234" s="1220"/>
      <c r="Y2234" s="1220"/>
      <c r="Z2234" s="1220"/>
      <c r="AA2234" s="1220"/>
      <c r="AB2234" s="1220"/>
      <c r="AC2234" s="1220"/>
      <c r="AD2234" s="1220"/>
      <c r="AE2234" s="1220"/>
      <c r="AF2234" s="1220"/>
      <c r="AG2234" s="1220"/>
      <c r="AH2234" s="1220"/>
      <c r="AI2234" s="1220"/>
      <c r="AJ2234" s="1220"/>
      <c r="AK2234" s="1220"/>
      <c r="AL2234" s="1220"/>
      <c r="AM2234" s="1224">
        <v>1043.98</v>
      </c>
      <c r="AN2234" s="1224"/>
      <c r="AO2234" s="1224"/>
      <c r="AP2234" s="1224"/>
      <c r="AQ2234" s="1224"/>
      <c r="AR2234" s="1224"/>
      <c r="AS2234" s="1224"/>
      <c r="AT2234" s="1224"/>
      <c r="AU2234" s="1224"/>
      <c r="AV2234" s="1224"/>
      <c r="AW2234" s="1224"/>
      <c r="AX2234" s="1224"/>
      <c r="AY2234" s="1224"/>
      <c r="AZ2234" s="1224"/>
      <c r="BA2234" s="1224"/>
      <c r="BB2234" s="1224"/>
      <c r="BC2234" s="1224"/>
      <c r="BD2234" s="1224"/>
      <c r="BE2234" s="1224"/>
      <c r="BF2234" s="1224"/>
    </row>
    <row r="2235" spans="1:58" ht="14.1" customHeight="1">
      <c r="A2235" s="1221">
        <v>43232</v>
      </c>
      <c r="B2235" s="1221"/>
      <c r="C2235" s="1221"/>
      <c r="D2235" s="1222" t="s">
        <v>7884</v>
      </c>
      <c r="E2235" s="1222"/>
      <c r="F2235" s="1222"/>
      <c r="G2235" s="1220">
        <v>1048.1099999999999</v>
      </c>
      <c r="H2235" s="1220"/>
      <c r="I2235" s="1220"/>
      <c r="J2235" s="1220"/>
      <c r="K2235" s="1220"/>
      <c r="L2235" s="1220"/>
      <c r="M2235" s="1220"/>
      <c r="N2235" s="1220"/>
      <c r="O2235" s="1220">
        <v>1048.1099999999999</v>
      </c>
      <c r="P2235" s="1220"/>
      <c r="Q2235" s="1220"/>
      <c r="R2235" s="1220"/>
      <c r="S2235" s="1220"/>
      <c r="T2235" s="1220"/>
      <c r="U2235" s="1220">
        <v>10358.120000000001</v>
      </c>
      <c r="V2235" s="1220"/>
      <c r="W2235" s="1220"/>
      <c r="X2235" s="1220"/>
      <c r="Y2235" s="1220"/>
      <c r="Z2235" s="1220"/>
      <c r="AA2235" s="1220"/>
      <c r="AB2235" s="1220"/>
      <c r="AC2235" s="1220"/>
      <c r="AD2235" s="1220"/>
      <c r="AE2235" s="1220"/>
      <c r="AF2235" s="1220"/>
      <c r="AG2235" s="1220"/>
      <c r="AH2235" s="1220"/>
      <c r="AI2235" s="1220"/>
      <c r="AJ2235" s="1220"/>
      <c r="AK2235" s="1220"/>
      <c r="AL2235" s="1220"/>
      <c r="AM2235" s="1224">
        <v>1048.1099999999999</v>
      </c>
      <c r="AN2235" s="1224"/>
      <c r="AO2235" s="1224"/>
      <c r="AP2235" s="1224"/>
      <c r="AQ2235" s="1224"/>
      <c r="AR2235" s="1224"/>
      <c r="AS2235" s="1224"/>
      <c r="AT2235" s="1224"/>
      <c r="AU2235" s="1224"/>
      <c r="AV2235" s="1224"/>
      <c r="AW2235" s="1224"/>
      <c r="AX2235" s="1224"/>
      <c r="AY2235" s="1224"/>
      <c r="AZ2235" s="1224"/>
      <c r="BA2235" s="1224"/>
      <c r="BB2235" s="1224"/>
      <c r="BC2235" s="1224"/>
      <c r="BD2235" s="1224"/>
      <c r="BE2235" s="1224"/>
      <c r="BF2235" s="1224"/>
    </row>
    <row r="2236" spans="1:58" ht="11.1" customHeight="1">
      <c r="A2236" s="1012" t="s">
        <v>5815</v>
      </c>
    </row>
    <row r="2237" spans="1:58" ht="14.1" customHeight="1">
      <c r="A2237" s="1221">
        <v>43232</v>
      </c>
      <c r="B2237" s="1221"/>
      <c r="C2237" s="1221"/>
      <c r="D2237" s="1222" t="s">
        <v>7885</v>
      </c>
      <c r="E2237" s="1222"/>
      <c r="F2237" s="1223">
        <v>847.96</v>
      </c>
      <c r="G2237" s="1223"/>
      <c r="H2237" s="1223"/>
      <c r="I2237" s="1223"/>
      <c r="J2237" s="1223"/>
      <c r="K2237" s="1223"/>
      <c r="L2237" s="1223"/>
      <c r="M2237" s="1223"/>
      <c r="N2237" s="1223">
        <v>847.96</v>
      </c>
      <c r="O2237" s="1223"/>
      <c r="P2237" s="1223"/>
      <c r="Q2237" s="1223"/>
      <c r="R2237" s="1223"/>
      <c r="S2237" s="1223"/>
      <c r="T2237" s="1223"/>
      <c r="U2237" s="1220">
        <v>11206.08</v>
      </c>
      <c r="V2237" s="1220"/>
      <c r="W2237" s="1220"/>
      <c r="X2237" s="1220"/>
      <c r="Y2237" s="1220"/>
      <c r="Z2237" s="1220"/>
      <c r="AA2237" s="1220"/>
      <c r="AB2237" s="1220"/>
      <c r="AC2237" s="1220"/>
      <c r="AD2237" s="1220"/>
      <c r="AE2237" s="1220"/>
      <c r="AF2237" s="1220"/>
      <c r="AG2237" s="1220"/>
      <c r="AH2237" s="1220"/>
      <c r="AI2237" s="1220"/>
      <c r="AJ2237" s="1111"/>
      <c r="AK2237" s="1111"/>
      <c r="AL2237" s="1111"/>
      <c r="AM2237" s="1111"/>
      <c r="AN2237" s="1111"/>
      <c r="AO2237" s="1111"/>
      <c r="AP2237" s="1111"/>
      <c r="AQ2237" s="1111"/>
      <c r="AR2237" s="1111"/>
      <c r="AS2237" s="1111"/>
      <c r="AT2237" s="1111"/>
      <c r="AU2237" s="1111"/>
      <c r="AV2237" s="1111"/>
      <c r="AW2237" s="1111"/>
      <c r="AX2237" s="1111"/>
      <c r="AY2237" s="1111"/>
      <c r="AZ2237" s="1111"/>
      <c r="BA2237" s="1111"/>
      <c r="BB2237" s="1111"/>
      <c r="BC2237" s="1223">
        <v>847.96</v>
      </c>
      <c r="BD2237" s="1223"/>
      <c r="BE2237" s="1223"/>
      <c r="BF2237" s="1223"/>
    </row>
    <row r="2238" spans="1:58" ht="9.9499999999999993" customHeight="1">
      <c r="A2238" s="1221">
        <v>43232</v>
      </c>
      <c r="B2238" s="1221"/>
      <c r="C2238" s="1221"/>
      <c r="D2238" s="1222" t="s">
        <v>7886</v>
      </c>
      <c r="E2238" s="1222"/>
      <c r="F2238" s="1220">
        <v>3566.52</v>
      </c>
      <c r="G2238" s="1220"/>
      <c r="H2238" s="1220"/>
      <c r="I2238" s="1220"/>
      <c r="J2238" s="1220"/>
      <c r="K2238" s="1220"/>
      <c r="L2238" s="1220"/>
      <c r="M2238" s="1220"/>
      <c r="N2238" s="1220">
        <v>3566.52</v>
      </c>
      <c r="O2238" s="1220"/>
      <c r="P2238" s="1220"/>
      <c r="Q2238" s="1220"/>
      <c r="R2238" s="1220"/>
      <c r="S2238" s="1220"/>
      <c r="T2238" s="1220"/>
      <c r="U2238" s="1220">
        <v>14772.6</v>
      </c>
      <c r="V2238" s="1220"/>
      <c r="W2238" s="1220"/>
      <c r="X2238" s="1220"/>
      <c r="Y2238" s="1220"/>
      <c r="Z2238" s="1220"/>
      <c r="AA2238" s="1220"/>
      <c r="AB2238" s="1220"/>
      <c r="AC2238" s="1220"/>
      <c r="AD2238" s="1220"/>
      <c r="AE2238" s="1220"/>
      <c r="AF2238" s="1220"/>
      <c r="AG2238" s="1220"/>
      <c r="AH2238" s="1220"/>
      <c r="AI2238" s="1220"/>
      <c r="AJ2238" s="1111"/>
      <c r="AK2238" s="1111"/>
      <c r="AL2238" s="1111"/>
      <c r="AM2238" s="1111"/>
      <c r="AN2238" s="1111"/>
      <c r="AO2238" s="1111"/>
      <c r="AP2238" s="1111"/>
      <c r="AQ2238" s="1111"/>
      <c r="AR2238" s="1111"/>
      <c r="AS2238" s="1111"/>
      <c r="AT2238" s="1111"/>
      <c r="AU2238" s="1111"/>
      <c r="AV2238" s="1111"/>
      <c r="AW2238" s="1111"/>
      <c r="AX2238" s="1111"/>
      <c r="AY2238" s="1111"/>
      <c r="AZ2238" s="1111"/>
      <c r="BA2238" s="1111"/>
      <c r="BB2238" s="1111"/>
      <c r="BC2238" s="1220">
        <v>3566.52</v>
      </c>
      <c r="BD2238" s="1220"/>
      <c r="BE2238" s="1220"/>
      <c r="BF2238" s="1220"/>
    </row>
    <row r="2239" spans="1:58" ht="9.9499999999999993" customHeight="1">
      <c r="A2239" s="1221">
        <v>43292</v>
      </c>
      <c r="B2239" s="1221"/>
      <c r="C2239" s="1221"/>
      <c r="D2239" s="1222" t="s">
        <v>7887</v>
      </c>
      <c r="E2239" s="1222"/>
      <c r="F2239" s="1220">
        <v>20486.71</v>
      </c>
      <c r="G2239" s="1220"/>
      <c r="H2239" s="1220"/>
      <c r="I2239" s="1220"/>
      <c r="J2239" s="1220"/>
      <c r="K2239" s="1220"/>
      <c r="L2239" s="1220"/>
      <c r="M2239" s="1220"/>
      <c r="N2239" s="1220">
        <v>20486.71</v>
      </c>
      <c r="O2239" s="1220"/>
      <c r="P2239" s="1220"/>
      <c r="Q2239" s="1220"/>
      <c r="R2239" s="1220"/>
      <c r="S2239" s="1220"/>
      <c r="T2239" s="1220"/>
      <c r="U2239" s="1220">
        <v>35259.31</v>
      </c>
      <c r="V2239" s="1220"/>
      <c r="W2239" s="1220"/>
      <c r="X2239" s="1220"/>
      <c r="Y2239" s="1220"/>
      <c r="Z2239" s="1220"/>
      <c r="AA2239" s="1220"/>
      <c r="AB2239" s="1220"/>
      <c r="AC2239" s="1220"/>
      <c r="AD2239" s="1220"/>
      <c r="AE2239" s="1220"/>
      <c r="AF2239" s="1220"/>
      <c r="AG2239" s="1220"/>
      <c r="AH2239" s="1220"/>
      <c r="AI2239" s="1220"/>
      <c r="AJ2239" s="1111"/>
      <c r="AK2239" s="1111"/>
      <c r="AL2239" s="1111"/>
      <c r="AM2239" s="1111"/>
      <c r="AN2239" s="1111"/>
      <c r="AO2239" s="1111"/>
      <c r="AP2239" s="1111"/>
      <c r="AQ2239" s="1111"/>
      <c r="AR2239" s="1111"/>
      <c r="AS2239" s="1111"/>
      <c r="AT2239" s="1111"/>
      <c r="AU2239" s="1111"/>
      <c r="AV2239" s="1111"/>
      <c r="AW2239" s="1111"/>
      <c r="AX2239" s="1111"/>
      <c r="AY2239" s="1111"/>
      <c r="AZ2239" s="1111"/>
      <c r="BA2239" s="1111"/>
      <c r="BB2239" s="1111"/>
      <c r="BC2239" s="1220">
        <v>20486.71</v>
      </c>
      <c r="BD2239" s="1220"/>
      <c r="BE2239" s="1220"/>
      <c r="BF2239" s="1220"/>
    </row>
    <row r="2240" spans="1:58" ht="9.9499999999999993" customHeight="1">
      <c r="A2240" s="1221">
        <v>43383</v>
      </c>
      <c r="B2240" s="1221"/>
      <c r="C2240" s="1221"/>
      <c r="D2240" s="1222" t="s">
        <v>7888</v>
      </c>
      <c r="E2240" s="1222"/>
      <c r="F2240" s="1223">
        <v>271.35000000000002</v>
      </c>
      <c r="G2240" s="1223"/>
      <c r="H2240" s="1223"/>
      <c r="I2240" s="1223"/>
      <c r="J2240" s="1223"/>
      <c r="K2240" s="1223"/>
      <c r="L2240" s="1223"/>
      <c r="M2240" s="1223"/>
      <c r="N2240" s="1223">
        <v>271.35000000000002</v>
      </c>
      <c r="O2240" s="1223"/>
      <c r="P2240" s="1223"/>
      <c r="Q2240" s="1223"/>
      <c r="R2240" s="1223"/>
      <c r="S2240" s="1223"/>
      <c r="T2240" s="1223"/>
      <c r="U2240" s="1220">
        <v>35530.660000000003</v>
      </c>
      <c r="V2240" s="1220"/>
      <c r="W2240" s="1220"/>
      <c r="X2240" s="1220"/>
      <c r="Y2240" s="1220"/>
      <c r="Z2240" s="1220"/>
      <c r="AA2240" s="1220"/>
      <c r="AB2240" s="1220"/>
      <c r="AC2240" s="1220"/>
      <c r="AD2240" s="1220"/>
      <c r="AE2240" s="1220"/>
      <c r="AF2240" s="1220"/>
      <c r="AG2240" s="1220"/>
      <c r="AH2240" s="1220"/>
      <c r="AI2240" s="1220"/>
      <c r="AJ2240" s="1111"/>
      <c r="AK2240" s="1111"/>
      <c r="AL2240" s="1111"/>
      <c r="AM2240" s="1111"/>
      <c r="AN2240" s="1111"/>
      <c r="AO2240" s="1111"/>
      <c r="AP2240" s="1111"/>
      <c r="AQ2240" s="1111"/>
      <c r="AR2240" s="1111"/>
      <c r="AS2240" s="1111"/>
      <c r="AT2240" s="1111"/>
      <c r="AU2240" s="1111"/>
      <c r="AV2240" s="1111"/>
      <c r="AW2240" s="1111"/>
      <c r="AX2240" s="1111"/>
      <c r="AY2240" s="1111"/>
      <c r="AZ2240" s="1111"/>
      <c r="BA2240" s="1111"/>
      <c r="BB2240" s="1111"/>
      <c r="BC2240" s="1223">
        <v>271.35000000000002</v>
      </c>
      <c r="BD2240" s="1223"/>
      <c r="BE2240" s="1223"/>
      <c r="BF2240" s="1223"/>
    </row>
    <row r="2241" spans="1:58" ht="14.1" customHeight="1">
      <c r="A2241" s="1221">
        <v>44015</v>
      </c>
      <c r="B2241" s="1221"/>
      <c r="C2241" s="1221"/>
      <c r="D2241" s="1222" t="s">
        <v>7889</v>
      </c>
      <c r="E2241" s="1222"/>
      <c r="F2241" s="1220">
        <v>1304.9000000000001</v>
      </c>
      <c r="G2241" s="1220"/>
      <c r="H2241" s="1220"/>
      <c r="I2241" s="1220"/>
      <c r="J2241" s="1220"/>
      <c r="K2241" s="1220"/>
      <c r="L2241" s="1220"/>
      <c r="M2241" s="1220"/>
      <c r="N2241" s="1220">
        <v>1304.9000000000001</v>
      </c>
      <c r="O2241" s="1220"/>
      <c r="P2241" s="1220"/>
      <c r="Q2241" s="1220"/>
      <c r="R2241" s="1220"/>
      <c r="S2241" s="1220"/>
      <c r="T2241" s="1220"/>
      <c r="U2241" s="1220">
        <v>36835.56</v>
      </c>
      <c r="V2241" s="1220"/>
      <c r="W2241" s="1220"/>
      <c r="X2241" s="1220"/>
      <c r="Y2241" s="1220"/>
      <c r="Z2241" s="1220"/>
      <c r="AA2241" s="1220"/>
      <c r="AB2241" s="1220"/>
      <c r="AC2241" s="1220"/>
      <c r="AD2241" s="1220"/>
      <c r="AE2241" s="1220"/>
      <c r="AF2241" s="1220"/>
      <c r="AG2241" s="1220"/>
      <c r="AH2241" s="1220"/>
      <c r="AI2241" s="1220"/>
      <c r="AJ2241" s="1224">
        <v>1304.9000000000001</v>
      </c>
      <c r="AK2241" s="1224"/>
      <c r="AL2241" s="1224"/>
      <c r="AM2241" s="1224"/>
      <c r="AN2241" s="1224"/>
      <c r="AO2241" s="1224"/>
      <c r="AP2241" s="1224"/>
      <c r="AQ2241" s="1224"/>
      <c r="AR2241" s="1224"/>
      <c r="AS2241" s="1224"/>
      <c r="AT2241" s="1224"/>
      <c r="AU2241" s="1224"/>
      <c r="AV2241" s="1224"/>
      <c r="AW2241" s="1224"/>
      <c r="AX2241" s="1224"/>
      <c r="AY2241" s="1224"/>
      <c r="AZ2241" s="1224"/>
      <c r="BA2241" s="1224"/>
      <c r="BB2241" s="1224"/>
      <c r="BC2241" s="1111"/>
      <c r="BD2241" s="1111"/>
      <c r="BE2241" s="1111"/>
      <c r="BF2241" s="1111"/>
    </row>
    <row r="2242" spans="1:58" ht="14.1" customHeight="1">
      <c r="A2242" s="1013" t="s">
        <v>7890</v>
      </c>
    </row>
    <row r="2243" spans="1:58" ht="14.1" customHeight="1">
      <c r="A2243" s="1013" t="s">
        <v>7891</v>
      </c>
    </row>
    <row r="2244" spans="1:58" ht="14.1" customHeight="1">
      <c r="A2244" s="1221">
        <v>43866</v>
      </c>
      <c r="B2244" s="1221"/>
      <c r="C2244" s="1221"/>
      <c r="D2244" s="1222" t="s">
        <v>7892</v>
      </c>
      <c r="E2244" s="1222"/>
      <c r="F2244" s="1222"/>
      <c r="G2244" s="1220">
        <v>1148.1500000000001</v>
      </c>
      <c r="H2244" s="1220"/>
      <c r="I2244" s="1220"/>
      <c r="J2244" s="1220"/>
      <c r="K2244" s="1220"/>
      <c r="L2244" s="1220"/>
      <c r="M2244" s="1220"/>
      <c r="N2244" s="1220"/>
      <c r="O2244" s="1220">
        <v>1148.1500000000001</v>
      </c>
      <c r="P2244" s="1220"/>
      <c r="Q2244" s="1220"/>
      <c r="R2244" s="1220"/>
      <c r="S2244" s="1220"/>
      <c r="T2244" s="1220"/>
      <c r="U2244" s="1220">
        <v>1148.1500000000001</v>
      </c>
      <c r="V2244" s="1220"/>
      <c r="W2244" s="1220"/>
      <c r="X2244" s="1220"/>
      <c r="Y2244" s="1220"/>
      <c r="Z2244" s="1220"/>
      <c r="AA2244" s="1220"/>
      <c r="AB2244" s="1220"/>
      <c r="AC2244" s="1220"/>
      <c r="AD2244" s="1220"/>
      <c r="AE2244" s="1220"/>
      <c r="AF2244" s="1220"/>
      <c r="AG2244" s="1220"/>
      <c r="AH2244" s="1220"/>
      <c r="AI2244" s="1220"/>
      <c r="AJ2244" s="1111"/>
      <c r="AK2244" s="1111"/>
      <c r="AL2244" s="1111"/>
      <c r="AM2244" s="1111"/>
      <c r="AN2244" s="1111"/>
      <c r="AO2244" s="1111"/>
      <c r="AP2244" s="1111"/>
      <c r="AQ2244" s="1111"/>
      <c r="AR2244" s="1111"/>
      <c r="AS2244" s="1111"/>
      <c r="AT2244" s="1111"/>
      <c r="AU2244" s="1111"/>
      <c r="AV2244" s="1111"/>
      <c r="AW2244" s="1111"/>
      <c r="AX2244" s="1111"/>
      <c r="AY2244" s="1111"/>
      <c r="AZ2244" s="1111"/>
      <c r="BA2244" s="1111"/>
      <c r="BB2244" s="1111"/>
      <c r="BC2244" s="1111"/>
      <c r="BD2244" s="1220">
        <v>1148.1500000000001</v>
      </c>
      <c r="BE2244" s="1220"/>
      <c r="BF2244" s="1220"/>
    </row>
    <row r="2245" spans="1:58" ht="9.9499999999999993" customHeight="1">
      <c r="A2245" s="1221">
        <v>43893</v>
      </c>
      <c r="B2245" s="1221"/>
      <c r="C2245" s="1221"/>
      <c r="D2245" s="1222" t="s">
        <v>7893</v>
      </c>
      <c r="E2245" s="1222"/>
      <c r="F2245" s="1222"/>
      <c r="G2245" s="1220">
        <v>1412.37</v>
      </c>
      <c r="H2245" s="1220"/>
      <c r="I2245" s="1220"/>
      <c r="J2245" s="1220"/>
      <c r="K2245" s="1220"/>
      <c r="L2245" s="1220"/>
      <c r="M2245" s="1220"/>
      <c r="N2245" s="1220"/>
      <c r="O2245" s="1220">
        <v>1412.37</v>
      </c>
      <c r="P2245" s="1220"/>
      <c r="Q2245" s="1220"/>
      <c r="R2245" s="1220"/>
      <c r="S2245" s="1220"/>
      <c r="T2245" s="1220"/>
      <c r="U2245" s="1220">
        <v>2560.52</v>
      </c>
      <c r="V2245" s="1220"/>
      <c r="W2245" s="1220"/>
      <c r="X2245" s="1220"/>
      <c r="Y2245" s="1220"/>
      <c r="Z2245" s="1220"/>
      <c r="AA2245" s="1220"/>
      <c r="AB2245" s="1220"/>
      <c r="AC2245" s="1220"/>
      <c r="AD2245" s="1220"/>
      <c r="AE2245" s="1220"/>
      <c r="AF2245" s="1220"/>
      <c r="AG2245" s="1220"/>
      <c r="AH2245" s="1220"/>
      <c r="AI2245" s="1220"/>
      <c r="AJ2245" s="1111"/>
      <c r="AK2245" s="1111"/>
      <c r="AL2245" s="1111"/>
      <c r="AM2245" s="1111"/>
      <c r="AN2245" s="1111"/>
      <c r="AO2245" s="1111"/>
      <c r="AP2245" s="1111"/>
      <c r="AQ2245" s="1111"/>
      <c r="AR2245" s="1111"/>
      <c r="AS2245" s="1111"/>
      <c r="AT2245" s="1111"/>
      <c r="AU2245" s="1111"/>
      <c r="AV2245" s="1111"/>
      <c r="AW2245" s="1111"/>
      <c r="AX2245" s="1111"/>
      <c r="AY2245" s="1111"/>
      <c r="AZ2245" s="1111"/>
      <c r="BA2245" s="1111"/>
      <c r="BB2245" s="1111"/>
      <c r="BC2245" s="1111"/>
      <c r="BD2245" s="1220">
        <v>1412.37</v>
      </c>
      <c r="BE2245" s="1220"/>
      <c r="BF2245" s="1220"/>
    </row>
    <row r="2246" spans="1:58" ht="9.9499999999999993" customHeight="1">
      <c r="A2246" s="1221">
        <v>43941</v>
      </c>
      <c r="B2246" s="1221"/>
      <c r="C2246" s="1221"/>
      <c r="D2246" s="1222" t="s">
        <v>7894</v>
      </c>
      <c r="E2246" s="1222"/>
      <c r="F2246" s="1222"/>
      <c r="G2246" s="1220">
        <v>3261.95</v>
      </c>
      <c r="H2246" s="1220"/>
      <c r="I2246" s="1220"/>
      <c r="J2246" s="1220"/>
      <c r="K2246" s="1220"/>
      <c r="L2246" s="1220"/>
      <c r="M2246" s="1220"/>
      <c r="N2246" s="1220"/>
      <c r="O2246" s="1220">
        <v>3261.95</v>
      </c>
      <c r="P2246" s="1220"/>
      <c r="Q2246" s="1220"/>
      <c r="R2246" s="1220"/>
      <c r="S2246" s="1220"/>
      <c r="T2246" s="1220"/>
      <c r="U2246" s="1220">
        <v>5822.47</v>
      </c>
      <c r="V2246" s="1220"/>
      <c r="W2246" s="1220"/>
      <c r="X2246" s="1220"/>
      <c r="Y2246" s="1220"/>
      <c r="Z2246" s="1220"/>
      <c r="AA2246" s="1220"/>
      <c r="AB2246" s="1220"/>
      <c r="AC2246" s="1220"/>
      <c r="AD2246" s="1220"/>
      <c r="AE2246" s="1220"/>
      <c r="AF2246" s="1220"/>
      <c r="AG2246" s="1220"/>
      <c r="AH2246" s="1220"/>
      <c r="AI2246" s="1220"/>
      <c r="AJ2246" s="1111"/>
      <c r="AK2246" s="1111"/>
      <c r="AL2246" s="1111"/>
      <c r="AM2246" s="1111"/>
      <c r="AN2246" s="1111"/>
      <c r="AO2246" s="1111"/>
      <c r="AP2246" s="1111"/>
      <c r="AQ2246" s="1111"/>
      <c r="AR2246" s="1111"/>
      <c r="AS2246" s="1111"/>
      <c r="AT2246" s="1111"/>
      <c r="AU2246" s="1111"/>
      <c r="AV2246" s="1111"/>
      <c r="AW2246" s="1111"/>
      <c r="AX2246" s="1111"/>
      <c r="AY2246" s="1111"/>
      <c r="AZ2246" s="1111"/>
      <c r="BA2246" s="1111"/>
      <c r="BB2246" s="1111"/>
      <c r="BC2246" s="1111"/>
      <c r="BD2246" s="1220">
        <v>3261.95</v>
      </c>
      <c r="BE2246" s="1220"/>
      <c r="BF2246" s="1220"/>
    </row>
    <row r="2247" spans="1:58" ht="9.9499999999999993" customHeight="1">
      <c r="A2247" s="1221">
        <v>43958</v>
      </c>
      <c r="B2247" s="1221"/>
      <c r="C2247" s="1221"/>
      <c r="D2247" s="1222" t="s">
        <v>7895</v>
      </c>
      <c r="E2247" s="1222"/>
      <c r="F2247" s="1222"/>
      <c r="G2247" s="1220">
        <v>3488.43</v>
      </c>
      <c r="H2247" s="1220"/>
      <c r="I2247" s="1220"/>
      <c r="J2247" s="1220"/>
      <c r="K2247" s="1220"/>
      <c r="L2247" s="1220"/>
      <c r="M2247" s="1220"/>
      <c r="N2247" s="1220"/>
      <c r="O2247" s="1220">
        <v>3488.43</v>
      </c>
      <c r="P2247" s="1220"/>
      <c r="Q2247" s="1220"/>
      <c r="R2247" s="1220"/>
      <c r="S2247" s="1220"/>
      <c r="T2247" s="1220"/>
      <c r="U2247" s="1220">
        <v>9310.9</v>
      </c>
      <c r="V2247" s="1220"/>
      <c r="W2247" s="1220"/>
      <c r="X2247" s="1220"/>
      <c r="Y2247" s="1220"/>
      <c r="Z2247" s="1220"/>
      <c r="AA2247" s="1220"/>
      <c r="AB2247" s="1220"/>
      <c r="AC2247" s="1220"/>
      <c r="AD2247" s="1220"/>
      <c r="AE2247" s="1220"/>
      <c r="AF2247" s="1220"/>
      <c r="AG2247" s="1220"/>
      <c r="AH2247" s="1220"/>
      <c r="AI2247" s="1220"/>
      <c r="AJ2247" s="1111"/>
      <c r="AK2247" s="1111"/>
      <c r="AL2247" s="1111"/>
      <c r="AM2247" s="1111"/>
      <c r="AN2247" s="1111"/>
      <c r="AO2247" s="1111"/>
      <c r="AP2247" s="1111"/>
      <c r="AQ2247" s="1111"/>
      <c r="AR2247" s="1111"/>
      <c r="AS2247" s="1111"/>
      <c r="AT2247" s="1111"/>
      <c r="AU2247" s="1111"/>
      <c r="AV2247" s="1111"/>
      <c r="AW2247" s="1111"/>
      <c r="AX2247" s="1111"/>
      <c r="AY2247" s="1111"/>
      <c r="AZ2247" s="1111"/>
      <c r="BA2247" s="1111"/>
      <c r="BB2247" s="1111"/>
      <c r="BC2247" s="1111"/>
      <c r="BD2247" s="1220">
        <v>3488.43</v>
      </c>
      <c r="BE2247" s="1220"/>
      <c r="BF2247" s="1220"/>
    </row>
    <row r="2248" spans="1:58" ht="9.9499999999999993" customHeight="1">
      <c r="A2248" s="1221">
        <v>43985</v>
      </c>
      <c r="B2248" s="1221"/>
      <c r="C2248" s="1221"/>
      <c r="D2248" s="1222" t="s">
        <v>7896</v>
      </c>
      <c r="E2248" s="1222"/>
      <c r="F2248" s="1222"/>
      <c r="G2248" s="1220">
        <v>1978.57</v>
      </c>
      <c r="H2248" s="1220"/>
      <c r="I2248" s="1220"/>
      <c r="J2248" s="1220"/>
      <c r="K2248" s="1220"/>
      <c r="L2248" s="1220"/>
      <c r="M2248" s="1220"/>
      <c r="N2248" s="1220"/>
      <c r="O2248" s="1220">
        <v>1978.57</v>
      </c>
      <c r="P2248" s="1220"/>
      <c r="Q2248" s="1220"/>
      <c r="R2248" s="1220"/>
      <c r="S2248" s="1220"/>
      <c r="T2248" s="1220"/>
      <c r="U2248" s="1220">
        <v>11289.47</v>
      </c>
      <c r="V2248" s="1220"/>
      <c r="W2248" s="1220"/>
      <c r="X2248" s="1220"/>
      <c r="Y2248" s="1220"/>
      <c r="Z2248" s="1220"/>
      <c r="AA2248" s="1220"/>
      <c r="AB2248" s="1220"/>
      <c r="AC2248" s="1220"/>
      <c r="AD2248" s="1220"/>
      <c r="AE2248" s="1220"/>
      <c r="AF2248" s="1220"/>
      <c r="AG2248" s="1220"/>
      <c r="AH2248" s="1220"/>
      <c r="AI2248" s="1220"/>
      <c r="AJ2248" s="1111"/>
      <c r="AK2248" s="1111"/>
      <c r="AL2248" s="1111"/>
      <c r="AM2248" s="1111"/>
      <c r="AN2248" s="1111"/>
      <c r="AO2248" s="1111"/>
      <c r="AP2248" s="1111"/>
      <c r="AQ2248" s="1111"/>
      <c r="AR2248" s="1111"/>
      <c r="AS2248" s="1111"/>
      <c r="AT2248" s="1111"/>
      <c r="AU2248" s="1111"/>
      <c r="AV2248" s="1111"/>
      <c r="AW2248" s="1111"/>
      <c r="AX2248" s="1111"/>
      <c r="AY2248" s="1111"/>
      <c r="AZ2248" s="1111"/>
      <c r="BA2248" s="1111"/>
      <c r="BB2248" s="1111"/>
      <c r="BC2248" s="1111"/>
      <c r="BD2248" s="1220">
        <v>1978.57</v>
      </c>
      <c r="BE2248" s="1220"/>
      <c r="BF2248" s="1220"/>
    </row>
    <row r="2249" spans="1:58" ht="14.1" customHeight="1">
      <c r="A2249" s="1221">
        <v>44015</v>
      </c>
      <c r="B2249" s="1221"/>
      <c r="C2249" s="1221"/>
      <c r="D2249" s="1222" t="s">
        <v>7897</v>
      </c>
      <c r="E2249" s="1222"/>
      <c r="F2249" s="1222"/>
      <c r="G2249" s="1220">
        <v>2393.7800000000002</v>
      </c>
      <c r="H2249" s="1220"/>
      <c r="I2249" s="1220"/>
      <c r="J2249" s="1220"/>
      <c r="K2249" s="1220"/>
      <c r="L2249" s="1220"/>
      <c r="M2249" s="1220"/>
      <c r="N2249" s="1220"/>
      <c r="O2249" s="1220">
        <v>2393.7800000000002</v>
      </c>
      <c r="P2249" s="1220"/>
      <c r="Q2249" s="1220"/>
      <c r="R2249" s="1220"/>
      <c r="S2249" s="1220"/>
      <c r="T2249" s="1220"/>
      <c r="U2249" s="1220">
        <v>13683.25</v>
      </c>
      <c r="V2249" s="1220"/>
      <c r="W2249" s="1220"/>
      <c r="X2249" s="1220"/>
      <c r="Y2249" s="1220"/>
      <c r="Z2249" s="1220"/>
      <c r="AA2249" s="1220"/>
      <c r="AB2249" s="1220"/>
      <c r="AC2249" s="1220"/>
      <c r="AD2249" s="1220"/>
      <c r="AE2249" s="1220"/>
      <c r="AF2249" s="1220"/>
      <c r="AG2249" s="1220"/>
      <c r="AH2249" s="1220"/>
      <c r="AI2249" s="1220"/>
      <c r="AJ2249" s="1220">
        <v>2393.7800000000002</v>
      </c>
      <c r="AK2249" s="1220"/>
      <c r="AL2249" s="1220"/>
      <c r="AM2249" s="1220"/>
      <c r="AN2249" s="1220"/>
      <c r="AO2249" s="1220"/>
      <c r="AP2249" s="1220"/>
      <c r="AQ2249" s="1220"/>
      <c r="AR2249" s="1220"/>
      <c r="AS2249" s="1220"/>
      <c r="AT2249" s="1220"/>
      <c r="AU2249" s="1220"/>
      <c r="AV2249" s="1220"/>
      <c r="AW2249" s="1220"/>
      <c r="AX2249" s="1220"/>
      <c r="AY2249" s="1220"/>
      <c r="AZ2249" s="1220"/>
      <c r="BA2249" s="1220"/>
      <c r="BB2249" s="1220"/>
      <c r="BC2249" s="1220"/>
      <c r="BD2249" s="1111"/>
      <c r="BE2249" s="1111"/>
      <c r="BF2249" s="1111"/>
    </row>
    <row r="2250" spans="1:58" ht="14.1" customHeight="1">
      <c r="A2250" s="1013" t="s">
        <v>7898</v>
      </c>
    </row>
    <row r="2251" spans="1:58" ht="14.1" customHeight="1">
      <c r="A2251" s="1013" t="s">
        <v>7899</v>
      </c>
    </row>
    <row r="2252" spans="1:58" ht="14.1" customHeight="1">
      <c r="A2252" s="1221">
        <v>43802</v>
      </c>
      <c r="B2252" s="1221"/>
      <c r="C2252" s="1221"/>
      <c r="D2252" s="1222" t="s">
        <v>7900</v>
      </c>
      <c r="E2252" s="1222"/>
      <c r="F2252" s="1222"/>
      <c r="G2252" s="1220">
        <v>3364.29</v>
      </c>
      <c r="H2252" s="1220"/>
      <c r="I2252" s="1220"/>
      <c r="J2252" s="1220"/>
      <c r="K2252" s="1220"/>
      <c r="L2252" s="1220"/>
      <c r="M2252" s="1220"/>
      <c r="N2252" s="1220"/>
      <c r="O2252" s="1220">
        <v>3364.29</v>
      </c>
      <c r="P2252" s="1220"/>
      <c r="Q2252" s="1220"/>
      <c r="R2252" s="1220"/>
      <c r="S2252" s="1220"/>
      <c r="T2252" s="1220"/>
      <c r="U2252" s="1220">
        <v>3364.29</v>
      </c>
      <c r="V2252" s="1220"/>
      <c r="W2252" s="1220"/>
      <c r="X2252" s="1220"/>
      <c r="Y2252" s="1220"/>
      <c r="Z2252" s="1220"/>
      <c r="AA2252" s="1220"/>
      <c r="AB2252" s="1220"/>
      <c r="AC2252" s="1220"/>
      <c r="AD2252" s="1220"/>
      <c r="AE2252" s="1220"/>
      <c r="AF2252" s="1220"/>
      <c r="AG2252" s="1220"/>
      <c r="AH2252" s="1220"/>
      <c r="AI2252" s="1220"/>
      <c r="AJ2252" s="1111"/>
      <c r="AK2252" s="1111"/>
      <c r="AL2252" s="1111"/>
      <c r="AM2252" s="1111"/>
      <c r="AN2252" s="1111"/>
      <c r="AO2252" s="1111"/>
      <c r="AP2252" s="1111"/>
      <c r="AQ2252" s="1111"/>
      <c r="AR2252" s="1111"/>
      <c r="AS2252" s="1111"/>
      <c r="AT2252" s="1111"/>
      <c r="AU2252" s="1111"/>
      <c r="AV2252" s="1111"/>
      <c r="AW2252" s="1111"/>
      <c r="AX2252" s="1111"/>
      <c r="AY2252" s="1111"/>
      <c r="AZ2252" s="1111"/>
      <c r="BA2252" s="1111"/>
      <c r="BB2252" s="1111"/>
      <c r="BC2252" s="1111"/>
      <c r="BD2252" s="1220">
        <v>3364.29</v>
      </c>
      <c r="BE2252" s="1220"/>
      <c r="BF2252" s="1220"/>
    </row>
    <row r="2253" spans="1:58" ht="14.1" customHeight="1">
      <c r="A2253" s="1221">
        <v>44015</v>
      </c>
      <c r="B2253" s="1221"/>
      <c r="C2253" s="1221"/>
      <c r="D2253" s="1222" t="s">
        <v>7901</v>
      </c>
      <c r="E2253" s="1222"/>
      <c r="F2253" s="1222"/>
      <c r="G2253" s="1220">
        <v>8309.8799999999992</v>
      </c>
      <c r="H2253" s="1220"/>
      <c r="I2253" s="1220"/>
      <c r="J2253" s="1220"/>
      <c r="K2253" s="1220"/>
      <c r="L2253" s="1220"/>
      <c r="M2253" s="1220"/>
      <c r="N2253" s="1220"/>
      <c r="O2253" s="1220">
        <v>8309.8799999999992</v>
      </c>
      <c r="P2253" s="1220"/>
      <c r="Q2253" s="1220"/>
      <c r="R2253" s="1220"/>
      <c r="S2253" s="1220"/>
      <c r="T2253" s="1220"/>
      <c r="U2253" s="1220">
        <v>11674.17</v>
      </c>
      <c r="V2253" s="1220"/>
      <c r="W2253" s="1220"/>
      <c r="X2253" s="1220"/>
      <c r="Y2253" s="1220"/>
      <c r="Z2253" s="1220"/>
      <c r="AA2253" s="1220"/>
      <c r="AB2253" s="1220"/>
      <c r="AC2253" s="1220"/>
      <c r="AD2253" s="1220"/>
      <c r="AE2253" s="1220"/>
      <c r="AF2253" s="1220"/>
      <c r="AG2253" s="1220"/>
      <c r="AH2253" s="1220"/>
      <c r="AI2253" s="1220"/>
      <c r="AJ2253" s="1220">
        <v>8309.8799999999992</v>
      </c>
      <c r="AK2253" s="1220"/>
      <c r="AL2253" s="1220"/>
      <c r="AM2253" s="1220"/>
      <c r="AN2253" s="1220"/>
      <c r="AO2253" s="1220"/>
      <c r="AP2253" s="1220"/>
      <c r="AQ2253" s="1220"/>
      <c r="AR2253" s="1220"/>
      <c r="AS2253" s="1220"/>
      <c r="AT2253" s="1220"/>
      <c r="AU2253" s="1220"/>
      <c r="AV2253" s="1220"/>
      <c r="AW2253" s="1220"/>
      <c r="AX2253" s="1220"/>
      <c r="AY2253" s="1220"/>
      <c r="AZ2253" s="1220"/>
      <c r="BA2253" s="1220"/>
      <c r="BB2253" s="1220"/>
      <c r="BC2253" s="1220"/>
      <c r="BD2253" s="1111"/>
      <c r="BE2253" s="1111"/>
      <c r="BF2253" s="1111"/>
    </row>
    <row r="2254" spans="1:58" ht="14.1" customHeight="1">
      <c r="A2254" s="1013" t="s">
        <v>7902</v>
      </c>
    </row>
    <row r="2255" spans="1:58" ht="14.1" customHeight="1">
      <c r="A2255" s="1013" t="s">
        <v>7903</v>
      </c>
    </row>
    <row r="2256" spans="1:58" ht="14.1" customHeight="1">
      <c r="A2256" s="1013" t="s">
        <v>7904</v>
      </c>
    </row>
    <row r="2257" spans="1:58" ht="11.1" customHeight="1">
      <c r="A2257" s="1014" t="s">
        <v>7905</v>
      </c>
    </row>
    <row r="2258" spans="1:58" ht="14.1" customHeight="1">
      <c r="A2258" s="1013" t="s">
        <v>7906</v>
      </c>
    </row>
    <row r="2259" spans="1:58" ht="14.1" customHeight="1">
      <c r="A2259" s="1013" t="s">
        <v>7907</v>
      </c>
    </row>
    <row r="2260" spans="1:58" ht="12.95" customHeight="1">
      <c r="A2260" s="1111"/>
      <c r="B2260" s="1111"/>
      <c r="C2260" s="1111"/>
      <c r="D2260" s="1111"/>
      <c r="E2260" s="1111"/>
      <c r="F2260" s="1111"/>
      <c r="G2260" s="1111"/>
      <c r="H2260" s="1111"/>
      <c r="I2260" s="1111"/>
      <c r="J2260" s="1111"/>
      <c r="K2260" s="1111"/>
      <c r="L2260" s="1111"/>
      <c r="M2260" s="1111"/>
      <c r="N2260" s="1111"/>
      <c r="O2260" s="1111"/>
      <c r="P2260" s="1111"/>
      <c r="Q2260" s="1111"/>
      <c r="R2260" s="1111"/>
      <c r="S2260" s="1111"/>
      <c r="T2260" s="1111"/>
      <c r="U2260" s="1111"/>
      <c r="V2260" s="1111"/>
      <c r="W2260" s="1111"/>
      <c r="X2260" s="1111"/>
      <c r="Y2260" s="1111"/>
    </row>
    <row r="2261" spans="1:58" ht="14.1" customHeight="1">
      <c r="A2261" s="1221">
        <v>43232</v>
      </c>
      <c r="B2261" s="1221"/>
      <c r="C2261" s="1221"/>
      <c r="D2261" s="1222" t="s">
        <v>7908</v>
      </c>
      <c r="E2261" s="1222"/>
      <c r="F2261" s="1222"/>
      <c r="G2261" s="1220">
        <v>2340.37</v>
      </c>
      <c r="H2261" s="1220"/>
      <c r="I2261" s="1220"/>
      <c r="J2261" s="1220"/>
      <c r="K2261" s="1220"/>
      <c r="L2261" s="1220"/>
      <c r="M2261" s="1220"/>
      <c r="N2261" s="1220"/>
      <c r="O2261" s="1220">
        <v>2340.37</v>
      </c>
      <c r="P2261" s="1220"/>
      <c r="Q2261" s="1220"/>
      <c r="R2261" s="1220"/>
      <c r="S2261" s="1220"/>
      <c r="T2261" s="1220"/>
      <c r="U2261" s="1220"/>
      <c r="V2261" s="1220">
        <v>2340.37</v>
      </c>
      <c r="W2261" s="1220"/>
      <c r="X2261" s="1220"/>
      <c r="Y2261" s="1220"/>
      <c r="Z2261" s="1220"/>
      <c r="AA2261" s="1220"/>
      <c r="AB2261" s="1220"/>
      <c r="AC2261" s="1220"/>
      <c r="AD2261" s="1220"/>
      <c r="AE2261" s="1220"/>
      <c r="AF2261" s="1220"/>
      <c r="AG2261" s="1220"/>
      <c r="AH2261" s="1220"/>
      <c r="AI2261" s="1220"/>
      <c r="AJ2261" s="1220"/>
      <c r="AK2261" s="1220"/>
      <c r="AL2261" s="1220"/>
      <c r="AM2261" s="1224">
        <v>2340.37</v>
      </c>
      <c r="AN2261" s="1224"/>
      <c r="AO2261" s="1224"/>
      <c r="AP2261" s="1224"/>
      <c r="AQ2261" s="1224"/>
      <c r="AR2261" s="1224"/>
      <c r="AS2261" s="1224"/>
      <c r="AT2261" s="1224"/>
      <c r="AU2261" s="1224"/>
      <c r="AV2261" s="1224"/>
      <c r="AW2261" s="1224"/>
      <c r="AX2261" s="1224"/>
      <c r="AY2261" s="1224"/>
      <c r="AZ2261" s="1224"/>
      <c r="BA2261" s="1224"/>
      <c r="BB2261" s="1224"/>
      <c r="BC2261" s="1224"/>
      <c r="BD2261" s="1224"/>
      <c r="BE2261" s="1224"/>
      <c r="BF2261" s="1224"/>
    </row>
    <row r="2262" spans="1:58" ht="9.9499999999999993" customHeight="1">
      <c r="A2262" s="1221">
        <v>43232</v>
      </c>
      <c r="B2262" s="1221"/>
      <c r="C2262" s="1221"/>
      <c r="D2262" s="1222" t="s">
        <v>7909</v>
      </c>
      <c r="E2262" s="1222"/>
      <c r="F2262" s="1222"/>
      <c r="G2262" s="1223">
        <v>847.96</v>
      </c>
      <c r="H2262" s="1223"/>
      <c r="I2262" s="1223"/>
      <c r="J2262" s="1223"/>
      <c r="K2262" s="1223"/>
      <c r="L2262" s="1223"/>
      <c r="M2262" s="1223"/>
      <c r="N2262" s="1223"/>
      <c r="O2262" s="1223">
        <v>169.59</v>
      </c>
      <c r="P2262" s="1223"/>
      <c r="Q2262" s="1223"/>
      <c r="R2262" s="1223"/>
      <c r="S2262" s="1223"/>
      <c r="T2262" s="1223"/>
      <c r="U2262" s="1223"/>
      <c r="V2262" s="1220">
        <v>2509.96</v>
      </c>
      <c r="W2262" s="1220"/>
      <c r="X2262" s="1220"/>
      <c r="Y2262" s="1220"/>
      <c r="Z2262" s="1220"/>
      <c r="AA2262" s="1220"/>
      <c r="AB2262" s="1220"/>
      <c r="AC2262" s="1220"/>
      <c r="AD2262" s="1220"/>
      <c r="AE2262" s="1220"/>
      <c r="AF2262" s="1220"/>
      <c r="AG2262" s="1220"/>
      <c r="AH2262" s="1220"/>
      <c r="AI2262" s="1220"/>
      <c r="AJ2262" s="1220"/>
      <c r="AK2262" s="1220"/>
      <c r="AL2262" s="1220"/>
      <c r="AM2262" s="1225">
        <v>169.59</v>
      </c>
      <c r="AN2262" s="1225"/>
      <c r="AO2262" s="1225"/>
      <c r="AP2262" s="1225"/>
      <c r="AQ2262" s="1225"/>
      <c r="AR2262" s="1225"/>
      <c r="AS2262" s="1225"/>
      <c r="AT2262" s="1225"/>
      <c r="AU2262" s="1225"/>
      <c r="AV2262" s="1225"/>
      <c r="AW2262" s="1225"/>
      <c r="AX2262" s="1225"/>
      <c r="AY2262" s="1225"/>
      <c r="AZ2262" s="1225"/>
      <c r="BA2262" s="1225"/>
      <c r="BB2262" s="1225"/>
      <c r="BC2262" s="1225"/>
      <c r="BD2262" s="1225"/>
      <c r="BE2262" s="1225"/>
      <c r="BF2262" s="1225"/>
    </row>
    <row r="2263" spans="1:58" ht="9.9499999999999993" customHeight="1">
      <c r="A2263" s="1221">
        <v>43292</v>
      </c>
      <c r="B2263" s="1221"/>
      <c r="C2263" s="1221"/>
      <c r="D2263" s="1222" t="s">
        <v>7910</v>
      </c>
      <c r="E2263" s="1222"/>
      <c r="F2263" s="1222"/>
      <c r="G2263" s="1220">
        <v>1446.57</v>
      </c>
      <c r="H2263" s="1220"/>
      <c r="I2263" s="1220"/>
      <c r="J2263" s="1220"/>
      <c r="K2263" s="1220"/>
      <c r="L2263" s="1220"/>
      <c r="M2263" s="1220"/>
      <c r="N2263" s="1220"/>
      <c r="O2263" s="1220">
        <v>1446.57</v>
      </c>
      <c r="P2263" s="1220"/>
      <c r="Q2263" s="1220"/>
      <c r="R2263" s="1220"/>
      <c r="S2263" s="1220"/>
      <c r="T2263" s="1220"/>
      <c r="U2263" s="1220"/>
      <c r="V2263" s="1220">
        <v>3956.53</v>
      </c>
      <c r="W2263" s="1220"/>
      <c r="X2263" s="1220"/>
      <c r="Y2263" s="1220"/>
      <c r="Z2263" s="1220"/>
      <c r="AA2263" s="1220"/>
      <c r="AB2263" s="1220"/>
      <c r="AC2263" s="1220"/>
      <c r="AD2263" s="1220"/>
      <c r="AE2263" s="1220"/>
      <c r="AF2263" s="1220"/>
      <c r="AG2263" s="1220"/>
      <c r="AH2263" s="1220"/>
      <c r="AI2263" s="1220"/>
      <c r="AJ2263" s="1220"/>
      <c r="AK2263" s="1220"/>
      <c r="AL2263" s="1220"/>
      <c r="AM2263" s="1224">
        <v>1446.57</v>
      </c>
      <c r="AN2263" s="1224"/>
      <c r="AO2263" s="1224"/>
      <c r="AP2263" s="1224"/>
      <c r="AQ2263" s="1224"/>
      <c r="AR2263" s="1224"/>
      <c r="AS2263" s="1224"/>
      <c r="AT2263" s="1224"/>
      <c r="AU2263" s="1224"/>
      <c r="AV2263" s="1224"/>
      <c r="AW2263" s="1224"/>
      <c r="AX2263" s="1224"/>
      <c r="AY2263" s="1224"/>
      <c r="AZ2263" s="1224"/>
      <c r="BA2263" s="1224"/>
      <c r="BB2263" s="1224"/>
      <c r="BC2263" s="1224"/>
      <c r="BD2263" s="1224"/>
      <c r="BE2263" s="1224"/>
      <c r="BF2263" s="1224"/>
    </row>
    <row r="2264" spans="1:58" ht="14.1" customHeight="1">
      <c r="A2264" s="1221">
        <v>43438</v>
      </c>
      <c r="B2264" s="1221"/>
      <c r="C2264" s="1221"/>
      <c r="D2264" s="1222" t="s">
        <v>7911</v>
      </c>
      <c r="E2264" s="1222"/>
      <c r="F2264" s="1222"/>
      <c r="G2264" s="1220">
        <v>1446.57</v>
      </c>
      <c r="H2264" s="1220"/>
      <c r="I2264" s="1220"/>
      <c r="J2264" s="1220"/>
      <c r="K2264" s="1220"/>
      <c r="L2264" s="1220"/>
      <c r="M2264" s="1220"/>
      <c r="N2264" s="1220"/>
      <c r="O2264" s="1220">
        <v>1446.57</v>
      </c>
      <c r="P2264" s="1220"/>
      <c r="Q2264" s="1220"/>
      <c r="R2264" s="1220"/>
      <c r="S2264" s="1220"/>
      <c r="T2264" s="1220"/>
      <c r="U2264" s="1220"/>
      <c r="V2264" s="1220">
        <v>5403.1</v>
      </c>
      <c r="W2264" s="1220"/>
      <c r="X2264" s="1220"/>
      <c r="Y2264" s="1220"/>
      <c r="Z2264" s="1220"/>
      <c r="AA2264" s="1220"/>
      <c r="AB2264" s="1220"/>
      <c r="AC2264" s="1220"/>
      <c r="AD2264" s="1220"/>
      <c r="AE2264" s="1220"/>
      <c r="AF2264" s="1220"/>
      <c r="AG2264" s="1220"/>
      <c r="AH2264" s="1220"/>
      <c r="AI2264" s="1220"/>
      <c r="AJ2264" s="1220"/>
      <c r="AK2264" s="1220"/>
      <c r="AL2264" s="1220"/>
      <c r="AM2264" s="1224">
        <v>1446.57</v>
      </c>
      <c r="AN2264" s="1224"/>
      <c r="AO2264" s="1224"/>
      <c r="AP2264" s="1224"/>
      <c r="AQ2264" s="1224"/>
      <c r="AR2264" s="1224"/>
      <c r="AS2264" s="1224"/>
      <c r="AT2264" s="1224"/>
      <c r="AU2264" s="1224"/>
      <c r="AV2264" s="1224"/>
      <c r="AW2264" s="1224"/>
      <c r="AX2264" s="1224"/>
      <c r="AY2264" s="1224"/>
      <c r="AZ2264" s="1224"/>
      <c r="BA2264" s="1224"/>
      <c r="BB2264" s="1224"/>
      <c r="BC2264" s="1224"/>
      <c r="BD2264" s="1224"/>
      <c r="BE2264" s="1224"/>
      <c r="BF2264" s="1224"/>
    </row>
    <row r="2265" spans="1:58" ht="11.1" customHeight="1">
      <c r="A2265" s="1012" t="s">
        <v>5815</v>
      </c>
    </row>
    <row r="2266" spans="1:58" ht="14.1" customHeight="1">
      <c r="A2266" s="1221">
        <v>43474</v>
      </c>
      <c r="B2266" s="1221"/>
      <c r="C2266" s="1221"/>
      <c r="D2266" s="1222" t="s">
        <v>7912</v>
      </c>
      <c r="E2266" s="1222"/>
      <c r="F2266" s="1222"/>
      <c r="G2266" s="1220">
        <v>1017.55</v>
      </c>
      <c r="H2266" s="1220"/>
      <c r="I2266" s="1220"/>
      <c r="J2266" s="1220"/>
      <c r="K2266" s="1220"/>
      <c r="L2266" s="1220"/>
      <c r="M2266" s="1220"/>
      <c r="N2266" s="1220"/>
      <c r="O2266" s="1220">
        <v>1017.55</v>
      </c>
      <c r="P2266" s="1220"/>
      <c r="Q2266" s="1220"/>
      <c r="R2266" s="1220"/>
      <c r="S2266" s="1220"/>
      <c r="T2266" s="1220"/>
      <c r="U2266" s="1220">
        <v>6420.65</v>
      </c>
      <c r="V2266" s="1220"/>
      <c r="W2266" s="1220"/>
      <c r="X2266" s="1220"/>
      <c r="Y2266" s="1220"/>
      <c r="Z2266" s="1220"/>
      <c r="AA2266" s="1220"/>
      <c r="AB2266" s="1220"/>
      <c r="AC2266" s="1220"/>
      <c r="AD2266" s="1111"/>
      <c r="AE2266" s="1111"/>
      <c r="AF2266" s="1111"/>
      <c r="AG2266" s="1111"/>
      <c r="AH2266" s="1111"/>
      <c r="AI2266" s="1111"/>
      <c r="AJ2266" s="1111"/>
      <c r="AK2266" s="1111"/>
      <c r="AL2266" s="1111"/>
      <c r="AM2266" s="1111"/>
      <c r="AN2266" s="1111"/>
      <c r="AO2266" s="1111"/>
      <c r="AP2266" s="1111"/>
      <c r="AQ2266" s="1111"/>
      <c r="AR2266" s="1111"/>
      <c r="AS2266" s="1111"/>
      <c r="AT2266" s="1111"/>
      <c r="AU2266" s="1111"/>
      <c r="AV2266" s="1111"/>
      <c r="AW2266" s="1224">
        <v>1017.55</v>
      </c>
      <c r="AX2266" s="1224"/>
      <c r="AY2266" s="1224"/>
      <c r="AZ2266" s="1224"/>
      <c r="BA2266" s="1224"/>
      <c r="BB2266" s="1224"/>
      <c r="BC2266" s="1224"/>
      <c r="BD2266" s="1224"/>
      <c r="BE2266" s="1224"/>
      <c r="BF2266" s="1224"/>
    </row>
    <row r="2267" spans="1:58" ht="9.9499999999999993" customHeight="1">
      <c r="A2267" s="1221">
        <v>43866</v>
      </c>
      <c r="B2267" s="1221"/>
      <c r="C2267" s="1221"/>
      <c r="D2267" s="1222" t="s">
        <v>7913</v>
      </c>
      <c r="E2267" s="1222"/>
      <c r="F2267" s="1222"/>
      <c r="G2267" s="1220">
        <v>1697.54</v>
      </c>
      <c r="H2267" s="1220"/>
      <c r="I2267" s="1220"/>
      <c r="J2267" s="1220"/>
      <c r="K2267" s="1220"/>
      <c r="L2267" s="1220"/>
      <c r="M2267" s="1220"/>
      <c r="N2267" s="1220"/>
      <c r="O2267" s="1220">
        <v>1697.54</v>
      </c>
      <c r="P2267" s="1220"/>
      <c r="Q2267" s="1220"/>
      <c r="R2267" s="1220"/>
      <c r="S2267" s="1220"/>
      <c r="T2267" s="1220"/>
      <c r="U2267" s="1220">
        <v>8118.19</v>
      </c>
      <c r="V2267" s="1220"/>
      <c r="W2267" s="1220"/>
      <c r="X2267" s="1220"/>
      <c r="Y2267" s="1220"/>
      <c r="Z2267" s="1220"/>
      <c r="AA2267" s="1220"/>
      <c r="AB2267" s="1220"/>
      <c r="AC2267" s="1220"/>
      <c r="AD2267" s="1111"/>
      <c r="AE2267" s="1111"/>
      <c r="AF2267" s="1111"/>
      <c r="AG2267" s="1111"/>
      <c r="AH2267" s="1111"/>
      <c r="AI2267" s="1111"/>
      <c r="AJ2267" s="1111"/>
      <c r="AK2267" s="1111"/>
      <c r="AL2267" s="1111"/>
      <c r="AM2267" s="1111"/>
      <c r="AN2267" s="1111"/>
      <c r="AO2267" s="1111"/>
      <c r="AP2267" s="1111"/>
      <c r="AQ2267" s="1111"/>
      <c r="AR2267" s="1111"/>
      <c r="AS2267" s="1111"/>
      <c r="AT2267" s="1111"/>
      <c r="AU2267" s="1111"/>
      <c r="AV2267" s="1111"/>
      <c r="AW2267" s="1224">
        <v>1697.54</v>
      </c>
      <c r="AX2267" s="1224"/>
      <c r="AY2267" s="1224"/>
      <c r="AZ2267" s="1224"/>
      <c r="BA2267" s="1224"/>
      <c r="BB2267" s="1224"/>
      <c r="BC2267" s="1224"/>
      <c r="BD2267" s="1224"/>
      <c r="BE2267" s="1224"/>
      <c r="BF2267" s="1224"/>
    </row>
    <row r="2268" spans="1:58" ht="9.9499999999999993" customHeight="1">
      <c r="A2268" s="1221">
        <v>43866</v>
      </c>
      <c r="B2268" s="1221"/>
      <c r="C2268" s="1221"/>
      <c r="D2268" s="1222" t="s">
        <v>7914</v>
      </c>
      <c r="E2268" s="1222"/>
      <c r="F2268" s="1222"/>
      <c r="G2268" s="1220">
        <v>1697.54</v>
      </c>
      <c r="H2268" s="1220"/>
      <c r="I2268" s="1220"/>
      <c r="J2268" s="1220"/>
      <c r="K2268" s="1220"/>
      <c r="L2268" s="1220"/>
      <c r="M2268" s="1220"/>
      <c r="N2268" s="1220"/>
      <c r="O2268" s="1220">
        <v>1697.54</v>
      </c>
      <c r="P2268" s="1220"/>
      <c r="Q2268" s="1220"/>
      <c r="R2268" s="1220"/>
      <c r="S2268" s="1220"/>
      <c r="T2268" s="1220"/>
      <c r="U2268" s="1220">
        <v>9815.73</v>
      </c>
      <c r="V2268" s="1220"/>
      <c r="W2268" s="1220"/>
      <c r="X2268" s="1220"/>
      <c r="Y2268" s="1220"/>
      <c r="Z2268" s="1220"/>
      <c r="AA2268" s="1220"/>
      <c r="AB2268" s="1220"/>
      <c r="AC2268" s="1220"/>
      <c r="AD2268" s="1111"/>
      <c r="AE2268" s="1111"/>
      <c r="AF2268" s="1111"/>
      <c r="AG2268" s="1111"/>
      <c r="AH2268" s="1111"/>
      <c r="AI2268" s="1111"/>
      <c r="AJ2268" s="1111"/>
      <c r="AK2268" s="1111"/>
      <c r="AL2268" s="1111"/>
      <c r="AM2268" s="1111"/>
      <c r="AN2268" s="1111"/>
      <c r="AO2268" s="1111"/>
      <c r="AP2268" s="1111"/>
      <c r="AQ2268" s="1111"/>
      <c r="AR2268" s="1111"/>
      <c r="AS2268" s="1111"/>
      <c r="AT2268" s="1111"/>
      <c r="AU2268" s="1111"/>
      <c r="AV2268" s="1111"/>
      <c r="AW2268" s="1224">
        <v>1697.54</v>
      </c>
      <c r="AX2268" s="1224"/>
      <c r="AY2268" s="1224"/>
      <c r="AZ2268" s="1224"/>
      <c r="BA2268" s="1224"/>
      <c r="BB2268" s="1224"/>
      <c r="BC2268" s="1224"/>
      <c r="BD2268" s="1224"/>
      <c r="BE2268" s="1224"/>
      <c r="BF2268" s="1224"/>
    </row>
    <row r="2269" spans="1:58" ht="9.9499999999999993" customHeight="1">
      <c r="A2269" s="1221">
        <v>43893</v>
      </c>
      <c r="B2269" s="1221"/>
      <c r="C2269" s="1221"/>
      <c r="D2269" s="1222" t="s">
        <v>7915</v>
      </c>
      <c r="E2269" s="1222"/>
      <c r="F2269" s="1222"/>
      <c r="G2269" s="1220">
        <v>1697.54</v>
      </c>
      <c r="H2269" s="1220"/>
      <c r="I2269" s="1220"/>
      <c r="J2269" s="1220"/>
      <c r="K2269" s="1220"/>
      <c r="L2269" s="1220"/>
      <c r="M2269" s="1220"/>
      <c r="N2269" s="1220"/>
      <c r="O2269" s="1220">
        <v>1697.54</v>
      </c>
      <c r="P2269" s="1220"/>
      <c r="Q2269" s="1220"/>
      <c r="R2269" s="1220"/>
      <c r="S2269" s="1220"/>
      <c r="T2269" s="1220"/>
      <c r="U2269" s="1220">
        <v>11513.27</v>
      </c>
      <c r="V2269" s="1220"/>
      <c r="W2269" s="1220"/>
      <c r="X2269" s="1220"/>
      <c r="Y2269" s="1220"/>
      <c r="Z2269" s="1220"/>
      <c r="AA2269" s="1220"/>
      <c r="AB2269" s="1220"/>
      <c r="AC2269" s="1220"/>
      <c r="AD2269" s="1111"/>
      <c r="AE2269" s="1111"/>
      <c r="AF2269" s="1111"/>
      <c r="AG2269" s="1111"/>
      <c r="AH2269" s="1111"/>
      <c r="AI2269" s="1111"/>
      <c r="AJ2269" s="1111"/>
      <c r="AK2269" s="1111"/>
      <c r="AL2269" s="1111"/>
      <c r="AM2269" s="1111"/>
      <c r="AN2269" s="1111"/>
      <c r="AO2269" s="1111"/>
      <c r="AP2269" s="1111"/>
      <c r="AQ2269" s="1111"/>
      <c r="AR2269" s="1111"/>
      <c r="AS2269" s="1111"/>
      <c r="AT2269" s="1111"/>
      <c r="AU2269" s="1111"/>
      <c r="AV2269" s="1111"/>
      <c r="AW2269" s="1224">
        <v>1697.54</v>
      </c>
      <c r="AX2269" s="1224"/>
      <c r="AY2269" s="1224"/>
      <c r="AZ2269" s="1224"/>
      <c r="BA2269" s="1224"/>
      <c r="BB2269" s="1224"/>
      <c r="BC2269" s="1224"/>
      <c r="BD2269" s="1224"/>
      <c r="BE2269" s="1224"/>
      <c r="BF2269" s="1224"/>
    </row>
    <row r="2270" spans="1:58" ht="9.9499999999999993" customHeight="1">
      <c r="A2270" s="1221">
        <v>43958</v>
      </c>
      <c r="B2270" s="1221"/>
      <c r="C2270" s="1221"/>
      <c r="D2270" s="1222" t="s">
        <v>7916</v>
      </c>
      <c r="E2270" s="1222"/>
      <c r="F2270" s="1222"/>
      <c r="G2270" s="1220">
        <v>1697.54</v>
      </c>
      <c r="H2270" s="1220"/>
      <c r="I2270" s="1220"/>
      <c r="J2270" s="1220"/>
      <c r="K2270" s="1220"/>
      <c r="L2270" s="1220"/>
      <c r="M2270" s="1220"/>
      <c r="N2270" s="1220"/>
      <c r="O2270" s="1220">
        <v>1697.54</v>
      </c>
      <c r="P2270" s="1220"/>
      <c r="Q2270" s="1220"/>
      <c r="R2270" s="1220"/>
      <c r="S2270" s="1220"/>
      <c r="T2270" s="1220"/>
      <c r="U2270" s="1220">
        <v>13210.81</v>
      </c>
      <c r="V2270" s="1220"/>
      <c r="W2270" s="1220"/>
      <c r="X2270" s="1220"/>
      <c r="Y2270" s="1220"/>
      <c r="Z2270" s="1220"/>
      <c r="AA2270" s="1220"/>
      <c r="AB2270" s="1220"/>
      <c r="AC2270" s="1220"/>
      <c r="AD2270" s="1111"/>
      <c r="AE2270" s="1111"/>
      <c r="AF2270" s="1111"/>
      <c r="AG2270" s="1111"/>
      <c r="AH2270" s="1111"/>
      <c r="AI2270" s="1111"/>
      <c r="AJ2270" s="1111"/>
      <c r="AK2270" s="1111"/>
      <c r="AL2270" s="1111"/>
      <c r="AM2270" s="1111"/>
      <c r="AN2270" s="1111"/>
      <c r="AO2270" s="1111"/>
      <c r="AP2270" s="1111"/>
      <c r="AQ2270" s="1111"/>
      <c r="AR2270" s="1111"/>
      <c r="AS2270" s="1111"/>
      <c r="AT2270" s="1111"/>
      <c r="AU2270" s="1111"/>
      <c r="AV2270" s="1111"/>
      <c r="AW2270" s="1224">
        <v>1697.54</v>
      </c>
      <c r="AX2270" s="1224"/>
      <c r="AY2270" s="1224"/>
      <c r="AZ2270" s="1224"/>
      <c r="BA2270" s="1224"/>
      <c r="BB2270" s="1224"/>
      <c r="BC2270" s="1224"/>
      <c r="BD2270" s="1224"/>
      <c r="BE2270" s="1224"/>
      <c r="BF2270" s="1224"/>
    </row>
    <row r="2271" spans="1:58" ht="9.9499999999999993" customHeight="1">
      <c r="A2271" s="1221">
        <v>43985</v>
      </c>
      <c r="B2271" s="1221"/>
      <c r="C2271" s="1221"/>
      <c r="D2271" s="1222" t="s">
        <v>7917</v>
      </c>
      <c r="E2271" s="1222"/>
      <c r="F2271" s="1222"/>
      <c r="G2271" s="1220">
        <v>1697.54</v>
      </c>
      <c r="H2271" s="1220"/>
      <c r="I2271" s="1220"/>
      <c r="J2271" s="1220"/>
      <c r="K2271" s="1220"/>
      <c r="L2271" s="1220"/>
      <c r="M2271" s="1220"/>
      <c r="N2271" s="1220"/>
      <c r="O2271" s="1220">
        <v>1697.54</v>
      </c>
      <c r="P2271" s="1220"/>
      <c r="Q2271" s="1220"/>
      <c r="R2271" s="1220"/>
      <c r="S2271" s="1220"/>
      <c r="T2271" s="1220"/>
      <c r="U2271" s="1220">
        <v>14908.35</v>
      </c>
      <c r="V2271" s="1220"/>
      <c r="W2271" s="1220"/>
      <c r="X2271" s="1220"/>
      <c r="Y2271" s="1220"/>
      <c r="Z2271" s="1220"/>
      <c r="AA2271" s="1220"/>
      <c r="AB2271" s="1220"/>
      <c r="AC2271" s="1220"/>
      <c r="AD2271" s="1111"/>
      <c r="AE2271" s="1111"/>
      <c r="AF2271" s="1111"/>
      <c r="AG2271" s="1111"/>
      <c r="AH2271" s="1111"/>
      <c r="AI2271" s="1111"/>
      <c r="AJ2271" s="1111"/>
      <c r="AK2271" s="1111"/>
      <c r="AL2271" s="1111"/>
      <c r="AM2271" s="1111"/>
      <c r="AN2271" s="1111"/>
      <c r="AO2271" s="1111"/>
      <c r="AP2271" s="1111"/>
      <c r="AQ2271" s="1111"/>
      <c r="AR2271" s="1111"/>
      <c r="AS2271" s="1111"/>
      <c r="AT2271" s="1111"/>
      <c r="AU2271" s="1111"/>
      <c r="AV2271" s="1111"/>
      <c r="AW2271" s="1224">
        <v>1697.54</v>
      </c>
      <c r="AX2271" s="1224"/>
      <c r="AY2271" s="1224"/>
      <c r="AZ2271" s="1224"/>
      <c r="BA2271" s="1224"/>
      <c r="BB2271" s="1224"/>
      <c r="BC2271" s="1224"/>
      <c r="BD2271" s="1224"/>
      <c r="BE2271" s="1224"/>
      <c r="BF2271" s="1224"/>
    </row>
    <row r="2272" spans="1:58" ht="9.9499999999999993" customHeight="1">
      <c r="A2272" s="1221">
        <v>43985</v>
      </c>
      <c r="B2272" s="1221"/>
      <c r="C2272" s="1221"/>
      <c r="D2272" s="1222" t="s">
        <v>7918</v>
      </c>
      <c r="E2272" s="1222"/>
      <c r="F2272" s="1222"/>
      <c r="G2272" s="1220">
        <v>1697.54</v>
      </c>
      <c r="H2272" s="1220"/>
      <c r="I2272" s="1220"/>
      <c r="J2272" s="1220"/>
      <c r="K2272" s="1220"/>
      <c r="L2272" s="1220"/>
      <c r="M2272" s="1220"/>
      <c r="N2272" s="1220"/>
      <c r="O2272" s="1220">
        <v>1697.54</v>
      </c>
      <c r="P2272" s="1220"/>
      <c r="Q2272" s="1220"/>
      <c r="R2272" s="1220"/>
      <c r="S2272" s="1220"/>
      <c r="T2272" s="1220"/>
      <c r="U2272" s="1220">
        <v>16605.89</v>
      </c>
      <c r="V2272" s="1220"/>
      <c r="W2272" s="1220"/>
      <c r="X2272" s="1220"/>
      <c r="Y2272" s="1220"/>
      <c r="Z2272" s="1220"/>
      <c r="AA2272" s="1220"/>
      <c r="AB2272" s="1220"/>
      <c r="AC2272" s="1220"/>
      <c r="AD2272" s="1111"/>
      <c r="AE2272" s="1111"/>
      <c r="AF2272" s="1111"/>
      <c r="AG2272" s="1111"/>
      <c r="AH2272" s="1111"/>
      <c r="AI2272" s="1111"/>
      <c r="AJ2272" s="1111"/>
      <c r="AK2272" s="1111"/>
      <c r="AL2272" s="1111"/>
      <c r="AM2272" s="1111"/>
      <c r="AN2272" s="1111"/>
      <c r="AO2272" s="1111"/>
      <c r="AP2272" s="1111"/>
      <c r="AQ2272" s="1111"/>
      <c r="AR2272" s="1111"/>
      <c r="AS2272" s="1111"/>
      <c r="AT2272" s="1111"/>
      <c r="AU2272" s="1111"/>
      <c r="AV2272" s="1111"/>
      <c r="AW2272" s="1224">
        <v>1697.54</v>
      </c>
      <c r="AX2272" s="1224"/>
      <c r="AY2272" s="1224"/>
      <c r="AZ2272" s="1224"/>
      <c r="BA2272" s="1224"/>
      <c r="BB2272" s="1224"/>
      <c r="BC2272" s="1224"/>
      <c r="BD2272" s="1224"/>
      <c r="BE2272" s="1224"/>
      <c r="BF2272" s="1224"/>
    </row>
    <row r="2273" spans="1:58" ht="14.1" customHeight="1">
      <c r="A2273" s="1221">
        <v>44043</v>
      </c>
      <c r="B2273" s="1221"/>
      <c r="C2273" s="1221"/>
      <c r="D2273" s="1222" t="s">
        <v>7919</v>
      </c>
      <c r="E2273" s="1222"/>
      <c r="F2273" s="1222"/>
      <c r="G2273" s="1220">
        <v>1697.54</v>
      </c>
      <c r="H2273" s="1220"/>
      <c r="I2273" s="1220"/>
      <c r="J2273" s="1220"/>
      <c r="K2273" s="1220"/>
      <c r="L2273" s="1220"/>
      <c r="M2273" s="1220"/>
      <c r="N2273" s="1220"/>
      <c r="O2273" s="1220">
        <v>1697.54</v>
      </c>
      <c r="P2273" s="1220"/>
      <c r="Q2273" s="1220"/>
      <c r="R2273" s="1220"/>
      <c r="S2273" s="1220"/>
      <c r="T2273" s="1220"/>
      <c r="U2273" s="1220">
        <v>18303.43</v>
      </c>
      <c r="V2273" s="1220"/>
      <c r="W2273" s="1220"/>
      <c r="X2273" s="1220"/>
      <c r="Y2273" s="1220"/>
      <c r="Z2273" s="1220"/>
      <c r="AA2273" s="1220"/>
      <c r="AB2273" s="1220"/>
      <c r="AC2273" s="1220"/>
      <c r="AD2273" s="1232">
        <v>1697.54</v>
      </c>
      <c r="AE2273" s="1232"/>
      <c r="AF2273" s="1232"/>
      <c r="AG2273" s="1232"/>
      <c r="AH2273" s="1232"/>
      <c r="AI2273" s="1232"/>
      <c r="AJ2273" s="1232"/>
      <c r="AK2273" s="1232"/>
      <c r="AL2273" s="1232"/>
      <c r="AM2273" s="1232"/>
      <c r="AN2273" s="1232"/>
      <c r="AO2273" s="1232"/>
      <c r="AP2273" s="1232"/>
      <c r="AQ2273" s="1232"/>
      <c r="AR2273" s="1232"/>
      <c r="AS2273" s="1232"/>
      <c r="AT2273" s="1232"/>
      <c r="AU2273" s="1232"/>
      <c r="AV2273" s="1232"/>
      <c r="AW2273" s="1111"/>
      <c r="AX2273" s="1111"/>
      <c r="AY2273" s="1111"/>
      <c r="AZ2273" s="1111"/>
      <c r="BA2273" s="1111"/>
      <c r="BB2273" s="1111"/>
      <c r="BC2273" s="1111"/>
      <c r="BD2273" s="1111"/>
      <c r="BE2273" s="1111"/>
      <c r="BF2273" s="1111"/>
    </row>
    <row r="2274" spans="1:58" ht="14.1" customHeight="1">
      <c r="A2274" s="1013" t="s">
        <v>7920</v>
      </c>
    </row>
    <row r="2275" spans="1:58" ht="14.1" customHeight="1">
      <c r="A2275" s="1013" t="s">
        <v>7921</v>
      </c>
    </row>
    <row r="2276" spans="1:58" ht="11.1" customHeight="1">
      <c r="A2276" s="1014" t="s">
        <v>7922</v>
      </c>
    </row>
    <row r="2277" spans="1:58" ht="14.1" customHeight="1">
      <c r="A2277" s="1013" t="s">
        <v>7923</v>
      </c>
    </row>
    <row r="2278" spans="1:58" ht="14.1" customHeight="1">
      <c r="A2278" s="1013" t="s">
        <v>7924</v>
      </c>
    </row>
    <row r="2279" spans="1:58" ht="12.95" customHeight="1">
      <c r="A2279" s="1111"/>
      <c r="B2279" s="1111"/>
      <c r="C2279" s="1111"/>
      <c r="D2279" s="1111"/>
      <c r="E2279" s="1111"/>
      <c r="F2279" s="1111"/>
      <c r="G2279" s="1111"/>
      <c r="H2279" s="1111"/>
      <c r="I2279" s="1111"/>
      <c r="J2279" s="1111"/>
      <c r="K2279" s="1111"/>
      <c r="L2279" s="1111"/>
      <c r="M2279" s="1111"/>
      <c r="N2279" s="1111"/>
      <c r="O2279" s="1111"/>
      <c r="P2279" s="1111"/>
      <c r="Q2279" s="1111"/>
      <c r="R2279" s="1111"/>
      <c r="S2279" s="1111"/>
      <c r="T2279" s="1111"/>
      <c r="U2279" s="1111"/>
      <c r="V2279" s="1111"/>
      <c r="W2279" s="1111"/>
      <c r="X2279" s="1111"/>
      <c r="Y2279" s="1111"/>
    </row>
    <row r="2280" spans="1:58" ht="14.1" customHeight="1">
      <c r="A2280" s="1221">
        <v>43903</v>
      </c>
      <c r="B2280" s="1221"/>
      <c r="C2280" s="1221"/>
      <c r="D2280" s="1222" t="s">
        <v>7925</v>
      </c>
      <c r="E2280" s="1222"/>
      <c r="F2280" s="1222"/>
      <c r="G2280" s="1220">
        <v>6822.84</v>
      </c>
      <c r="H2280" s="1220"/>
      <c r="I2280" s="1220"/>
      <c r="J2280" s="1220"/>
      <c r="K2280" s="1220"/>
      <c r="L2280" s="1220"/>
      <c r="M2280" s="1220"/>
      <c r="N2280" s="1220"/>
      <c r="O2280" s="1220">
        <v>6822.84</v>
      </c>
      <c r="P2280" s="1220"/>
      <c r="Q2280" s="1220"/>
      <c r="R2280" s="1220"/>
      <c r="S2280" s="1220"/>
      <c r="T2280" s="1220"/>
      <c r="U2280" s="1220">
        <v>6822.84</v>
      </c>
      <c r="V2280" s="1220"/>
      <c r="W2280" s="1220"/>
      <c r="X2280" s="1220"/>
      <c r="Y2280" s="1220"/>
      <c r="Z2280" s="1220"/>
      <c r="AA2280" s="1220"/>
      <c r="AB2280" s="1220"/>
      <c r="AC2280" s="1220"/>
      <c r="AD2280" s="1220"/>
      <c r="AE2280" s="1220"/>
      <c r="AF2280" s="1220"/>
      <c r="AG2280" s="1220"/>
      <c r="AH2280" s="1220"/>
      <c r="AI2280" s="1220"/>
      <c r="AJ2280" s="1111"/>
      <c r="AK2280" s="1111"/>
      <c r="AL2280" s="1111"/>
      <c r="AM2280" s="1111"/>
      <c r="AN2280" s="1111"/>
      <c r="AO2280" s="1111"/>
      <c r="AP2280" s="1111"/>
      <c r="AQ2280" s="1111"/>
      <c r="AR2280" s="1111"/>
      <c r="AS2280" s="1111"/>
      <c r="AT2280" s="1111"/>
      <c r="AU2280" s="1111"/>
      <c r="AV2280" s="1111"/>
      <c r="AW2280" s="1111"/>
      <c r="AX2280" s="1111"/>
      <c r="AY2280" s="1111"/>
      <c r="AZ2280" s="1111"/>
      <c r="BA2280" s="1111"/>
      <c r="BB2280" s="1111"/>
      <c r="BC2280" s="1111"/>
      <c r="BD2280" s="1220">
        <v>6822.84</v>
      </c>
      <c r="BE2280" s="1220"/>
      <c r="BF2280" s="1220"/>
    </row>
    <row r="2281" spans="1:58" ht="14.1" customHeight="1">
      <c r="A2281" s="1221">
        <v>44013</v>
      </c>
      <c r="B2281" s="1221"/>
      <c r="C2281" s="1221"/>
      <c r="D2281" s="1222" t="s">
        <v>7926</v>
      </c>
      <c r="E2281" s="1222"/>
      <c r="F2281" s="1222"/>
      <c r="G2281" s="1220">
        <v>6822.84</v>
      </c>
      <c r="H2281" s="1220"/>
      <c r="I2281" s="1220"/>
      <c r="J2281" s="1220"/>
      <c r="K2281" s="1220"/>
      <c r="L2281" s="1220"/>
      <c r="M2281" s="1220"/>
      <c r="N2281" s="1220"/>
      <c r="O2281" s="1220">
        <v>6822.84</v>
      </c>
      <c r="P2281" s="1220"/>
      <c r="Q2281" s="1220"/>
      <c r="R2281" s="1220"/>
      <c r="S2281" s="1220"/>
      <c r="T2281" s="1220"/>
      <c r="U2281" s="1220">
        <v>13645.68</v>
      </c>
      <c r="V2281" s="1220"/>
      <c r="W2281" s="1220"/>
      <c r="X2281" s="1220"/>
      <c r="Y2281" s="1220"/>
      <c r="Z2281" s="1220"/>
      <c r="AA2281" s="1220"/>
      <c r="AB2281" s="1220"/>
      <c r="AC2281" s="1220"/>
      <c r="AD2281" s="1220"/>
      <c r="AE2281" s="1220"/>
      <c r="AF2281" s="1220"/>
      <c r="AG2281" s="1220"/>
      <c r="AH2281" s="1220"/>
      <c r="AI2281" s="1220"/>
      <c r="AJ2281" s="1220">
        <v>6822.84</v>
      </c>
      <c r="AK2281" s="1220"/>
      <c r="AL2281" s="1220"/>
      <c r="AM2281" s="1220"/>
      <c r="AN2281" s="1220"/>
      <c r="AO2281" s="1220"/>
      <c r="AP2281" s="1220"/>
      <c r="AQ2281" s="1220"/>
      <c r="AR2281" s="1220"/>
      <c r="AS2281" s="1220"/>
      <c r="AT2281" s="1220"/>
      <c r="AU2281" s="1220"/>
      <c r="AV2281" s="1220"/>
      <c r="AW2281" s="1220"/>
      <c r="AX2281" s="1220"/>
      <c r="AY2281" s="1220"/>
      <c r="AZ2281" s="1220"/>
      <c r="BA2281" s="1220"/>
      <c r="BB2281" s="1220"/>
      <c r="BC2281" s="1220"/>
      <c r="BD2281" s="1111"/>
      <c r="BE2281" s="1111"/>
      <c r="BF2281" s="1111"/>
    </row>
    <row r="2282" spans="1:58" ht="14.1" customHeight="1">
      <c r="A2282" s="1013" t="s">
        <v>7927</v>
      </c>
    </row>
    <row r="2283" spans="1:58" ht="14.1" customHeight="1">
      <c r="A2283" s="1013" t="s">
        <v>7928</v>
      </c>
    </row>
    <row r="2284" spans="1:58" ht="14.1" customHeight="1">
      <c r="A2284" s="1221">
        <v>43232</v>
      </c>
      <c r="B2284" s="1221"/>
      <c r="C2284" s="1221"/>
      <c r="D2284" s="1222" t="s">
        <v>7929</v>
      </c>
      <c r="E2284" s="1222"/>
      <c r="F2284" s="1220">
        <v>135342.10999999999</v>
      </c>
      <c r="G2284" s="1220"/>
      <c r="H2284" s="1220"/>
      <c r="I2284" s="1220"/>
      <c r="J2284" s="1220"/>
      <c r="K2284" s="1220"/>
      <c r="L2284" s="1220"/>
      <c r="M2284" s="1220"/>
      <c r="N2284" s="1220">
        <v>1132.1600000000001</v>
      </c>
      <c r="O2284" s="1220"/>
      <c r="P2284" s="1220"/>
      <c r="Q2284" s="1220"/>
      <c r="R2284" s="1220"/>
      <c r="S2284" s="1220"/>
      <c r="T2284" s="1220"/>
      <c r="U2284" s="1220">
        <v>1132.1600000000001</v>
      </c>
      <c r="V2284" s="1220"/>
      <c r="W2284" s="1220"/>
      <c r="X2284" s="1220"/>
      <c r="Y2284" s="1220"/>
      <c r="Z2284" s="1220"/>
      <c r="AA2284" s="1220"/>
      <c r="AB2284" s="1220"/>
      <c r="AC2284" s="1111"/>
      <c r="AD2284" s="1111"/>
      <c r="AE2284" s="1111"/>
      <c r="AF2284" s="1111"/>
      <c r="AG2284" s="1111"/>
      <c r="AH2284" s="1111"/>
      <c r="AI2284" s="1111"/>
      <c r="AJ2284" s="1111"/>
      <c r="AK2284" s="1111"/>
      <c r="AL2284" s="1111"/>
      <c r="AM2284" s="1111"/>
      <c r="AN2284" s="1111"/>
      <c r="AO2284" s="1111"/>
      <c r="AP2284" s="1111"/>
      <c r="AQ2284" s="1111"/>
      <c r="AR2284" s="1111"/>
      <c r="AS2284" s="1111"/>
      <c r="AT2284" s="1111"/>
      <c r="AU2284" s="1111"/>
      <c r="AV2284" s="1111"/>
      <c r="AW2284" s="1224">
        <v>1132.1600000000001</v>
      </c>
      <c r="AX2284" s="1224"/>
      <c r="AY2284" s="1224"/>
      <c r="AZ2284" s="1224"/>
      <c r="BA2284" s="1224"/>
      <c r="BB2284" s="1224"/>
      <c r="BC2284" s="1224"/>
      <c r="BD2284" s="1224"/>
      <c r="BE2284" s="1224"/>
      <c r="BF2284" s="1224"/>
    </row>
    <row r="2285" spans="1:58" ht="9.9499999999999993" customHeight="1">
      <c r="A2285" s="1221">
        <v>43644</v>
      </c>
      <c r="B2285" s="1221"/>
      <c r="C2285" s="1221"/>
      <c r="D2285" s="1222" t="s">
        <v>7930</v>
      </c>
      <c r="E2285" s="1222"/>
      <c r="F2285" s="1220">
        <v>2505.23</v>
      </c>
      <c r="G2285" s="1220"/>
      <c r="H2285" s="1220"/>
      <c r="I2285" s="1220"/>
      <c r="J2285" s="1220"/>
      <c r="K2285" s="1220"/>
      <c r="L2285" s="1220"/>
      <c r="M2285" s="1220"/>
      <c r="N2285" s="1220">
        <v>2505.23</v>
      </c>
      <c r="O2285" s="1220"/>
      <c r="P2285" s="1220"/>
      <c r="Q2285" s="1220"/>
      <c r="R2285" s="1220"/>
      <c r="S2285" s="1220"/>
      <c r="T2285" s="1220"/>
      <c r="U2285" s="1220">
        <v>3637.39</v>
      </c>
      <c r="V2285" s="1220"/>
      <c r="W2285" s="1220"/>
      <c r="X2285" s="1220"/>
      <c r="Y2285" s="1220"/>
      <c r="Z2285" s="1220"/>
      <c r="AA2285" s="1220"/>
      <c r="AB2285" s="1220"/>
      <c r="AC2285" s="1111"/>
      <c r="AD2285" s="1111"/>
      <c r="AE2285" s="1111"/>
      <c r="AF2285" s="1111"/>
      <c r="AG2285" s="1111"/>
      <c r="AH2285" s="1111"/>
      <c r="AI2285" s="1111"/>
      <c r="AJ2285" s="1111"/>
      <c r="AK2285" s="1111"/>
      <c r="AL2285" s="1111"/>
      <c r="AM2285" s="1111"/>
      <c r="AN2285" s="1111"/>
      <c r="AO2285" s="1111"/>
      <c r="AP2285" s="1111"/>
      <c r="AQ2285" s="1111"/>
      <c r="AR2285" s="1111"/>
      <c r="AS2285" s="1111"/>
      <c r="AT2285" s="1111"/>
      <c r="AU2285" s="1111"/>
      <c r="AV2285" s="1111"/>
      <c r="AW2285" s="1224">
        <v>2505.23</v>
      </c>
      <c r="AX2285" s="1224"/>
      <c r="AY2285" s="1224"/>
      <c r="AZ2285" s="1224"/>
      <c r="BA2285" s="1224"/>
      <c r="BB2285" s="1224"/>
      <c r="BC2285" s="1224"/>
      <c r="BD2285" s="1224"/>
      <c r="BE2285" s="1224"/>
      <c r="BF2285" s="1224"/>
    </row>
    <row r="2286" spans="1:58" ht="9.9499999999999993" customHeight="1">
      <c r="A2286" s="1221">
        <v>44039</v>
      </c>
      <c r="B2286" s="1221"/>
      <c r="C2286" s="1221"/>
      <c r="D2286" s="1222" t="s">
        <v>7931</v>
      </c>
      <c r="E2286" s="1222"/>
      <c r="F2286" s="1220">
        <v>21599.84</v>
      </c>
      <c r="G2286" s="1220"/>
      <c r="H2286" s="1220"/>
      <c r="I2286" s="1220"/>
      <c r="J2286" s="1220"/>
      <c r="K2286" s="1220"/>
      <c r="L2286" s="1220"/>
      <c r="M2286" s="1220"/>
      <c r="N2286" s="1220">
        <v>21599.84</v>
      </c>
      <c r="O2286" s="1220"/>
      <c r="P2286" s="1220"/>
      <c r="Q2286" s="1220"/>
      <c r="R2286" s="1220"/>
      <c r="S2286" s="1220"/>
      <c r="T2286" s="1220"/>
      <c r="U2286" s="1220">
        <v>25237.23</v>
      </c>
      <c r="V2286" s="1220"/>
      <c r="W2286" s="1220"/>
      <c r="X2286" s="1220"/>
      <c r="Y2286" s="1220"/>
      <c r="Z2286" s="1220"/>
      <c r="AA2286" s="1220"/>
      <c r="AB2286" s="1220"/>
      <c r="AC2286" s="1232">
        <v>21599.84</v>
      </c>
      <c r="AD2286" s="1232"/>
      <c r="AE2286" s="1232"/>
      <c r="AF2286" s="1232"/>
      <c r="AG2286" s="1232"/>
      <c r="AH2286" s="1232"/>
      <c r="AI2286" s="1232"/>
      <c r="AJ2286" s="1232"/>
      <c r="AK2286" s="1232"/>
      <c r="AL2286" s="1232"/>
      <c r="AM2286" s="1232"/>
      <c r="AN2286" s="1232"/>
      <c r="AO2286" s="1232"/>
      <c r="AP2286" s="1232"/>
      <c r="AQ2286" s="1232"/>
      <c r="AR2286" s="1232"/>
      <c r="AS2286" s="1232"/>
      <c r="AT2286" s="1232"/>
      <c r="AU2286" s="1232"/>
      <c r="AV2286" s="1232"/>
      <c r="AW2286" s="1111"/>
      <c r="AX2286" s="1111"/>
      <c r="AY2286" s="1111"/>
      <c r="AZ2286" s="1111"/>
      <c r="BA2286" s="1111"/>
      <c r="BB2286" s="1111"/>
      <c r="BC2286" s="1111"/>
      <c r="BD2286" s="1111"/>
      <c r="BE2286" s="1111"/>
      <c r="BF2286" s="1111"/>
    </row>
    <row r="2287" spans="1:58" ht="9.9499999999999993" customHeight="1">
      <c r="A2287" s="1221">
        <v>44039</v>
      </c>
      <c r="B2287" s="1221"/>
      <c r="C2287" s="1221"/>
      <c r="D2287" s="1222" t="s">
        <v>7932</v>
      </c>
      <c r="E2287" s="1222"/>
      <c r="F2287" s="1220">
        <v>218570.93</v>
      </c>
      <c r="G2287" s="1220"/>
      <c r="H2287" s="1220"/>
      <c r="I2287" s="1220"/>
      <c r="J2287" s="1220"/>
      <c r="K2287" s="1220"/>
      <c r="L2287" s="1220"/>
      <c r="M2287" s="1220"/>
      <c r="N2287" s="1220">
        <v>218570.93</v>
      </c>
      <c r="O2287" s="1220"/>
      <c r="P2287" s="1220"/>
      <c r="Q2287" s="1220"/>
      <c r="R2287" s="1220"/>
      <c r="S2287" s="1220"/>
      <c r="T2287" s="1220"/>
      <c r="U2287" s="1220">
        <v>243808.16</v>
      </c>
      <c r="V2287" s="1220"/>
      <c r="W2287" s="1220"/>
      <c r="X2287" s="1220"/>
      <c r="Y2287" s="1220"/>
      <c r="Z2287" s="1220"/>
      <c r="AA2287" s="1220"/>
      <c r="AB2287" s="1220"/>
      <c r="AC2287" s="1232">
        <v>218570.93</v>
      </c>
      <c r="AD2287" s="1232"/>
      <c r="AE2287" s="1232"/>
      <c r="AF2287" s="1232"/>
      <c r="AG2287" s="1232"/>
      <c r="AH2287" s="1232"/>
      <c r="AI2287" s="1232"/>
      <c r="AJ2287" s="1232"/>
      <c r="AK2287" s="1232"/>
      <c r="AL2287" s="1232"/>
      <c r="AM2287" s="1232"/>
      <c r="AN2287" s="1232"/>
      <c r="AO2287" s="1232"/>
      <c r="AP2287" s="1232"/>
      <c r="AQ2287" s="1232"/>
      <c r="AR2287" s="1232"/>
      <c r="AS2287" s="1232"/>
      <c r="AT2287" s="1232"/>
      <c r="AU2287" s="1232"/>
      <c r="AV2287" s="1232"/>
      <c r="AW2287" s="1111"/>
      <c r="AX2287" s="1111"/>
      <c r="AY2287" s="1111"/>
      <c r="AZ2287" s="1111"/>
      <c r="BA2287" s="1111"/>
      <c r="BB2287" s="1111"/>
      <c r="BC2287" s="1111"/>
      <c r="BD2287" s="1111"/>
      <c r="BE2287" s="1111"/>
      <c r="BF2287" s="1111"/>
    </row>
    <row r="2288" spans="1:58" ht="14.1" customHeight="1">
      <c r="A2288" s="1221">
        <v>44039</v>
      </c>
      <c r="B2288" s="1221"/>
      <c r="C2288" s="1221"/>
      <c r="D2288" s="1222" t="s">
        <v>7933</v>
      </c>
      <c r="E2288" s="1222"/>
      <c r="F2288" s="1220">
        <v>23542.91</v>
      </c>
      <c r="G2288" s="1220"/>
      <c r="H2288" s="1220"/>
      <c r="I2288" s="1220"/>
      <c r="J2288" s="1220"/>
      <c r="K2288" s="1220"/>
      <c r="L2288" s="1220"/>
      <c r="M2288" s="1220"/>
      <c r="N2288" s="1220">
        <v>23542.91</v>
      </c>
      <c r="O2288" s="1220"/>
      <c r="P2288" s="1220"/>
      <c r="Q2288" s="1220"/>
      <c r="R2288" s="1220"/>
      <c r="S2288" s="1220"/>
      <c r="T2288" s="1220"/>
      <c r="U2288" s="1220">
        <v>267351.07</v>
      </c>
      <c r="V2288" s="1220"/>
      <c r="W2288" s="1220"/>
      <c r="X2288" s="1220"/>
      <c r="Y2288" s="1220"/>
      <c r="Z2288" s="1220"/>
      <c r="AA2288" s="1220"/>
      <c r="AB2288" s="1220"/>
      <c r="AC2288" s="1232">
        <v>23542.91</v>
      </c>
      <c r="AD2288" s="1232"/>
      <c r="AE2288" s="1232"/>
      <c r="AF2288" s="1232"/>
      <c r="AG2288" s="1232"/>
      <c r="AH2288" s="1232"/>
      <c r="AI2288" s="1232"/>
      <c r="AJ2288" s="1232"/>
      <c r="AK2288" s="1232"/>
      <c r="AL2288" s="1232"/>
      <c r="AM2288" s="1232"/>
      <c r="AN2288" s="1232"/>
      <c r="AO2288" s="1232"/>
      <c r="AP2288" s="1232"/>
      <c r="AQ2288" s="1232"/>
      <c r="AR2288" s="1232"/>
      <c r="AS2288" s="1232"/>
      <c r="AT2288" s="1232"/>
      <c r="AU2288" s="1232"/>
      <c r="AV2288" s="1232"/>
      <c r="AW2288" s="1111"/>
      <c r="AX2288" s="1111"/>
      <c r="AY2288" s="1111"/>
      <c r="AZ2288" s="1111"/>
      <c r="BA2288" s="1111"/>
      <c r="BB2288" s="1111"/>
      <c r="BC2288" s="1111"/>
      <c r="BD2288" s="1111"/>
      <c r="BE2288" s="1111"/>
      <c r="BF2288" s="1111"/>
    </row>
    <row r="2289" spans="1:58" ht="14.1" customHeight="1">
      <c r="A2289" s="1013" t="s">
        <v>7934</v>
      </c>
    </row>
    <row r="2290" spans="1:58" ht="14.1" customHeight="1">
      <c r="A2290" s="1013" t="s">
        <v>7935</v>
      </c>
    </row>
    <row r="2291" spans="1:58" ht="14.1" customHeight="1">
      <c r="A2291" s="1221">
        <v>43232</v>
      </c>
      <c r="B2291" s="1221"/>
      <c r="C2291" s="1221"/>
      <c r="D2291" s="1222" t="s">
        <v>7936</v>
      </c>
      <c r="E2291" s="1222"/>
      <c r="F2291" s="1222"/>
      <c r="G2291" s="1220">
        <v>3803.79</v>
      </c>
      <c r="H2291" s="1220"/>
      <c r="I2291" s="1220"/>
      <c r="J2291" s="1220"/>
      <c r="K2291" s="1220"/>
      <c r="L2291" s="1220"/>
      <c r="M2291" s="1220"/>
      <c r="N2291" s="1220"/>
      <c r="O2291" s="1220">
        <v>3803.79</v>
      </c>
      <c r="P2291" s="1220"/>
      <c r="Q2291" s="1220"/>
      <c r="R2291" s="1220"/>
      <c r="S2291" s="1220"/>
      <c r="T2291" s="1220"/>
      <c r="U2291" s="1220">
        <v>3803.79</v>
      </c>
      <c r="V2291" s="1220"/>
      <c r="W2291" s="1220"/>
      <c r="X2291" s="1220"/>
      <c r="Y2291" s="1220"/>
      <c r="Z2291" s="1220"/>
      <c r="AA2291" s="1220"/>
      <c r="AB2291" s="1220"/>
      <c r="AC2291" s="1220"/>
      <c r="AD2291" s="1220"/>
      <c r="AE2291" s="1220"/>
      <c r="AF2291" s="1220"/>
      <c r="AG2291" s="1220"/>
      <c r="AH2291" s="1220"/>
      <c r="AI2291" s="1220"/>
      <c r="AJ2291" s="1220"/>
      <c r="AK2291" s="1220"/>
      <c r="AL2291" s="1220"/>
      <c r="AM2291" s="1224">
        <v>3803.79</v>
      </c>
      <c r="AN2291" s="1224"/>
      <c r="AO2291" s="1224"/>
      <c r="AP2291" s="1224"/>
      <c r="AQ2291" s="1224"/>
      <c r="AR2291" s="1224"/>
      <c r="AS2291" s="1224"/>
      <c r="AT2291" s="1224"/>
      <c r="AU2291" s="1224"/>
      <c r="AV2291" s="1224"/>
      <c r="AW2291" s="1224"/>
      <c r="AX2291" s="1224"/>
      <c r="AY2291" s="1224"/>
      <c r="AZ2291" s="1224"/>
      <c r="BA2291" s="1224"/>
      <c r="BB2291" s="1224"/>
      <c r="BC2291" s="1224"/>
      <c r="BD2291" s="1224"/>
      <c r="BE2291" s="1224"/>
      <c r="BF2291" s="1224"/>
    </row>
    <row r="2292" spans="1:58" ht="9.9499999999999993" customHeight="1">
      <c r="A2292" s="1221">
        <v>43232</v>
      </c>
      <c r="B2292" s="1221"/>
      <c r="C2292" s="1221"/>
      <c r="D2292" s="1222" t="s">
        <v>7937</v>
      </c>
      <c r="E2292" s="1222"/>
      <c r="F2292" s="1222"/>
      <c r="G2292" s="1220">
        <v>2335.81</v>
      </c>
      <c r="H2292" s="1220"/>
      <c r="I2292" s="1220"/>
      <c r="J2292" s="1220"/>
      <c r="K2292" s="1220"/>
      <c r="L2292" s="1220"/>
      <c r="M2292" s="1220"/>
      <c r="N2292" s="1220"/>
      <c r="O2292" s="1220">
        <v>2335.81</v>
      </c>
      <c r="P2292" s="1220"/>
      <c r="Q2292" s="1220"/>
      <c r="R2292" s="1220"/>
      <c r="S2292" s="1220"/>
      <c r="T2292" s="1220"/>
      <c r="U2292" s="1220">
        <v>6139.6</v>
      </c>
      <c r="V2292" s="1220"/>
      <c r="W2292" s="1220"/>
      <c r="X2292" s="1220"/>
      <c r="Y2292" s="1220"/>
      <c r="Z2292" s="1220"/>
      <c r="AA2292" s="1220"/>
      <c r="AB2292" s="1220"/>
      <c r="AC2292" s="1220"/>
      <c r="AD2292" s="1220"/>
      <c r="AE2292" s="1220"/>
      <c r="AF2292" s="1220"/>
      <c r="AG2292" s="1220"/>
      <c r="AH2292" s="1220"/>
      <c r="AI2292" s="1220"/>
      <c r="AJ2292" s="1220"/>
      <c r="AK2292" s="1220"/>
      <c r="AL2292" s="1220"/>
      <c r="AM2292" s="1224">
        <v>2335.81</v>
      </c>
      <c r="AN2292" s="1224"/>
      <c r="AO2292" s="1224"/>
      <c r="AP2292" s="1224"/>
      <c r="AQ2292" s="1224"/>
      <c r="AR2292" s="1224"/>
      <c r="AS2292" s="1224"/>
      <c r="AT2292" s="1224"/>
      <c r="AU2292" s="1224"/>
      <c r="AV2292" s="1224"/>
      <c r="AW2292" s="1224"/>
      <c r="AX2292" s="1224"/>
      <c r="AY2292" s="1224"/>
      <c r="AZ2292" s="1224"/>
      <c r="BA2292" s="1224"/>
      <c r="BB2292" s="1224"/>
      <c r="BC2292" s="1224"/>
      <c r="BD2292" s="1224"/>
      <c r="BE2292" s="1224"/>
      <c r="BF2292" s="1224"/>
    </row>
    <row r="2293" spans="1:58" ht="9.9499999999999993" customHeight="1">
      <c r="A2293" s="1221">
        <v>43334</v>
      </c>
      <c r="B2293" s="1221"/>
      <c r="C2293" s="1221"/>
      <c r="D2293" s="1222" t="s">
        <v>7938</v>
      </c>
      <c r="E2293" s="1222"/>
      <c r="F2293" s="1222"/>
      <c r="G2293" s="1220">
        <v>2049.52</v>
      </c>
      <c r="H2293" s="1220"/>
      <c r="I2293" s="1220"/>
      <c r="J2293" s="1220"/>
      <c r="K2293" s="1220"/>
      <c r="L2293" s="1220"/>
      <c r="M2293" s="1220"/>
      <c r="N2293" s="1220"/>
      <c r="O2293" s="1220">
        <v>2049.52</v>
      </c>
      <c r="P2293" s="1220"/>
      <c r="Q2293" s="1220"/>
      <c r="R2293" s="1220"/>
      <c r="S2293" s="1220"/>
      <c r="T2293" s="1220"/>
      <c r="U2293" s="1220">
        <v>8189.12</v>
      </c>
      <c r="V2293" s="1220"/>
      <c r="W2293" s="1220"/>
      <c r="X2293" s="1220"/>
      <c r="Y2293" s="1220"/>
      <c r="Z2293" s="1220"/>
      <c r="AA2293" s="1220"/>
      <c r="AB2293" s="1220"/>
      <c r="AC2293" s="1220"/>
      <c r="AD2293" s="1220"/>
      <c r="AE2293" s="1220"/>
      <c r="AF2293" s="1220"/>
      <c r="AG2293" s="1220"/>
      <c r="AH2293" s="1220"/>
      <c r="AI2293" s="1220"/>
      <c r="AJ2293" s="1220"/>
      <c r="AK2293" s="1220"/>
      <c r="AL2293" s="1220"/>
      <c r="AM2293" s="1224">
        <v>2049.52</v>
      </c>
      <c r="AN2293" s="1224"/>
      <c r="AO2293" s="1224"/>
      <c r="AP2293" s="1224"/>
      <c r="AQ2293" s="1224"/>
      <c r="AR2293" s="1224"/>
      <c r="AS2293" s="1224"/>
      <c r="AT2293" s="1224"/>
      <c r="AU2293" s="1224"/>
      <c r="AV2293" s="1224"/>
      <c r="AW2293" s="1224"/>
      <c r="AX2293" s="1224"/>
      <c r="AY2293" s="1224"/>
      <c r="AZ2293" s="1224"/>
      <c r="BA2293" s="1224"/>
      <c r="BB2293" s="1224"/>
      <c r="BC2293" s="1224"/>
      <c r="BD2293" s="1224"/>
      <c r="BE2293" s="1224"/>
      <c r="BF2293" s="1224"/>
    </row>
    <row r="2294" spans="1:58" ht="9.9499999999999993" customHeight="1">
      <c r="A2294" s="1221">
        <v>43782</v>
      </c>
      <c r="B2294" s="1221"/>
      <c r="C2294" s="1221"/>
      <c r="D2294" s="1222" t="s">
        <v>7939</v>
      </c>
      <c r="E2294" s="1222"/>
      <c r="F2294" s="1222"/>
      <c r="G2294" s="1220">
        <v>3177.98</v>
      </c>
      <c r="H2294" s="1220"/>
      <c r="I2294" s="1220"/>
      <c r="J2294" s="1220"/>
      <c r="K2294" s="1220"/>
      <c r="L2294" s="1220"/>
      <c r="M2294" s="1220"/>
      <c r="N2294" s="1220"/>
      <c r="O2294" s="1220">
        <v>3177.98</v>
      </c>
      <c r="P2294" s="1220"/>
      <c r="Q2294" s="1220"/>
      <c r="R2294" s="1220"/>
      <c r="S2294" s="1220"/>
      <c r="T2294" s="1220"/>
      <c r="U2294" s="1220">
        <v>11367.1</v>
      </c>
      <c r="V2294" s="1220"/>
      <c r="W2294" s="1220"/>
      <c r="X2294" s="1220"/>
      <c r="Y2294" s="1220"/>
      <c r="Z2294" s="1220"/>
      <c r="AA2294" s="1220"/>
      <c r="AB2294" s="1220"/>
      <c r="AC2294" s="1220"/>
      <c r="AD2294" s="1220"/>
      <c r="AE2294" s="1220"/>
      <c r="AF2294" s="1220"/>
      <c r="AG2294" s="1220"/>
      <c r="AH2294" s="1220"/>
      <c r="AI2294" s="1220"/>
      <c r="AJ2294" s="1220"/>
      <c r="AK2294" s="1220"/>
      <c r="AL2294" s="1220"/>
      <c r="AM2294" s="1224">
        <v>3177.98</v>
      </c>
      <c r="AN2294" s="1224"/>
      <c r="AO2294" s="1224"/>
      <c r="AP2294" s="1224"/>
      <c r="AQ2294" s="1224"/>
      <c r="AR2294" s="1224"/>
      <c r="AS2294" s="1224"/>
      <c r="AT2294" s="1224"/>
      <c r="AU2294" s="1224"/>
      <c r="AV2294" s="1224"/>
      <c r="AW2294" s="1224"/>
      <c r="AX2294" s="1224"/>
      <c r="AY2294" s="1224"/>
      <c r="AZ2294" s="1224"/>
      <c r="BA2294" s="1224"/>
      <c r="BB2294" s="1224"/>
      <c r="BC2294" s="1224"/>
      <c r="BD2294" s="1224"/>
      <c r="BE2294" s="1224"/>
      <c r="BF2294" s="1224"/>
    </row>
    <row r="2295" spans="1:58" ht="14.1" customHeight="1">
      <c r="A2295" s="1221">
        <v>43881</v>
      </c>
      <c r="B2295" s="1221"/>
      <c r="C2295" s="1221"/>
      <c r="D2295" s="1222" t="s">
        <v>7940</v>
      </c>
      <c r="E2295" s="1222"/>
      <c r="F2295" s="1222"/>
      <c r="G2295" s="1220">
        <v>2144.39</v>
      </c>
      <c r="H2295" s="1220"/>
      <c r="I2295" s="1220"/>
      <c r="J2295" s="1220"/>
      <c r="K2295" s="1220"/>
      <c r="L2295" s="1220"/>
      <c r="M2295" s="1220"/>
      <c r="N2295" s="1220"/>
      <c r="O2295" s="1220">
        <v>2144.39</v>
      </c>
      <c r="P2295" s="1220"/>
      <c r="Q2295" s="1220"/>
      <c r="R2295" s="1220"/>
      <c r="S2295" s="1220"/>
      <c r="T2295" s="1220"/>
      <c r="U2295" s="1220">
        <v>13511.49</v>
      </c>
      <c r="V2295" s="1220"/>
      <c r="W2295" s="1220"/>
      <c r="X2295" s="1220"/>
      <c r="Y2295" s="1220"/>
      <c r="Z2295" s="1220"/>
      <c r="AA2295" s="1220"/>
      <c r="AB2295" s="1220"/>
      <c r="AC2295" s="1220"/>
      <c r="AD2295" s="1220"/>
      <c r="AE2295" s="1220"/>
      <c r="AF2295" s="1220"/>
      <c r="AG2295" s="1220"/>
      <c r="AH2295" s="1220"/>
      <c r="AI2295" s="1220"/>
      <c r="AJ2295" s="1220"/>
      <c r="AK2295" s="1220"/>
      <c r="AL2295" s="1220"/>
      <c r="AM2295" s="1224">
        <v>2144.39</v>
      </c>
      <c r="AN2295" s="1224"/>
      <c r="AO2295" s="1224"/>
      <c r="AP2295" s="1224"/>
      <c r="AQ2295" s="1224"/>
      <c r="AR2295" s="1224"/>
      <c r="AS2295" s="1224"/>
      <c r="AT2295" s="1224"/>
      <c r="AU2295" s="1224"/>
      <c r="AV2295" s="1224"/>
      <c r="AW2295" s="1224"/>
      <c r="AX2295" s="1224"/>
      <c r="AY2295" s="1224"/>
      <c r="AZ2295" s="1224"/>
      <c r="BA2295" s="1224"/>
      <c r="BB2295" s="1224"/>
      <c r="BC2295" s="1224"/>
      <c r="BD2295" s="1224"/>
      <c r="BE2295" s="1224"/>
      <c r="BF2295" s="1224"/>
    </row>
    <row r="2296" spans="1:58" ht="11.1" customHeight="1">
      <c r="A2296" s="1012" t="s">
        <v>5815</v>
      </c>
    </row>
    <row r="2297" spans="1:58" ht="14.1" customHeight="1">
      <c r="A2297" s="1221">
        <v>43929</v>
      </c>
      <c r="B2297" s="1221"/>
      <c r="C2297" s="1221"/>
      <c r="D2297" s="1222" t="s">
        <v>7941</v>
      </c>
      <c r="E2297" s="1222"/>
      <c r="F2297" s="1222"/>
      <c r="G2297" s="1220">
        <v>2635.1</v>
      </c>
      <c r="H2297" s="1220"/>
      <c r="I2297" s="1220"/>
      <c r="J2297" s="1220"/>
      <c r="K2297" s="1220"/>
      <c r="L2297" s="1220"/>
      <c r="M2297" s="1220"/>
      <c r="N2297" s="1220"/>
      <c r="O2297" s="1220">
        <v>2635.1</v>
      </c>
      <c r="P2297" s="1220"/>
      <c r="Q2297" s="1220"/>
      <c r="R2297" s="1220"/>
      <c r="S2297" s="1220"/>
      <c r="T2297" s="1220"/>
      <c r="U2297" s="1220">
        <v>16146.59</v>
      </c>
      <c r="V2297" s="1220"/>
      <c r="W2297" s="1220"/>
      <c r="X2297" s="1220"/>
      <c r="Y2297" s="1220"/>
      <c r="Z2297" s="1220"/>
      <c r="AA2297" s="1220"/>
      <c r="AB2297" s="1220"/>
      <c r="AC2297" s="1220"/>
      <c r="AD2297" s="1111"/>
      <c r="AE2297" s="1111"/>
      <c r="AF2297" s="1111"/>
      <c r="AG2297" s="1111"/>
      <c r="AH2297" s="1111"/>
      <c r="AI2297" s="1111"/>
      <c r="AJ2297" s="1111"/>
      <c r="AK2297" s="1111"/>
      <c r="AL2297" s="1111"/>
      <c r="AM2297" s="1111"/>
      <c r="AN2297" s="1111"/>
      <c r="AO2297" s="1111"/>
      <c r="AP2297" s="1111"/>
      <c r="AQ2297" s="1111"/>
      <c r="AR2297" s="1111"/>
      <c r="AS2297" s="1111"/>
      <c r="AT2297" s="1111"/>
      <c r="AU2297" s="1111"/>
      <c r="AV2297" s="1111"/>
      <c r="AW2297" s="1111"/>
      <c r="AX2297" s="1111"/>
      <c r="AY2297" s="1111"/>
      <c r="AZ2297" s="1111"/>
      <c r="BA2297" s="1111"/>
      <c r="BB2297" s="1111"/>
      <c r="BC2297" s="1111"/>
      <c r="BD2297" s="1220">
        <v>2635.1</v>
      </c>
      <c r="BE2297" s="1220"/>
      <c r="BF2297" s="1220"/>
    </row>
    <row r="2298" spans="1:58" ht="9.9499999999999993" customHeight="1">
      <c r="A2298" s="1221">
        <v>43964</v>
      </c>
      <c r="B2298" s="1221"/>
      <c r="C2298" s="1221"/>
      <c r="D2298" s="1222" t="s">
        <v>7942</v>
      </c>
      <c r="E2298" s="1222"/>
      <c r="F2298" s="1222"/>
      <c r="G2298" s="1220">
        <v>2515.06</v>
      </c>
      <c r="H2298" s="1220"/>
      <c r="I2298" s="1220"/>
      <c r="J2298" s="1220"/>
      <c r="K2298" s="1220"/>
      <c r="L2298" s="1220"/>
      <c r="M2298" s="1220"/>
      <c r="N2298" s="1220"/>
      <c r="O2298" s="1220">
        <v>2515.06</v>
      </c>
      <c r="P2298" s="1220"/>
      <c r="Q2298" s="1220"/>
      <c r="R2298" s="1220"/>
      <c r="S2298" s="1220"/>
      <c r="T2298" s="1220"/>
      <c r="U2298" s="1220">
        <v>18661.650000000001</v>
      </c>
      <c r="V2298" s="1220"/>
      <c r="W2298" s="1220"/>
      <c r="X2298" s="1220"/>
      <c r="Y2298" s="1220"/>
      <c r="Z2298" s="1220"/>
      <c r="AA2298" s="1220"/>
      <c r="AB2298" s="1220"/>
      <c r="AC2298" s="1220"/>
      <c r="AD2298" s="1111"/>
      <c r="AE2298" s="1111"/>
      <c r="AF2298" s="1111"/>
      <c r="AG2298" s="1111"/>
      <c r="AH2298" s="1111"/>
      <c r="AI2298" s="1111"/>
      <c r="AJ2298" s="1111"/>
      <c r="AK2298" s="1111"/>
      <c r="AL2298" s="1111"/>
      <c r="AM2298" s="1111"/>
      <c r="AN2298" s="1111"/>
      <c r="AO2298" s="1111"/>
      <c r="AP2298" s="1111"/>
      <c r="AQ2298" s="1111"/>
      <c r="AR2298" s="1111"/>
      <c r="AS2298" s="1111"/>
      <c r="AT2298" s="1111"/>
      <c r="AU2298" s="1111"/>
      <c r="AV2298" s="1111"/>
      <c r="AW2298" s="1111"/>
      <c r="AX2298" s="1111"/>
      <c r="AY2298" s="1111"/>
      <c r="AZ2298" s="1111"/>
      <c r="BA2298" s="1111"/>
      <c r="BB2298" s="1111"/>
      <c r="BC2298" s="1111"/>
      <c r="BD2298" s="1220">
        <v>2515.06</v>
      </c>
      <c r="BE2298" s="1220"/>
      <c r="BF2298" s="1220"/>
    </row>
    <row r="2299" spans="1:58" ht="9.9499999999999993" customHeight="1">
      <c r="A2299" s="1221">
        <v>43992</v>
      </c>
      <c r="B2299" s="1221"/>
      <c r="C2299" s="1221"/>
      <c r="D2299" s="1222" t="s">
        <v>7943</v>
      </c>
      <c r="E2299" s="1222"/>
      <c r="F2299" s="1222"/>
      <c r="G2299" s="1220">
        <v>3057.1</v>
      </c>
      <c r="H2299" s="1220"/>
      <c r="I2299" s="1220"/>
      <c r="J2299" s="1220"/>
      <c r="K2299" s="1220"/>
      <c r="L2299" s="1220"/>
      <c r="M2299" s="1220"/>
      <c r="N2299" s="1220"/>
      <c r="O2299" s="1220">
        <v>3057.1</v>
      </c>
      <c r="P2299" s="1220"/>
      <c r="Q2299" s="1220"/>
      <c r="R2299" s="1220"/>
      <c r="S2299" s="1220"/>
      <c r="T2299" s="1220"/>
      <c r="U2299" s="1220">
        <v>21718.75</v>
      </c>
      <c r="V2299" s="1220"/>
      <c r="W2299" s="1220"/>
      <c r="X2299" s="1220"/>
      <c r="Y2299" s="1220"/>
      <c r="Z2299" s="1220"/>
      <c r="AA2299" s="1220"/>
      <c r="AB2299" s="1220"/>
      <c r="AC2299" s="1220"/>
      <c r="AD2299" s="1111"/>
      <c r="AE2299" s="1111"/>
      <c r="AF2299" s="1111"/>
      <c r="AG2299" s="1111"/>
      <c r="AH2299" s="1111"/>
      <c r="AI2299" s="1111"/>
      <c r="AJ2299" s="1111"/>
      <c r="AK2299" s="1111"/>
      <c r="AL2299" s="1111"/>
      <c r="AM2299" s="1111"/>
      <c r="AN2299" s="1111"/>
      <c r="AO2299" s="1111"/>
      <c r="AP2299" s="1111"/>
      <c r="AQ2299" s="1111"/>
      <c r="AR2299" s="1111"/>
      <c r="AS2299" s="1232">
        <v>3057.1</v>
      </c>
      <c r="AT2299" s="1232"/>
      <c r="AU2299" s="1232"/>
      <c r="AV2299" s="1232"/>
      <c r="AW2299" s="1232"/>
      <c r="AX2299" s="1232"/>
      <c r="AY2299" s="1232"/>
      <c r="AZ2299" s="1232"/>
      <c r="BA2299" s="1232"/>
      <c r="BB2299" s="1232"/>
      <c r="BC2299" s="1232"/>
      <c r="BD2299" s="1111"/>
      <c r="BE2299" s="1111"/>
      <c r="BF2299" s="1111"/>
    </row>
    <row r="2300" spans="1:58" ht="14.1" customHeight="1">
      <c r="A2300" s="1221">
        <v>44039</v>
      </c>
      <c r="B2300" s="1221"/>
      <c r="C2300" s="1221"/>
      <c r="D2300" s="1222" t="s">
        <v>7944</v>
      </c>
      <c r="E2300" s="1222"/>
      <c r="F2300" s="1222"/>
      <c r="G2300" s="1220">
        <v>2667.18</v>
      </c>
      <c r="H2300" s="1220"/>
      <c r="I2300" s="1220"/>
      <c r="J2300" s="1220"/>
      <c r="K2300" s="1220"/>
      <c r="L2300" s="1220"/>
      <c r="M2300" s="1220"/>
      <c r="N2300" s="1220"/>
      <c r="O2300" s="1220">
        <v>2667.18</v>
      </c>
      <c r="P2300" s="1220"/>
      <c r="Q2300" s="1220"/>
      <c r="R2300" s="1220"/>
      <c r="S2300" s="1220"/>
      <c r="T2300" s="1220"/>
      <c r="U2300" s="1220">
        <v>24385.93</v>
      </c>
      <c r="V2300" s="1220"/>
      <c r="W2300" s="1220"/>
      <c r="X2300" s="1220"/>
      <c r="Y2300" s="1220"/>
      <c r="Z2300" s="1220"/>
      <c r="AA2300" s="1220"/>
      <c r="AB2300" s="1220"/>
      <c r="AC2300" s="1220"/>
      <c r="AD2300" s="1220">
        <v>2667.18</v>
      </c>
      <c r="AE2300" s="1220"/>
      <c r="AF2300" s="1220"/>
      <c r="AG2300" s="1220"/>
      <c r="AH2300" s="1220"/>
      <c r="AI2300" s="1220"/>
      <c r="AJ2300" s="1220"/>
      <c r="AK2300" s="1220"/>
      <c r="AL2300" s="1220"/>
      <c r="AM2300" s="1220"/>
      <c r="AN2300" s="1220"/>
      <c r="AO2300" s="1220"/>
      <c r="AP2300" s="1220"/>
      <c r="AQ2300" s="1220"/>
      <c r="AR2300" s="1220"/>
      <c r="AS2300" s="1111"/>
      <c r="AT2300" s="1111"/>
      <c r="AU2300" s="1111"/>
      <c r="AV2300" s="1111"/>
      <c r="AW2300" s="1111"/>
      <c r="AX2300" s="1111"/>
      <c r="AY2300" s="1111"/>
      <c r="AZ2300" s="1111"/>
      <c r="BA2300" s="1111"/>
      <c r="BB2300" s="1111"/>
      <c r="BC2300" s="1111"/>
      <c r="BD2300" s="1111"/>
      <c r="BE2300" s="1111"/>
      <c r="BF2300" s="1111"/>
    </row>
    <row r="2301" spans="1:58" ht="14.1" customHeight="1">
      <c r="A2301" s="1013" t="s">
        <v>7945</v>
      </c>
    </row>
    <row r="2302" spans="1:58" ht="14.1" customHeight="1">
      <c r="A2302" s="1013" t="s">
        <v>7946</v>
      </c>
    </row>
    <row r="2303" spans="1:58" ht="14.1" customHeight="1">
      <c r="A2303" s="1221">
        <v>43232</v>
      </c>
      <c r="B2303" s="1221"/>
      <c r="C2303" s="1221"/>
      <c r="D2303" s="1222" t="s">
        <v>7947</v>
      </c>
      <c r="E2303" s="1222"/>
      <c r="F2303" s="1220">
        <v>12972.41</v>
      </c>
      <c r="G2303" s="1220"/>
      <c r="H2303" s="1220"/>
      <c r="I2303" s="1220"/>
      <c r="J2303" s="1220"/>
      <c r="K2303" s="1220"/>
      <c r="L2303" s="1220"/>
      <c r="M2303" s="1220"/>
      <c r="N2303" s="1220">
        <v>12972.41</v>
      </c>
      <c r="O2303" s="1220"/>
      <c r="P2303" s="1220"/>
      <c r="Q2303" s="1220"/>
      <c r="R2303" s="1220"/>
      <c r="S2303" s="1220"/>
      <c r="T2303" s="1220"/>
      <c r="U2303" s="1220">
        <v>12972.41</v>
      </c>
      <c r="V2303" s="1220"/>
      <c r="W2303" s="1220"/>
      <c r="X2303" s="1220"/>
      <c r="Y2303" s="1220"/>
      <c r="Z2303" s="1220"/>
      <c r="AA2303" s="1220"/>
      <c r="AB2303" s="1220"/>
      <c r="AC2303" s="1220"/>
      <c r="AD2303" s="1220"/>
      <c r="AE2303" s="1220"/>
      <c r="AF2303" s="1220"/>
      <c r="AG2303" s="1220"/>
      <c r="AH2303" s="1220"/>
      <c r="AI2303" s="1220"/>
      <c r="AJ2303" s="1220"/>
      <c r="AK2303" s="1220"/>
      <c r="AL2303" s="1224">
        <v>12972.41</v>
      </c>
      <c r="AM2303" s="1224"/>
      <c r="AN2303" s="1224"/>
      <c r="AO2303" s="1224"/>
      <c r="AP2303" s="1224"/>
      <c r="AQ2303" s="1224"/>
      <c r="AR2303" s="1224"/>
      <c r="AS2303" s="1224"/>
      <c r="AT2303" s="1224"/>
      <c r="AU2303" s="1224"/>
      <c r="AV2303" s="1224"/>
      <c r="AW2303" s="1224"/>
      <c r="AX2303" s="1224"/>
      <c r="AY2303" s="1224"/>
      <c r="AZ2303" s="1224"/>
      <c r="BA2303" s="1224"/>
      <c r="BB2303" s="1224"/>
      <c r="BC2303" s="1224"/>
      <c r="BD2303" s="1224"/>
      <c r="BE2303" s="1224"/>
      <c r="BF2303" s="1224"/>
    </row>
    <row r="2304" spans="1:58" ht="9.9499999999999993" customHeight="1">
      <c r="A2304" s="1221">
        <v>43232</v>
      </c>
      <c r="B2304" s="1221"/>
      <c r="C2304" s="1221"/>
      <c r="D2304" s="1222" t="s">
        <v>7948</v>
      </c>
      <c r="E2304" s="1222"/>
      <c r="F2304" s="1220">
        <v>12636.44</v>
      </c>
      <c r="G2304" s="1220"/>
      <c r="H2304" s="1220"/>
      <c r="I2304" s="1220"/>
      <c r="J2304" s="1220"/>
      <c r="K2304" s="1220"/>
      <c r="L2304" s="1220"/>
      <c r="M2304" s="1220"/>
      <c r="N2304" s="1220">
        <v>12636.44</v>
      </c>
      <c r="O2304" s="1220"/>
      <c r="P2304" s="1220"/>
      <c r="Q2304" s="1220"/>
      <c r="R2304" s="1220"/>
      <c r="S2304" s="1220"/>
      <c r="T2304" s="1220"/>
      <c r="U2304" s="1220">
        <v>25608.85</v>
      </c>
      <c r="V2304" s="1220"/>
      <c r="W2304" s="1220"/>
      <c r="X2304" s="1220"/>
      <c r="Y2304" s="1220"/>
      <c r="Z2304" s="1220"/>
      <c r="AA2304" s="1220"/>
      <c r="AB2304" s="1220"/>
      <c r="AC2304" s="1220"/>
      <c r="AD2304" s="1220"/>
      <c r="AE2304" s="1220"/>
      <c r="AF2304" s="1220"/>
      <c r="AG2304" s="1220"/>
      <c r="AH2304" s="1220"/>
      <c r="AI2304" s="1220"/>
      <c r="AJ2304" s="1220"/>
      <c r="AK2304" s="1220"/>
      <c r="AL2304" s="1224">
        <v>12636.44</v>
      </c>
      <c r="AM2304" s="1224"/>
      <c r="AN2304" s="1224"/>
      <c r="AO2304" s="1224"/>
      <c r="AP2304" s="1224"/>
      <c r="AQ2304" s="1224"/>
      <c r="AR2304" s="1224"/>
      <c r="AS2304" s="1224"/>
      <c r="AT2304" s="1224"/>
      <c r="AU2304" s="1224"/>
      <c r="AV2304" s="1224"/>
      <c r="AW2304" s="1224"/>
      <c r="AX2304" s="1224"/>
      <c r="AY2304" s="1224"/>
      <c r="AZ2304" s="1224"/>
      <c r="BA2304" s="1224"/>
      <c r="BB2304" s="1224"/>
      <c r="BC2304" s="1224"/>
      <c r="BD2304" s="1224"/>
      <c r="BE2304" s="1224"/>
      <c r="BF2304" s="1224"/>
    </row>
    <row r="2305" spans="1:58" ht="9.9499999999999993" customHeight="1">
      <c r="A2305" s="1221">
        <v>43232</v>
      </c>
      <c r="B2305" s="1221"/>
      <c r="C2305" s="1221"/>
      <c r="D2305" s="1222" t="s">
        <v>7949</v>
      </c>
      <c r="E2305" s="1222"/>
      <c r="F2305" s="1220">
        <v>6200.79</v>
      </c>
      <c r="G2305" s="1220"/>
      <c r="H2305" s="1220"/>
      <c r="I2305" s="1220"/>
      <c r="J2305" s="1220"/>
      <c r="K2305" s="1220"/>
      <c r="L2305" s="1220"/>
      <c r="M2305" s="1220"/>
      <c r="N2305" s="1220">
        <v>6200.79</v>
      </c>
      <c r="O2305" s="1220"/>
      <c r="P2305" s="1220"/>
      <c r="Q2305" s="1220"/>
      <c r="R2305" s="1220"/>
      <c r="S2305" s="1220"/>
      <c r="T2305" s="1220"/>
      <c r="U2305" s="1220">
        <v>31809.64</v>
      </c>
      <c r="V2305" s="1220"/>
      <c r="W2305" s="1220"/>
      <c r="X2305" s="1220"/>
      <c r="Y2305" s="1220"/>
      <c r="Z2305" s="1220"/>
      <c r="AA2305" s="1220"/>
      <c r="AB2305" s="1220"/>
      <c r="AC2305" s="1220"/>
      <c r="AD2305" s="1220"/>
      <c r="AE2305" s="1220"/>
      <c r="AF2305" s="1220"/>
      <c r="AG2305" s="1220"/>
      <c r="AH2305" s="1220"/>
      <c r="AI2305" s="1220"/>
      <c r="AJ2305" s="1220"/>
      <c r="AK2305" s="1220"/>
      <c r="AL2305" s="1224">
        <v>6200.79</v>
      </c>
      <c r="AM2305" s="1224"/>
      <c r="AN2305" s="1224"/>
      <c r="AO2305" s="1224"/>
      <c r="AP2305" s="1224"/>
      <c r="AQ2305" s="1224"/>
      <c r="AR2305" s="1224"/>
      <c r="AS2305" s="1224"/>
      <c r="AT2305" s="1224"/>
      <c r="AU2305" s="1224"/>
      <c r="AV2305" s="1224"/>
      <c r="AW2305" s="1224"/>
      <c r="AX2305" s="1224"/>
      <c r="AY2305" s="1224"/>
      <c r="AZ2305" s="1224"/>
      <c r="BA2305" s="1224"/>
      <c r="BB2305" s="1224"/>
      <c r="BC2305" s="1224"/>
      <c r="BD2305" s="1224"/>
      <c r="BE2305" s="1224"/>
      <c r="BF2305" s="1224"/>
    </row>
    <row r="2306" spans="1:58" ht="9.9499999999999993" customHeight="1">
      <c r="A2306" s="1221">
        <v>43232</v>
      </c>
      <c r="B2306" s="1221"/>
      <c r="C2306" s="1221"/>
      <c r="D2306" s="1222" t="s">
        <v>7950</v>
      </c>
      <c r="E2306" s="1222"/>
      <c r="F2306" s="1220">
        <v>4673.05</v>
      </c>
      <c r="G2306" s="1220"/>
      <c r="H2306" s="1220"/>
      <c r="I2306" s="1220"/>
      <c r="J2306" s="1220"/>
      <c r="K2306" s="1220"/>
      <c r="L2306" s="1220"/>
      <c r="M2306" s="1220"/>
      <c r="N2306" s="1220">
        <v>4673.05</v>
      </c>
      <c r="O2306" s="1220"/>
      <c r="P2306" s="1220"/>
      <c r="Q2306" s="1220"/>
      <c r="R2306" s="1220"/>
      <c r="S2306" s="1220"/>
      <c r="T2306" s="1220"/>
      <c r="U2306" s="1220">
        <v>36482.69</v>
      </c>
      <c r="V2306" s="1220"/>
      <c r="W2306" s="1220"/>
      <c r="X2306" s="1220"/>
      <c r="Y2306" s="1220"/>
      <c r="Z2306" s="1220"/>
      <c r="AA2306" s="1220"/>
      <c r="AB2306" s="1220"/>
      <c r="AC2306" s="1220"/>
      <c r="AD2306" s="1220"/>
      <c r="AE2306" s="1220"/>
      <c r="AF2306" s="1220"/>
      <c r="AG2306" s="1220"/>
      <c r="AH2306" s="1220"/>
      <c r="AI2306" s="1220"/>
      <c r="AJ2306" s="1220"/>
      <c r="AK2306" s="1220"/>
      <c r="AL2306" s="1224">
        <v>4673.05</v>
      </c>
      <c r="AM2306" s="1224"/>
      <c r="AN2306" s="1224"/>
      <c r="AO2306" s="1224"/>
      <c r="AP2306" s="1224"/>
      <c r="AQ2306" s="1224"/>
      <c r="AR2306" s="1224"/>
      <c r="AS2306" s="1224"/>
      <c r="AT2306" s="1224"/>
      <c r="AU2306" s="1224"/>
      <c r="AV2306" s="1224"/>
      <c r="AW2306" s="1224"/>
      <c r="AX2306" s="1224"/>
      <c r="AY2306" s="1224"/>
      <c r="AZ2306" s="1224"/>
      <c r="BA2306" s="1224"/>
      <c r="BB2306" s="1224"/>
      <c r="BC2306" s="1224"/>
      <c r="BD2306" s="1224"/>
      <c r="BE2306" s="1224"/>
      <c r="BF2306" s="1224"/>
    </row>
    <row r="2307" spans="1:58" ht="9.9499999999999993" customHeight="1">
      <c r="A2307" s="1221">
        <v>43232</v>
      </c>
      <c r="B2307" s="1221"/>
      <c r="C2307" s="1221"/>
      <c r="D2307" s="1222" t="s">
        <v>7951</v>
      </c>
      <c r="E2307" s="1222"/>
      <c r="F2307" s="1220">
        <v>6200.79</v>
      </c>
      <c r="G2307" s="1220"/>
      <c r="H2307" s="1220"/>
      <c r="I2307" s="1220"/>
      <c r="J2307" s="1220"/>
      <c r="K2307" s="1220"/>
      <c r="L2307" s="1220"/>
      <c r="M2307" s="1220"/>
      <c r="N2307" s="1220">
        <v>6200.79</v>
      </c>
      <c r="O2307" s="1220"/>
      <c r="P2307" s="1220"/>
      <c r="Q2307" s="1220"/>
      <c r="R2307" s="1220"/>
      <c r="S2307" s="1220"/>
      <c r="T2307" s="1220"/>
      <c r="U2307" s="1220">
        <v>42683.48</v>
      </c>
      <c r="V2307" s="1220"/>
      <c r="W2307" s="1220"/>
      <c r="X2307" s="1220"/>
      <c r="Y2307" s="1220"/>
      <c r="Z2307" s="1220"/>
      <c r="AA2307" s="1220"/>
      <c r="AB2307" s="1220"/>
      <c r="AC2307" s="1220"/>
      <c r="AD2307" s="1220"/>
      <c r="AE2307" s="1220"/>
      <c r="AF2307" s="1220"/>
      <c r="AG2307" s="1220"/>
      <c r="AH2307" s="1220"/>
      <c r="AI2307" s="1220"/>
      <c r="AJ2307" s="1220"/>
      <c r="AK2307" s="1220"/>
      <c r="AL2307" s="1224">
        <v>6200.79</v>
      </c>
      <c r="AM2307" s="1224"/>
      <c r="AN2307" s="1224"/>
      <c r="AO2307" s="1224"/>
      <c r="AP2307" s="1224"/>
      <c r="AQ2307" s="1224"/>
      <c r="AR2307" s="1224"/>
      <c r="AS2307" s="1224"/>
      <c r="AT2307" s="1224"/>
      <c r="AU2307" s="1224"/>
      <c r="AV2307" s="1224"/>
      <c r="AW2307" s="1224"/>
      <c r="AX2307" s="1224"/>
      <c r="AY2307" s="1224"/>
      <c r="AZ2307" s="1224"/>
      <c r="BA2307" s="1224"/>
      <c r="BB2307" s="1224"/>
      <c r="BC2307" s="1224"/>
      <c r="BD2307" s="1224"/>
      <c r="BE2307" s="1224"/>
      <c r="BF2307" s="1224"/>
    </row>
    <row r="2308" spans="1:58" ht="9.9499999999999993" customHeight="1">
      <c r="A2308" s="1221">
        <v>43232</v>
      </c>
      <c r="B2308" s="1221"/>
      <c r="C2308" s="1221"/>
      <c r="D2308" s="1222" t="s">
        <v>7952</v>
      </c>
      <c r="E2308" s="1222"/>
      <c r="F2308" s="1220">
        <v>4062.19</v>
      </c>
      <c r="G2308" s="1220"/>
      <c r="H2308" s="1220"/>
      <c r="I2308" s="1220"/>
      <c r="J2308" s="1220"/>
      <c r="K2308" s="1220"/>
      <c r="L2308" s="1220"/>
      <c r="M2308" s="1220"/>
      <c r="N2308" s="1220">
        <v>4062.19</v>
      </c>
      <c r="O2308" s="1220"/>
      <c r="P2308" s="1220"/>
      <c r="Q2308" s="1220"/>
      <c r="R2308" s="1220"/>
      <c r="S2308" s="1220"/>
      <c r="T2308" s="1220"/>
      <c r="U2308" s="1220">
        <v>46745.67</v>
      </c>
      <c r="V2308" s="1220"/>
      <c r="W2308" s="1220"/>
      <c r="X2308" s="1220"/>
      <c r="Y2308" s="1220"/>
      <c r="Z2308" s="1220"/>
      <c r="AA2308" s="1220"/>
      <c r="AB2308" s="1220"/>
      <c r="AC2308" s="1220"/>
      <c r="AD2308" s="1220"/>
      <c r="AE2308" s="1220"/>
      <c r="AF2308" s="1220"/>
      <c r="AG2308" s="1220"/>
      <c r="AH2308" s="1220"/>
      <c r="AI2308" s="1220"/>
      <c r="AJ2308" s="1220"/>
      <c r="AK2308" s="1220"/>
      <c r="AL2308" s="1224">
        <v>4062.19</v>
      </c>
      <c r="AM2308" s="1224"/>
      <c r="AN2308" s="1224"/>
      <c r="AO2308" s="1224"/>
      <c r="AP2308" s="1224"/>
      <c r="AQ2308" s="1224"/>
      <c r="AR2308" s="1224"/>
      <c r="AS2308" s="1224"/>
      <c r="AT2308" s="1224"/>
      <c r="AU2308" s="1224"/>
      <c r="AV2308" s="1224"/>
      <c r="AW2308" s="1224"/>
      <c r="AX2308" s="1224"/>
      <c r="AY2308" s="1224"/>
      <c r="AZ2308" s="1224"/>
      <c r="BA2308" s="1224"/>
      <c r="BB2308" s="1224"/>
      <c r="BC2308" s="1224"/>
      <c r="BD2308" s="1224"/>
      <c r="BE2308" s="1224"/>
      <c r="BF2308" s="1224"/>
    </row>
    <row r="2309" spans="1:58" ht="9.9499999999999993" customHeight="1">
      <c r="A2309" s="1221">
        <v>43232</v>
      </c>
      <c r="B2309" s="1221"/>
      <c r="C2309" s="1221"/>
      <c r="D2309" s="1222" t="s">
        <v>7953</v>
      </c>
      <c r="E2309" s="1222"/>
      <c r="F2309" s="1220">
        <v>6200.79</v>
      </c>
      <c r="G2309" s="1220"/>
      <c r="H2309" s="1220"/>
      <c r="I2309" s="1220"/>
      <c r="J2309" s="1220"/>
      <c r="K2309" s="1220"/>
      <c r="L2309" s="1220"/>
      <c r="M2309" s="1220"/>
      <c r="N2309" s="1220">
        <v>6200.79</v>
      </c>
      <c r="O2309" s="1220"/>
      <c r="P2309" s="1220"/>
      <c r="Q2309" s="1220"/>
      <c r="R2309" s="1220"/>
      <c r="S2309" s="1220"/>
      <c r="T2309" s="1220"/>
      <c r="U2309" s="1220">
        <v>52946.46</v>
      </c>
      <c r="V2309" s="1220"/>
      <c r="W2309" s="1220"/>
      <c r="X2309" s="1220"/>
      <c r="Y2309" s="1220"/>
      <c r="Z2309" s="1220"/>
      <c r="AA2309" s="1220"/>
      <c r="AB2309" s="1220"/>
      <c r="AC2309" s="1220"/>
      <c r="AD2309" s="1220"/>
      <c r="AE2309" s="1220"/>
      <c r="AF2309" s="1220"/>
      <c r="AG2309" s="1220"/>
      <c r="AH2309" s="1220"/>
      <c r="AI2309" s="1220"/>
      <c r="AJ2309" s="1220"/>
      <c r="AK2309" s="1220"/>
      <c r="AL2309" s="1224">
        <v>6200.79</v>
      </c>
      <c r="AM2309" s="1224"/>
      <c r="AN2309" s="1224"/>
      <c r="AO2309" s="1224"/>
      <c r="AP2309" s="1224"/>
      <c r="AQ2309" s="1224"/>
      <c r="AR2309" s="1224"/>
      <c r="AS2309" s="1224"/>
      <c r="AT2309" s="1224"/>
      <c r="AU2309" s="1224"/>
      <c r="AV2309" s="1224"/>
      <c r="AW2309" s="1224"/>
      <c r="AX2309" s="1224"/>
      <c r="AY2309" s="1224"/>
      <c r="AZ2309" s="1224"/>
      <c r="BA2309" s="1224"/>
      <c r="BB2309" s="1224"/>
      <c r="BC2309" s="1224"/>
      <c r="BD2309" s="1224"/>
      <c r="BE2309" s="1224"/>
      <c r="BF2309" s="1224"/>
    </row>
    <row r="2310" spans="1:58" ht="9.9499999999999993" customHeight="1">
      <c r="A2310" s="1221">
        <v>43232</v>
      </c>
      <c r="B2310" s="1221"/>
      <c r="C2310" s="1221"/>
      <c r="D2310" s="1222" t="s">
        <v>7954</v>
      </c>
      <c r="E2310" s="1222"/>
      <c r="F2310" s="1220">
        <v>1701.51</v>
      </c>
      <c r="G2310" s="1220"/>
      <c r="H2310" s="1220"/>
      <c r="I2310" s="1220"/>
      <c r="J2310" s="1220"/>
      <c r="K2310" s="1220"/>
      <c r="L2310" s="1220"/>
      <c r="M2310" s="1220"/>
      <c r="N2310" s="1220">
        <v>1701.51</v>
      </c>
      <c r="O2310" s="1220"/>
      <c r="P2310" s="1220"/>
      <c r="Q2310" s="1220"/>
      <c r="R2310" s="1220"/>
      <c r="S2310" s="1220"/>
      <c r="T2310" s="1220"/>
      <c r="U2310" s="1220">
        <v>54647.97</v>
      </c>
      <c r="V2310" s="1220"/>
      <c r="W2310" s="1220"/>
      <c r="X2310" s="1220"/>
      <c r="Y2310" s="1220"/>
      <c r="Z2310" s="1220"/>
      <c r="AA2310" s="1220"/>
      <c r="AB2310" s="1220"/>
      <c r="AC2310" s="1220"/>
      <c r="AD2310" s="1220"/>
      <c r="AE2310" s="1220"/>
      <c r="AF2310" s="1220"/>
      <c r="AG2310" s="1220"/>
      <c r="AH2310" s="1220"/>
      <c r="AI2310" s="1220"/>
      <c r="AJ2310" s="1220"/>
      <c r="AK2310" s="1220"/>
      <c r="AL2310" s="1224">
        <v>1701.51</v>
      </c>
      <c r="AM2310" s="1224"/>
      <c r="AN2310" s="1224"/>
      <c r="AO2310" s="1224"/>
      <c r="AP2310" s="1224"/>
      <c r="AQ2310" s="1224"/>
      <c r="AR2310" s="1224"/>
      <c r="AS2310" s="1224"/>
      <c r="AT2310" s="1224"/>
      <c r="AU2310" s="1224"/>
      <c r="AV2310" s="1224"/>
      <c r="AW2310" s="1224"/>
      <c r="AX2310" s="1224"/>
      <c r="AY2310" s="1224"/>
      <c r="AZ2310" s="1224"/>
      <c r="BA2310" s="1224"/>
      <c r="BB2310" s="1224"/>
      <c r="BC2310" s="1224"/>
      <c r="BD2310" s="1224"/>
      <c r="BE2310" s="1224"/>
      <c r="BF2310" s="1224"/>
    </row>
    <row r="2311" spans="1:58" ht="9.9499999999999993" customHeight="1">
      <c r="A2311" s="1221">
        <v>43232</v>
      </c>
      <c r="B2311" s="1221"/>
      <c r="C2311" s="1221"/>
      <c r="D2311" s="1222" t="s">
        <v>7955</v>
      </c>
      <c r="E2311" s="1222"/>
      <c r="F2311" s="1220">
        <v>4275.99</v>
      </c>
      <c r="G2311" s="1220"/>
      <c r="H2311" s="1220"/>
      <c r="I2311" s="1220"/>
      <c r="J2311" s="1220"/>
      <c r="K2311" s="1220"/>
      <c r="L2311" s="1220"/>
      <c r="M2311" s="1220"/>
      <c r="N2311" s="1220">
        <v>4275.99</v>
      </c>
      <c r="O2311" s="1220"/>
      <c r="P2311" s="1220"/>
      <c r="Q2311" s="1220"/>
      <c r="R2311" s="1220"/>
      <c r="S2311" s="1220"/>
      <c r="T2311" s="1220"/>
      <c r="U2311" s="1220">
        <v>58923.96</v>
      </c>
      <c r="V2311" s="1220"/>
      <c r="W2311" s="1220"/>
      <c r="X2311" s="1220"/>
      <c r="Y2311" s="1220"/>
      <c r="Z2311" s="1220"/>
      <c r="AA2311" s="1220"/>
      <c r="AB2311" s="1220"/>
      <c r="AC2311" s="1220"/>
      <c r="AD2311" s="1220"/>
      <c r="AE2311" s="1220"/>
      <c r="AF2311" s="1220"/>
      <c r="AG2311" s="1220"/>
      <c r="AH2311" s="1220"/>
      <c r="AI2311" s="1220"/>
      <c r="AJ2311" s="1220"/>
      <c r="AK2311" s="1220"/>
      <c r="AL2311" s="1224">
        <v>4275.99</v>
      </c>
      <c r="AM2311" s="1224"/>
      <c r="AN2311" s="1224"/>
      <c r="AO2311" s="1224"/>
      <c r="AP2311" s="1224"/>
      <c r="AQ2311" s="1224"/>
      <c r="AR2311" s="1224"/>
      <c r="AS2311" s="1224"/>
      <c r="AT2311" s="1224"/>
      <c r="AU2311" s="1224"/>
      <c r="AV2311" s="1224"/>
      <c r="AW2311" s="1224"/>
      <c r="AX2311" s="1224"/>
      <c r="AY2311" s="1224"/>
      <c r="AZ2311" s="1224"/>
      <c r="BA2311" s="1224"/>
      <c r="BB2311" s="1224"/>
      <c r="BC2311" s="1224"/>
      <c r="BD2311" s="1224"/>
      <c r="BE2311" s="1224"/>
      <c r="BF2311" s="1224"/>
    </row>
    <row r="2312" spans="1:58" ht="9.9499999999999993" customHeight="1">
      <c r="A2312" s="1221">
        <v>43232</v>
      </c>
      <c r="B2312" s="1221"/>
      <c r="C2312" s="1221"/>
      <c r="D2312" s="1222" t="s">
        <v>7956</v>
      </c>
      <c r="E2312" s="1222"/>
      <c r="F2312" s="1220">
        <v>6448.82</v>
      </c>
      <c r="G2312" s="1220"/>
      <c r="H2312" s="1220"/>
      <c r="I2312" s="1220"/>
      <c r="J2312" s="1220"/>
      <c r="K2312" s="1220"/>
      <c r="L2312" s="1220"/>
      <c r="M2312" s="1220"/>
      <c r="N2312" s="1220">
        <v>3468.63</v>
      </c>
      <c r="O2312" s="1220"/>
      <c r="P2312" s="1220"/>
      <c r="Q2312" s="1220"/>
      <c r="R2312" s="1220"/>
      <c r="S2312" s="1220"/>
      <c r="T2312" s="1220"/>
      <c r="U2312" s="1220">
        <v>62392.59</v>
      </c>
      <c r="V2312" s="1220"/>
      <c r="W2312" s="1220"/>
      <c r="X2312" s="1220"/>
      <c r="Y2312" s="1220"/>
      <c r="Z2312" s="1220"/>
      <c r="AA2312" s="1220"/>
      <c r="AB2312" s="1220"/>
      <c r="AC2312" s="1220"/>
      <c r="AD2312" s="1220"/>
      <c r="AE2312" s="1220"/>
      <c r="AF2312" s="1220"/>
      <c r="AG2312" s="1220"/>
      <c r="AH2312" s="1220"/>
      <c r="AI2312" s="1220"/>
      <c r="AJ2312" s="1220"/>
      <c r="AK2312" s="1220"/>
      <c r="AL2312" s="1224">
        <v>3468.63</v>
      </c>
      <c r="AM2312" s="1224"/>
      <c r="AN2312" s="1224"/>
      <c r="AO2312" s="1224"/>
      <c r="AP2312" s="1224"/>
      <c r="AQ2312" s="1224"/>
      <c r="AR2312" s="1224"/>
      <c r="AS2312" s="1224"/>
      <c r="AT2312" s="1224"/>
      <c r="AU2312" s="1224"/>
      <c r="AV2312" s="1224"/>
      <c r="AW2312" s="1224"/>
      <c r="AX2312" s="1224"/>
      <c r="AY2312" s="1224"/>
      <c r="AZ2312" s="1224"/>
      <c r="BA2312" s="1224"/>
      <c r="BB2312" s="1224"/>
      <c r="BC2312" s="1224"/>
      <c r="BD2312" s="1224"/>
      <c r="BE2312" s="1224"/>
      <c r="BF2312" s="1224"/>
    </row>
    <row r="2313" spans="1:58" ht="9.9499999999999993" customHeight="1">
      <c r="A2313" s="1221">
        <v>43232</v>
      </c>
      <c r="B2313" s="1221"/>
      <c r="C2313" s="1221"/>
      <c r="D2313" s="1222" t="s">
        <v>7957</v>
      </c>
      <c r="E2313" s="1222"/>
      <c r="F2313" s="1220">
        <v>4573.5600000000004</v>
      </c>
      <c r="G2313" s="1220"/>
      <c r="H2313" s="1220"/>
      <c r="I2313" s="1220"/>
      <c r="J2313" s="1220"/>
      <c r="K2313" s="1220"/>
      <c r="L2313" s="1220"/>
      <c r="M2313" s="1220"/>
      <c r="N2313" s="1220">
        <v>4573.5600000000004</v>
      </c>
      <c r="O2313" s="1220"/>
      <c r="P2313" s="1220"/>
      <c r="Q2313" s="1220"/>
      <c r="R2313" s="1220"/>
      <c r="S2313" s="1220"/>
      <c r="T2313" s="1220"/>
      <c r="U2313" s="1220">
        <v>66966.149999999994</v>
      </c>
      <c r="V2313" s="1220"/>
      <c r="W2313" s="1220"/>
      <c r="X2313" s="1220"/>
      <c r="Y2313" s="1220"/>
      <c r="Z2313" s="1220"/>
      <c r="AA2313" s="1220"/>
      <c r="AB2313" s="1220"/>
      <c r="AC2313" s="1220"/>
      <c r="AD2313" s="1220"/>
      <c r="AE2313" s="1220"/>
      <c r="AF2313" s="1220"/>
      <c r="AG2313" s="1220"/>
      <c r="AH2313" s="1220"/>
      <c r="AI2313" s="1220"/>
      <c r="AJ2313" s="1220"/>
      <c r="AK2313" s="1220"/>
      <c r="AL2313" s="1224">
        <v>4573.5600000000004</v>
      </c>
      <c r="AM2313" s="1224"/>
      <c r="AN2313" s="1224"/>
      <c r="AO2313" s="1224"/>
      <c r="AP2313" s="1224"/>
      <c r="AQ2313" s="1224"/>
      <c r="AR2313" s="1224"/>
      <c r="AS2313" s="1224"/>
      <c r="AT2313" s="1224"/>
      <c r="AU2313" s="1224"/>
      <c r="AV2313" s="1224"/>
      <c r="AW2313" s="1224"/>
      <c r="AX2313" s="1224"/>
      <c r="AY2313" s="1224"/>
      <c r="AZ2313" s="1224"/>
      <c r="BA2313" s="1224"/>
      <c r="BB2313" s="1224"/>
      <c r="BC2313" s="1224"/>
      <c r="BD2313" s="1224"/>
      <c r="BE2313" s="1224"/>
      <c r="BF2313" s="1224"/>
    </row>
    <row r="2314" spans="1:58" ht="9.9499999999999993" customHeight="1">
      <c r="A2314" s="1221">
        <v>43232</v>
      </c>
      <c r="B2314" s="1221"/>
      <c r="C2314" s="1221"/>
      <c r="D2314" s="1222" t="s">
        <v>7958</v>
      </c>
      <c r="E2314" s="1222"/>
      <c r="F2314" s="1220">
        <v>1769.58</v>
      </c>
      <c r="G2314" s="1220"/>
      <c r="H2314" s="1220"/>
      <c r="I2314" s="1220"/>
      <c r="J2314" s="1220"/>
      <c r="K2314" s="1220"/>
      <c r="L2314" s="1220"/>
      <c r="M2314" s="1220"/>
      <c r="N2314" s="1220">
        <v>1769.58</v>
      </c>
      <c r="O2314" s="1220"/>
      <c r="P2314" s="1220"/>
      <c r="Q2314" s="1220"/>
      <c r="R2314" s="1220"/>
      <c r="S2314" s="1220"/>
      <c r="T2314" s="1220"/>
      <c r="U2314" s="1220">
        <v>68735.73</v>
      </c>
      <c r="V2314" s="1220"/>
      <c r="W2314" s="1220"/>
      <c r="X2314" s="1220"/>
      <c r="Y2314" s="1220"/>
      <c r="Z2314" s="1220"/>
      <c r="AA2314" s="1220"/>
      <c r="AB2314" s="1220"/>
      <c r="AC2314" s="1220"/>
      <c r="AD2314" s="1220"/>
      <c r="AE2314" s="1220"/>
      <c r="AF2314" s="1220"/>
      <c r="AG2314" s="1220"/>
      <c r="AH2314" s="1220"/>
      <c r="AI2314" s="1220"/>
      <c r="AJ2314" s="1220"/>
      <c r="AK2314" s="1220"/>
      <c r="AL2314" s="1224">
        <v>1769.58</v>
      </c>
      <c r="AM2314" s="1224"/>
      <c r="AN2314" s="1224"/>
      <c r="AO2314" s="1224"/>
      <c r="AP2314" s="1224"/>
      <c r="AQ2314" s="1224"/>
      <c r="AR2314" s="1224"/>
      <c r="AS2314" s="1224"/>
      <c r="AT2314" s="1224"/>
      <c r="AU2314" s="1224"/>
      <c r="AV2314" s="1224"/>
      <c r="AW2314" s="1224"/>
      <c r="AX2314" s="1224"/>
      <c r="AY2314" s="1224"/>
      <c r="AZ2314" s="1224"/>
      <c r="BA2314" s="1224"/>
      <c r="BB2314" s="1224"/>
      <c r="BC2314" s="1224"/>
      <c r="BD2314" s="1224"/>
      <c r="BE2314" s="1224"/>
      <c r="BF2314" s="1224"/>
    </row>
    <row r="2315" spans="1:58" ht="9.9499999999999993" customHeight="1">
      <c r="A2315" s="1221">
        <v>43232</v>
      </c>
      <c r="B2315" s="1221"/>
      <c r="C2315" s="1221"/>
      <c r="D2315" s="1222" t="s">
        <v>7959</v>
      </c>
      <c r="E2315" s="1222"/>
      <c r="F2315" s="1220">
        <v>4954.68</v>
      </c>
      <c r="G2315" s="1220"/>
      <c r="H2315" s="1220"/>
      <c r="I2315" s="1220"/>
      <c r="J2315" s="1220"/>
      <c r="K2315" s="1220"/>
      <c r="L2315" s="1220"/>
      <c r="M2315" s="1220"/>
      <c r="N2315" s="1220">
        <v>4954.68</v>
      </c>
      <c r="O2315" s="1220"/>
      <c r="P2315" s="1220"/>
      <c r="Q2315" s="1220"/>
      <c r="R2315" s="1220"/>
      <c r="S2315" s="1220"/>
      <c r="T2315" s="1220"/>
      <c r="U2315" s="1220">
        <v>73690.41</v>
      </c>
      <c r="V2315" s="1220"/>
      <c r="W2315" s="1220"/>
      <c r="X2315" s="1220"/>
      <c r="Y2315" s="1220"/>
      <c r="Z2315" s="1220"/>
      <c r="AA2315" s="1220"/>
      <c r="AB2315" s="1220"/>
      <c r="AC2315" s="1220"/>
      <c r="AD2315" s="1220"/>
      <c r="AE2315" s="1220"/>
      <c r="AF2315" s="1220"/>
      <c r="AG2315" s="1220"/>
      <c r="AH2315" s="1220"/>
      <c r="AI2315" s="1220"/>
      <c r="AJ2315" s="1220"/>
      <c r="AK2315" s="1220"/>
      <c r="AL2315" s="1224">
        <v>4954.68</v>
      </c>
      <c r="AM2315" s="1224"/>
      <c r="AN2315" s="1224"/>
      <c r="AO2315" s="1224"/>
      <c r="AP2315" s="1224"/>
      <c r="AQ2315" s="1224"/>
      <c r="AR2315" s="1224"/>
      <c r="AS2315" s="1224"/>
      <c r="AT2315" s="1224"/>
      <c r="AU2315" s="1224"/>
      <c r="AV2315" s="1224"/>
      <c r="AW2315" s="1224"/>
      <c r="AX2315" s="1224"/>
      <c r="AY2315" s="1224"/>
      <c r="AZ2315" s="1224"/>
      <c r="BA2315" s="1224"/>
      <c r="BB2315" s="1224"/>
      <c r="BC2315" s="1224"/>
      <c r="BD2315" s="1224"/>
      <c r="BE2315" s="1224"/>
      <c r="BF2315" s="1224"/>
    </row>
    <row r="2316" spans="1:58" ht="9.9499999999999993" customHeight="1">
      <c r="A2316" s="1221">
        <v>43232</v>
      </c>
      <c r="B2316" s="1221"/>
      <c r="C2316" s="1221"/>
      <c r="D2316" s="1222" t="s">
        <v>7960</v>
      </c>
      <c r="E2316" s="1222"/>
      <c r="F2316" s="1220">
        <v>1769.58</v>
      </c>
      <c r="G2316" s="1220"/>
      <c r="H2316" s="1220"/>
      <c r="I2316" s="1220"/>
      <c r="J2316" s="1220"/>
      <c r="K2316" s="1220"/>
      <c r="L2316" s="1220"/>
      <c r="M2316" s="1220"/>
      <c r="N2316" s="1220">
        <v>1769.58</v>
      </c>
      <c r="O2316" s="1220"/>
      <c r="P2316" s="1220"/>
      <c r="Q2316" s="1220"/>
      <c r="R2316" s="1220"/>
      <c r="S2316" s="1220"/>
      <c r="T2316" s="1220"/>
      <c r="U2316" s="1220">
        <v>75459.990000000005</v>
      </c>
      <c r="V2316" s="1220"/>
      <c r="W2316" s="1220"/>
      <c r="X2316" s="1220"/>
      <c r="Y2316" s="1220"/>
      <c r="Z2316" s="1220"/>
      <c r="AA2316" s="1220"/>
      <c r="AB2316" s="1220"/>
      <c r="AC2316" s="1220"/>
      <c r="AD2316" s="1220"/>
      <c r="AE2316" s="1220"/>
      <c r="AF2316" s="1220"/>
      <c r="AG2316" s="1220"/>
      <c r="AH2316" s="1220"/>
      <c r="AI2316" s="1220"/>
      <c r="AJ2316" s="1220"/>
      <c r="AK2316" s="1220"/>
      <c r="AL2316" s="1224">
        <v>1769.58</v>
      </c>
      <c r="AM2316" s="1224"/>
      <c r="AN2316" s="1224"/>
      <c r="AO2316" s="1224"/>
      <c r="AP2316" s="1224"/>
      <c r="AQ2316" s="1224"/>
      <c r="AR2316" s="1224"/>
      <c r="AS2316" s="1224"/>
      <c r="AT2316" s="1224"/>
      <c r="AU2316" s="1224"/>
      <c r="AV2316" s="1224"/>
      <c r="AW2316" s="1224"/>
      <c r="AX2316" s="1224"/>
      <c r="AY2316" s="1224"/>
      <c r="AZ2316" s="1224"/>
      <c r="BA2316" s="1224"/>
      <c r="BB2316" s="1224"/>
      <c r="BC2316" s="1224"/>
      <c r="BD2316" s="1224"/>
      <c r="BE2316" s="1224"/>
      <c r="BF2316" s="1224"/>
    </row>
    <row r="2317" spans="1:58" ht="9.9499999999999993" customHeight="1">
      <c r="A2317" s="1221">
        <v>43232</v>
      </c>
      <c r="B2317" s="1221"/>
      <c r="C2317" s="1221"/>
      <c r="D2317" s="1222" t="s">
        <v>7961</v>
      </c>
      <c r="E2317" s="1222"/>
      <c r="F2317" s="1220">
        <v>4287.71</v>
      </c>
      <c r="G2317" s="1220"/>
      <c r="H2317" s="1220"/>
      <c r="I2317" s="1220"/>
      <c r="J2317" s="1220"/>
      <c r="K2317" s="1220"/>
      <c r="L2317" s="1220"/>
      <c r="M2317" s="1220"/>
      <c r="N2317" s="1220">
        <v>4287.71</v>
      </c>
      <c r="O2317" s="1220"/>
      <c r="P2317" s="1220"/>
      <c r="Q2317" s="1220"/>
      <c r="R2317" s="1220"/>
      <c r="S2317" s="1220"/>
      <c r="T2317" s="1220"/>
      <c r="U2317" s="1220">
        <v>79747.7</v>
      </c>
      <c r="V2317" s="1220"/>
      <c r="W2317" s="1220"/>
      <c r="X2317" s="1220"/>
      <c r="Y2317" s="1220"/>
      <c r="Z2317" s="1220"/>
      <c r="AA2317" s="1220"/>
      <c r="AB2317" s="1220"/>
      <c r="AC2317" s="1220"/>
      <c r="AD2317" s="1220"/>
      <c r="AE2317" s="1220"/>
      <c r="AF2317" s="1220"/>
      <c r="AG2317" s="1220"/>
      <c r="AH2317" s="1220"/>
      <c r="AI2317" s="1220"/>
      <c r="AJ2317" s="1220"/>
      <c r="AK2317" s="1220"/>
      <c r="AL2317" s="1224">
        <v>4287.71</v>
      </c>
      <c r="AM2317" s="1224"/>
      <c r="AN2317" s="1224"/>
      <c r="AO2317" s="1224"/>
      <c r="AP2317" s="1224"/>
      <c r="AQ2317" s="1224"/>
      <c r="AR2317" s="1224"/>
      <c r="AS2317" s="1224"/>
      <c r="AT2317" s="1224"/>
      <c r="AU2317" s="1224"/>
      <c r="AV2317" s="1224"/>
      <c r="AW2317" s="1224"/>
      <c r="AX2317" s="1224"/>
      <c r="AY2317" s="1224"/>
      <c r="AZ2317" s="1224"/>
      <c r="BA2317" s="1224"/>
      <c r="BB2317" s="1224"/>
      <c r="BC2317" s="1224"/>
      <c r="BD2317" s="1224"/>
      <c r="BE2317" s="1224"/>
      <c r="BF2317" s="1224"/>
    </row>
    <row r="2318" spans="1:58" ht="9.9499999999999993" customHeight="1">
      <c r="A2318" s="1221">
        <v>43232</v>
      </c>
      <c r="B2318" s="1221"/>
      <c r="C2318" s="1221"/>
      <c r="D2318" s="1222" t="s">
        <v>7962</v>
      </c>
      <c r="E2318" s="1222"/>
      <c r="F2318" s="1220">
        <v>1769.58</v>
      </c>
      <c r="G2318" s="1220"/>
      <c r="H2318" s="1220"/>
      <c r="I2318" s="1220"/>
      <c r="J2318" s="1220"/>
      <c r="K2318" s="1220"/>
      <c r="L2318" s="1220"/>
      <c r="M2318" s="1220"/>
      <c r="N2318" s="1220">
        <v>1769.58</v>
      </c>
      <c r="O2318" s="1220"/>
      <c r="P2318" s="1220"/>
      <c r="Q2318" s="1220"/>
      <c r="R2318" s="1220"/>
      <c r="S2318" s="1220"/>
      <c r="T2318" s="1220"/>
      <c r="U2318" s="1220">
        <v>81517.279999999999</v>
      </c>
      <c r="V2318" s="1220"/>
      <c r="W2318" s="1220"/>
      <c r="X2318" s="1220"/>
      <c r="Y2318" s="1220"/>
      <c r="Z2318" s="1220"/>
      <c r="AA2318" s="1220"/>
      <c r="AB2318" s="1220"/>
      <c r="AC2318" s="1220"/>
      <c r="AD2318" s="1220"/>
      <c r="AE2318" s="1220"/>
      <c r="AF2318" s="1220"/>
      <c r="AG2318" s="1220"/>
      <c r="AH2318" s="1220"/>
      <c r="AI2318" s="1220"/>
      <c r="AJ2318" s="1220"/>
      <c r="AK2318" s="1220"/>
      <c r="AL2318" s="1224">
        <v>1769.58</v>
      </c>
      <c r="AM2318" s="1224"/>
      <c r="AN2318" s="1224"/>
      <c r="AO2318" s="1224"/>
      <c r="AP2318" s="1224"/>
      <c r="AQ2318" s="1224"/>
      <c r="AR2318" s="1224"/>
      <c r="AS2318" s="1224"/>
      <c r="AT2318" s="1224"/>
      <c r="AU2318" s="1224"/>
      <c r="AV2318" s="1224"/>
      <c r="AW2318" s="1224"/>
      <c r="AX2318" s="1224"/>
      <c r="AY2318" s="1224"/>
      <c r="AZ2318" s="1224"/>
      <c r="BA2318" s="1224"/>
      <c r="BB2318" s="1224"/>
      <c r="BC2318" s="1224"/>
      <c r="BD2318" s="1224"/>
      <c r="BE2318" s="1224"/>
      <c r="BF2318" s="1224"/>
    </row>
    <row r="2319" spans="1:58" ht="9.9499999999999993" customHeight="1">
      <c r="A2319" s="1221">
        <v>43232</v>
      </c>
      <c r="B2319" s="1221"/>
      <c r="C2319" s="1221"/>
      <c r="D2319" s="1222" t="s">
        <v>7963</v>
      </c>
      <c r="E2319" s="1222"/>
      <c r="F2319" s="1220">
        <v>4192.43</v>
      </c>
      <c r="G2319" s="1220"/>
      <c r="H2319" s="1220"/>
      <c r="I2319" s="1220"/>
      <c r="J2319" s="1220"/>
      <c r="K2319" s="1220"/>
      <c r="L2319" s="1220"/>
      <c r="M2319" s="1220"/>
      <c r="N2319" s="1220">
        <v>4192.43</v>
      </c>
      <c r="O2319" s="1220"/>
      <c r="P2319" s="1220"/>
      <c r="Q2319" s="1220"/>
      <c r="R2319" s="1220"/>
      <c r="S2319" s="1220"/>
      <c r="T2319" s="1220"/>
      <c r="U2319" s="1220">
        <v>85709.71</v>
      </c>
      <c r="V2319" s="1220"/>
      <c r="W2319" s="1220"/>
      <c r="X2319" s="1220"/>
      <c r="Y2319" s="1220"/>
      <c r="Z2319" s="1220"/>
      <c r="AA2319" s="1220"/>
      <c r="AB2319" s="1220"/>
      <c r="AC2319" s="1220"/>
      <c r="AD2319" s="1220"/>
      <c r="AE2319" s="1220"/>
      <c r="AF2319" s="1220"/>
      <c r="AG2319" s="1220"/>
      <c r="AH2319" s="1220"/>
      <c r="AI2319" s="1220"/>
      <c r="AJ2319" s="1220"/>
      <c r="AK2319" s="1220"/>
      <c r="AL2319" s="1224">
        <v>4192.43</v>
      </c>
      <c r="AM2319" s="1224"/>
      <c r="AN2319" s="1224"/>
      <c r="AO2319" s="1224"/>
      <c r="AP2319" s="1224"/>
      <c r="AQ2319" s="1224"/>
      <c r="AR2319" s="1224"/>
      <c r="AS2319" s="1224"/>
      <c r="AT2319" s="1224"/>
      <c r="AU2319" s="1224"/>
      <c r="AV2319" s="1224"/>
      <c r="AW2319" s="1224"/>
      <c r="AX2319" s="1224"/>
      <c r="AY2319" s="1224"/>
      <c r="AZ2319" s="1224"/>
      <c r="BA2319" s="1224"/>
      <c r="BB2319" s="1224"/>
      <c r="BC2319" s="1224"/>
      <c r="BD2319" s="1224"/>
      <c r="BE2319" s="1224"/>
      <c r="BF2319" s="1224"/>
    </row>
    <row r="2320" spans="1:58" ht="9.9499999999999993" customHeight="1">
      <c r="A2320" s="1221">
        <v>43232</v>
      </c>
      <c r="B2320" s="1221"/>
      <c r="C2320" s="1221"/>
      <c r="D2320" s="1222" t="s">
        <v>7964</v>
      </c>
      <c r="E2320" s="1222"/>
      <c r="F2320" s="1220">
        <v>6448.82</v>
      </c>
      <c r="G2320" s="1220"/>
      <c r="H2320" s="1220"/>
      <c r="I2320" s="1220"/>
      <c r="J2320" s="1220"/>
      <c r="K2320" s="1220"/>
      <c r="L2320" s="1220"/>
      <c r="M2320" s="1220"/>
      <c r="N2320" s="1220">
        <v>6448.82</v>
      </c>
      <c r="O2320" s="1220"/>
      <c r="P2320" s="1220"/>
      <c r="Q2320" s="1220"/>
      <c r="R2320" s="1220"/>
      <c r="S2320" s="1220"/>
      <c r="T2320" s="1220"/>
      <c r="U2320" s="1220">
        <v>92158.53</v>
      </c>
      <c r="V2320" s="1220"/>
      <c r="W2320" s="1220"/>
      <c r="X2320" s="1220"/>
      <c r="Y2320" s="1220"/>
      <c r="Z2320" s="1220"/>
      <c r="AA2320" s="1220"/>
      <c r="AB2320" s="1220"/>
      <c r="AC2320" s="1220"/>
      <c r="AD2320" s="1220"/>
      <c r="AE2320" s="1220"/>
      <c r="AF2320" s="1220"/>
      <c r="AG2320" s="1220"/>
      <c r="AH2320" s="1220"/>
      <c r="AI2320" s="1220"/>
      <c r="AJ2320" s="1220"/>
      <c r="AK2320" s="1220"/>
      <c r="AL2320" s="1224">
        <v>6448.82</v>
      </c>
      <c r="AM2320" s="1224"/>
      <c r="AN2320" s="1224"/>
      <c r="AO2320" s="1224"/>
      <c r="AP2320" s="1224"/>
      <c r="AQ2320" s="1224"/>
      <c r="AR2320" s="1224"/>
      <c r="AS2320" s="1224"/>
      <c r="AT2320" s="1224"/>
      <c r="AU2320" s="1224"/>
      <c r="AV2320" s="1224"/>
      <c r="AW2320" s="1224"/>
      <c r="AX2320" s="1224"/>
      <c r="AY2320" s="1224"/>
      <c r="AZ2320" s="1224"/>
      <c r="BA2320" s="1224"/>
      <c r="BB2320" s="1224"/>
      <c r="BC2320" s="1224"/>
      <c r="BD2320" s="1224"/>
      <c r="BE2320" s="1224"/>
      <c r="BF2320" s="1224"/>
    </row>
    <row r="2321" spans="1:58" ht="9.9499999999999993" customHeight="1">
      <c r="A2321" s="1221">
        <v>43232</v>
      </c>
      <c r="B2321" s="1221"/>
      <c r="C2321" s="1221"/>
      <c r="D2321" s="1222" t="s">
        <v>7965</v>
      </c>
      <c r="E2321" s="1222"/>
      <c r="F2321" s="1220">
        <v>1769.58</v>
      </c>
      <c r="G2321" s="1220"/>
      <c r="H2321" s="1220"/>
      <c r="I2321" s="1220"/>
      <c r="J2321" s="1220"/>
      <c r="K2321" s="1220"/>
      <c r="L2321" s="1220"/>
      <c r="M2321" s="1220"/>
      <c r="N2321" s="1220">
        <v>1769.58</v>
      </c>
      <c r="O2321" s="1220"/>
      <c r="P2321" s="1220"/>
      <c r="Q2321" s="1220"/>
      <c r="R2321" s="1220"/>
      <c r="S2321" s="1220"/>
      <c r="T2321" s="1220"/>
      <c r="U2321" s="1220">
        <v>93928.11</v>
      </c>
      <c r="V2321" s="1220"/>
      <c r="W2321" s="1220"/>
      <c r="X2321" s="1220"/>
      <c r="Y2321" s="1220"/>
      <c r="Z2321" s="1220"/>
      <c r="AA2321" s="1220"/>
      <c r="AB2321" s="1220"/>
      <c r="AC2321" s="1220"/>
      <c r="AD2321" s="1220"/>
      <c r="AE2321" s="1220"/>
      <c r="AF2321" s="1220"/>
      <c r="AG2321" s="1220"/>
      <c r="AH2321" s="1220"/>
      <c r="AI2321" s="1220"/>
      <c r="AJ2321" s="1220"/>
      <c r="AK2321" s="1220"/>
      <c r="AL2321" s="1224">
        <v>1769.58</v>
      </c>
      <c r="AM2321" s="1224"/>
      <c r="AN2321" s="1224"/>
      <c r="AO2321" s="1224"/>
      <c r="AP2321" s="1224"/>
      <c r="AQ2321" s="1224"/>
      <c r="AR2321" s="1224"/>
      <c r="AS2321" s="1224"/>
      <c r="AT2321" s="1224"/>
      <c r="AU2321" s="1224"/>
      <c r="AV2321" s="1224"/>
      <c r="AW2321" s="1224"/>
      <c r="AX2321" s="1224"/>
      <c r="AY2321" s="1224"/>
      <c r="AZ2321" s="1224"/>
      <c r="BA2321" s="1224"/>
      <c r="BB2321" s="1224"/>
      <c r="BC2321" s="1224"/>
      <c r="BD2321" s="1224"/>
      <c r="BE2321" s="1224"/>
      <c r="BF2321" s="1224"/>
    </row>
    <row r="2322" spans="1:58" ht="9.9499999999999993" customHeight="1">
      <c r="A2322" s="1221">
        <v>43232</v>
      </c>
      <c r="B2322" s="1221"/>
      <c r="C2322" s="1221"/>
      <c r="D2322" s="1222" t="s">
        <v>7966</v>
      </c>
      <c r="E2322" s="1222"/>
      <c r="F2322" s="1220">
        <v>12442.59</v>
      </c>
      <c r="G2322" s="1220"/>
      <c r="H2322" s="1220"/>
      <c r="I2322" s="1220"/>
      <c r="J2322" s="1220"/>
      <c r="K2322" s="1220"/>
      <c r="L2322" s="1220"/>
      <c r="M2322" s="1220"/>
      <c r="N2322" s="1220">
        <v>12442.59</v>
      </c>
      <c r="O2322" s="1220"/>
      <c r="P2322" s="1220"/>
      <c r="Q2322" s="1220"/>
      <c r="R2322" s="1220"/>
      <c r="S2322" s="1220"/>
      <c r="T2322" s="1220"/>
      <c r="U2322" s="1220">
        <v>106370.7</v>
      </c>
      <c r="V2322" s="1220"/>
      <c r="W2322" s="1220"/>
      <c r="X2322" s="1220"/>
      <c r="Y2322" s="1220"/>
      <c r="Z2322" s="1220"/>
      <c r="AA2322" s="1220"/>
      <c r="AB2322" s="1220"/>
      <c r="AC2322" s="1220"/>
      <c r="AD2322" s="1220"/>
      <c r="AE2322" s="1220"/>
      <c r="AF2322" s="1220"/>
      <c r="AG2322" s="1220"/>
      <c r="AH2322" s="1220"/>
      <c r="AI2322" s="1220"/>
      <c r="AJ2322" s="1220"/>
      <c r="AK2322" s="1220"/>
      <c r="AL2322" s="1224">
        <v>12442.59</v>
      </c>
      <c r="AM2322" s="1224"/>
      <c r="AN2322" s="1224"/>
      <c r="AO2322" s="1224"/>
      <c r="AP2322" s="1224"/>
      <c r="AQ2322" s="1224"/>
      <c r="AR2322" s="1224"/>
      <c r="AS2322" s="1224"/>
      <c r="AT2322" s="1224"/>
      <c r="AU2322" s="1224"/>
      <c r="AV2322" s="1224"/>
      <c r="AW2322" s="1224"/>
      <c r="AX2322" s="1224"/>
      <c r="AY2322" s="1224"/>
      <c r="AZ2322" s="1224"/>
      <c r="BA2322" s="1224"/>
      <c r="BB2322" s="1224"/>
      <c r="BC2322" s="1224"/>
      <c r="BD2322" s="1224"/>
      <c r="BE2322" s="1224"/>
      <c r="BF2322" s="1224"/>
    </row>
    <row r="2323" spans="1:58" ht="9.9499999999999993" customHeight="1">
      <c r="A2323" s="1221">
        <v>43232</v>
      </c>
      <c r="B2323" s="1221"/>
      <c r="C2323" s="1221"/>
      <c r="D2323" s="1222" t="s">
        <v>7967</v>
      </c>
      <c r="E2323" s="1222"/>
      <c r="F2323" s="1220">
        <v>1390.93</v>
      </c>
      <c r="G2323" s="1220"/>
      <c r="H2323" s="1220"/>
      <c r="I2323" s="1220"/>
      <c r="J2323" s="1220"/>
      <c r="K2323" s="1220"/>
      <c r="L2323" s="1220"/>
      <c r="M2323" s="1220"/>
      <c r="N2323" s="1220">
        <v>1390.93</v>
      </c>
      <c r="O2323" s="1220"/>
      <c r="P2323" s="1220"/>
      <c r="Q2323" s="1220"/>
      <c r="R2323" s="1220"/>
      <c r="S2323" s="1220"/>
      <c r="T2323" s="1220"/>
      <c r="U2323" s="1220">
        <v>107761.63</v>
      </c>
      <c r="V2323" s="1220"/>
      <c r="W2323" s="1220"/>
      <c r="X2323" s="1220"/>
      <c r="Y2323" s="1220"/>
      <c r="Z2323" s="1220"/>
      <c r="AA2323" s="1220"/>
      <c r="AB2323" s="1220"/>
      <c r="AC2323" s="1220"/>
      <c r="AD2323" s="1220"/>
      <c r="AE2323" s="1220"/>
      <c r="AF2323" s="1220"/>
      <c r="AG2323" s="1220"/>
      <c r="AH2323" s="1220"/>
      <c r="AI2323" s="1220"/>
      <c r="AJ2323" s="1220"/>
      <c r="AK2323" s="1220"/>
      <c r="AL2323" s="1224">
        <v>1390.93</v>
      </c>
      <c r="AM2323" s="1224"/>
      <c r="AN2323" s="1224"/>
      <c r="AO2323" s="1224"/>
      <c r="AP2323" s="1224"/>
      <c r="AQ2323" s="1224"/>
      <c r="AR2323" s="1224"/>
      <c r="AS2323" s="1224"/>
      <c r="AT2323" s="1224"/>
      <c r="AU2323" s="1224"/>
      <c r="AV2323" s="1224"/>
      <c r="AW2323" s="1224"/>
      <c r="AX2323" s="1224"/>
      <c r="AY2323" s="1224"/>
      <c r="AZ2323" s="1224"/>
      <c r="BA2323" s="1224"/>
      <c r="BB2323" s="1224"/>
      <c r="BC2323" s="1224"/>
      <c r="BD2323" s="1224"/>
      <c r="BE2323" s="1224"/>
      <c r="BF2323" s="1224"/>
    </row>
    <row r="2324" spans="1:58" ht="9.9499999999999993" customHeight="1">
      <c r="A2324" s="1221">
        <v>43318</v>
      </c>
      <c r="B2324" s="1221"/>
      <c r="C2324" s="1221"/>
      <c r="D2324" s="1222" t="s">
        <v>7968</v>
      </c>
      <c r="E2324" s="1222"/>
      <c r="F2324" s="1223">
        <v>791.25</v>
      </c>
      <c r="G2324" s="1223"/>
      <c r="H2324" s="1223"/>
      <c r="I2324" s="1223"/>
      <c r="J2324" s="1223"/>
      <c r="K2324" s="1223"/>
      <c r="L2324" s="1223"/>
      <c r="M2324" s="1223"/>
      <c r="N2324" s="1223">
        <v>791.25</v>
      </c>
      <c r="O2324" s="1223"/>
      <c r="P2324" s="1223"/>
      <c r="Q2324" s="1223"/>
      <c r="R2324" s="1223"/>
      <c r="S2324" s="1223"/>
      <c r="T2324" s="1223"/>
      <c r="U2324" s="1220">
        <v>108552.88</v>
      </c>
      <c r="V2324" s="1220"/>
      <c r="W2324" s="1220"/>
      <c r="X2324" s="1220"/>
      <c r="Y2324" s="1220"/>
      <c r="Z2324" s="1220"/>
      <c r="AA2324" s="1220"/>
      <c r="AB2324" s="1220"/>
      <c r="AC2324" s="1220"/>
      <c r="AD2324" s="1220"/>
      <c r="AE2324" s="1220"/>
      <c r="AF2324" s="1220"/>
      <c r="AG2324" s="1220"/>
      <c r="AH2324" s="1220"/>
      <c r="AI2324" s="1220"/>
      <c r="AJ2324" s="1220"/>
      <c r="AK2324" s="1220"/>
      <c r="AL2324" s="1225">
        <v>791.25</v>
      </c>
      <c r="AM2324" s="1225"/>
      <c r="AN2324" s="1225"/>
      <c r="AO2324" s="1225"/>
      <c r="AP2324" s="1225"/>
      <c r="AQ2324" s="1225"/>
      <c r="AR2324" s="1225"/>
      <c r="AS2324" s="1225"/>
      <c r="AT2324" s="1225"/>
      <c r="AU2324" s="1225"/>
      <c r="AV2324" s="1225"/>
      <c r="AW2324" s="1225"/>
      <c r="AX2324" s="1225"/>
      <c r="AY2324" s="1225"/>
      <c r="AZ2324" s="1225"/>
      <c r="BA2324" s="1225"/>
      <c r="BB2324" s="1225"/>
      <c r="BC2324" s="1225"/>
      <c r="BD2324" s="1225"/>
      <c r="BE2324" s="1225"/>
      <c r="BF2324" s="1225"/>
    </row>
    <row r="2325" spans="1:58" ht="9.9499999999999993" customHeight="1">
      <c r="A2325" s="1221">
        <v>43318</v>
      </c>
      <c r="B2325" s="1221"/>
      <c r="C2325" s="1221"/>
      <c r="D2325" s="1222" t="s">
        <v>7969</v>
      </c>
      <c r="E2325" s="1222"/>
      <c r="F2325" s="1220">
        <v>1390.93</v>
      </c>
      <c r="G2325" s="1220"/>
      <c r="H2325" s="1220"/>
      <c r="I2325" s="1220"/>
      <c r="J2325" s="1220"/>
      <c r="K2325" s="1220"/>
      <c r="L2325" s="1220"/>
      <c r="M2325" s="1220"/>
      <c r="N2325" s="1220">
        <v>1390.93</v>
      </c>
      <c r="O2325" s="1220"/>
      <c r="P2325" s="1220"/>
      <c r="Q2325" s="1220"/>
      <c r="R2325" s="1220"/>
      <c r="S2325" s="1220"/>
      <c r="T2325" s="1220"/>
      <c r="U2325" s="1220">
        <v>109943.81</v>
      </c>
      <c r="V2325" s="1220"/>
      <c r="W2325" s="1220"/>
      <c r="X2325" s="1220"/>
      <c r="Y2325" s="1220"/>
      <c r="Z2325" s="1220"/>
      <c r="AA2325" s="1220"/>
      <c r="AB2325" s="1220"/>
      <c r="AC2325" s="1220"/>
      <c r="AD2325" s="1220"/>
      <c r="AE2325" s="1220"/>
      <c r="AF2325" s="1220"/>
      <c r="AG2325" s="1220"/>
      <c r="AH2325" s="1220"/>
      <c r="AI2325" s="1220"/>
      <c r="AJ2325" s="1220"/>
      <c r="AK2325" s="1220"/>
      <c r="AL2325" s="1224">
        <v>1390.93</v>
      </c>
      <c r="AM2325" s="1224"/>
      <c r="AN2325" s="1224"/>
      <c r="AO2325" s="1224"/>
      <c r="AP2325" s="1224"/>
      <c r="AQ2325" s="1224"/>
      <c r="AR2325" s="1224"/>
      <c r="AS2325" s="1224"/>
      <c r="AT2325" s="1224"/>
      <c r="AU2325" s="1224"/>
      <c r="AV2325" s="1224"/>
      <c r="AW2325" s="1224"/>
      <c r="AX2325" s="1224"/>
      <c r="AY2325" s="1224"/>
      <c r="AZ2325" s="1224"/>
      <c r="BA2325" s="1224"/>
      <c r="BB2325" s="1224"/>
      <c r="BC2325" s="1224"/>
      <c r="BD2325" s="1224"/>
      <c r="BE2325" s="1224"/>
      <c r="BF2325" s="1224"/>
    </row>
    <row r="2326" spans="1:58" ht="9.9499999999999993" customHeight="1">
      <c r="A2326" s="1221">
        <v>43318</v>
      </c>
      <c r="B2326" s="1221"/>
      <c r="C2326" s="1221"/>
      <c r="D2326" s="1222" t="s">
        <v>7970</v>
      </c>
      <c r="E2326" s="1222"/>
      <c r="F2326" s="1220">
        <v>3256.17</v>
      </c>
      <c r="G2326" s="1220"/>
      <c r="H2326" s="1220"/>
      <c r="I2326" s="1220"/>
      <c r="J2326" s="1220"/>
      <c r="K2326" s="1220"/>
      <c r="L2326" s="1220"/>
      <c r="M2326" s="1220"/>
      <c r="N2326" s="1220">
        <v>3256.17</v>
      </c>
      <c r="O2326" s="1220"/>
      <c r="P2326" s="1220"/>
      <c r="Q2326" s="1220"/>
      <c r="R2326" s="1220"/>
      <c r="S2326" s="1220"/>
      <c r="T2326" s="1220"/>
      <c r="U2326" s="1220">
        <v>113199.98</v>
      </c>
      <c r="V2326" s="1220"/>
      <c r="W2326" s="1220"/>
      <c r="X2326" s="1220"/>
      <c r="Y2326" s="1220"/>
      <c r="Z2326" s="1220"/>
      <c r="AA2326" s="1220"/>
      <c r="AB2326" s="1220"/>
      <c r="AC2326" s="1220"/>
      <c r="AD2326" s="1220"/>
      <c r="AE2326" s="1220"/>
      <c r="AF2326" s="1220"/>
      <c r="AG2326" s="1220"/>
      <c r="AH2326" s="1220"/>
      <c r="AI2326" s="1220"/>
      <c r="AJ2326" s="1220"/>
      <c r="AK2326" s="1220"/>
      <c r="AL2326" s="1224">
        <v>3256.17</v>
      </c>
      <c r="AM2326" s="1224"/>
      <c r="AN2326" s="1224"/>
      <c r="AO2326" s="1224"/>
      <c r="AP2326" s="1224"/>
      <c r="AQ2326" s="1224"/>
      <c r="AR2326" s="1224"/>
      <c r="AS2326" s="1224"/>
      <c r="AT2326" s="1224"/>
      <c r="AU2326" s="1224"/>
      <c r="AV2326" s="1224"/>
      <c r="AW2326" s="1224"/>
      <c r="AX2326" s="1224"/>
      <c r="AY2326" s="1224"/>
      <c r="AZ2326" s="1224"/>
      <c r="BA2326" s="1224"/>
      <c r="BB2326" s="1224"/>
      <c r="BC2326" s="1224"/>
      <c r="BD2326" s="1224"/>
      <c r="BE2326" s="1224"/>
      <c r="BF2326" s="1224"/>
    </row>
    <row r="2327" spans="1:58" ht="9.9499999999999993" customHeight="1">
      <c r="A2327" s="1221">
        <v>43385</v>
      </c>
      <c r="B2327" s="1221"/>
      <c r="C2327" s="1221"/>
      <c r="D2327" s="1222" t="s">
        <v>7971</v>
      </c>
      <c r="E2327" s="1222"/>
      <c r="F2327" s="1223">
        <v>791.25</v>
      </c>
      <c r="G2327" s="1223"/>
      <c r="H2327" s="1223"/>
      <c r="I2327" s="1223"/>
      <c r="J2327" s="1223"/>
      <c r="K2327" s="1223"/>
      <c r="L2327" s="1223"/>
      <c r="M2327" s="1223"/>
      <c r="N2327" s="1223">
        <v>791.25</v>
      </c>
      <c r="O2327" s="1223"/>
      <c r="P2327" s="1223"/>
      <c r="Q2327" s="1223"/>
      <c r="R2327" s="1223"/>
      <c r="S2327" s="1223"/>
      <c r="T2327" s="1223"/>
      <c r="U2327" s="1220">
        <v>113991.23</v>
      </c>
      <c r="V2327" s="1220"/>
      <c r="W2327" s="1220"/>
      <c r="X2327" s="1220"/>
      <c r="Y2327" s="1220"/>
      <c r="Z2327" s="1220"/>
      <c r="AA2327" s="1220"/>
      <c r="AB2327" s="1220"/>
      <c r="AC2327" s="1220"/>
      <c r="AD2327" s="1220"/>
      <c r="AE2327" s="1220"/>
      <c r="AF2327" s="1220"/>
      <c r="AG2327" s="1220"/>
      <c r="AH2327" s="1220"/>
      <c r="AI2327" s="1220"/>
      <c r="AJ2327" s="1220"/>
      <c r="AK2327" s="1220"/>
      <c r="AL2327" s="1225">
        <v>791.25</v>
      </c>
      <c r="AM2327" s="1225"/>
      <c r="AN2327" s="1225"/>
      <c r="AO2327" s="1225"/>
      <c r="AP2327" s="1225"/>
      <c r="AQ2327" s="1225"/>
      <c r="AR2327" s="1225"/>
      <c r="AS2327" s="1225"/>
      <c r="AT2327" s="1225"/>
      <c r="AU2327" s="1225"/>
      <c r="AV2327" s="1225"/>
      <c r="AW2327" s="1225"/>
      <c r="AX2327" s="1225"/>
      <c r="AY2327" s="1225"/>
      <c r="AZ2327" s="1225"/>
      <c r="BA2327" s="1225"/>
      <c r="BB2327" s="1225"/>
      <c r="BC2327" s="1225"/>
      <c r="BD2327" s="1225"/>
      <c r="BE2327" s="1225"/>
      <c r="BF2327" s="1225"/>
    </row>
    <row r="2328" spans="1:58" ht="9.9499999999999993" customHeight="1">
      <c r="A2328" s="1221">
        <v>43385</v>
      </c>
      <c r="B2328" s="1221"/>
      <c r="C2328" s="1221"/>
      <c r="D2328" s="1222" t="s">
        <v>7972</v>
      </c>
      <c r="E2328" s="1222"/>
      <c r="F2328" s="1220">
        <v>1390.93</v>
      </c>
      <c r="G2328" s="1220"/>
      <c r="H2328" s="1220"/>
      <c r="I2328" s="1220"/>
      <c r="J2328" s="1220"/>
      <c r="K2328" s="1220"/>
      <c r="L2328" s="1220"/>
      <c r="M2328" s="1220"/>
      <c r="N2328" s="1220">
        <v>1390.93</v>
      </c>
      <c r="O2328" s="1220"/>
      <c r="P2328" s="1220"/>
      <c r="Q2328" s="1220"/>
      <c r="R2328" s="1220"/>
      <c r="S2328" s="1220"/>
      <c r="T2328" s="1220"/>
      <c r="U2328" s="1220">
        <v>115382.16</v>
      </c>
      <c r="V2328" s="1220"/>
      <c r="W2328" s="1220"/>
      <c r="X2328" s="1220"/>
      <c r="Y2328" s="1220"/>
      <c r="Z2328" s="1220"/>
      <c r="AA2328" s="1220"/>
      <c r="AB2328" s="1220"/>
      <c r="AC2328" s="1220"/>
      <c r="AD2328" s="1220"/>
      <c r="AE2328" s="1220"/>
      <c r="AF2328" s="1220"/>
      <c r="AG2328" s="1220"/>
      <c r="AH2328" s="1220"/>
      <c r="AI2328" s="1220"/>
      <c r="AJ2328" s="1220"/>
      <c r="AK2328" s="1220"/>
      <c r="AL2328" s="1224">
        <v>1390.93</v>
      </c>
      <c r="AM2328" s="1224"/>
      <c r="AN2328" s="1224"/>
      <c r="AO2328" s="1224"/>
      <c r="AP2328" s="1224"/>
      <c r="AQ2328" s="1224"/>
      <c r="AR2328" s="1224"/>
      <c r="AS2328" s="1224"/>
      <c r="AT2328" s="1224"/>
      <c r="AU2328" s="1224"/>
      <c r="AV2328" s="1224"/>
      <c r="AW2328" s="1224"/>
      <c r="AX2328" s="1224"/>
      <c r="AY2328" s="1224"/>
      <c r="AZ2328" s="1224"/>
      <c r="BA2328" s="1224"/>
      <c r="BB2328" s="1224"/>
      <c r="BC2328" s="1224"/>
      <c r="BD2328" s="1224"/>
      <c r="BE2328" s="1224"/>
      <c r="BF2328" s="1224"/>
    </row>
    <row r="2329" spans="1:58" ht="9.9499999999999993" customHeight="1">
      <c r="A2329" s="1221">
        <v>43385</v>
      </c>
      <c r="B2329" s="1221"/>
      <c r="C2329" s="1221"/>
      <c r="D2329" s="1222" t="s">
        <v>7973</v>
      </c>
      <c r="E2329" s="1222"/>
      <c r="F2329" s="1220">
        <v>3052.66</v>
      </c>
      <c r="G2329" s="1220"/>
      <c r="H2329" s="1220"/>
      <c r="I2329" s="1220"/>
      <c r="J2329" s="1220"/>
      <c r="K2329" s="1220"/>
      <c r="L2329" s="1220"/>
      <c r="M2329" s="1220"/>
      <c r="N2329" s="1220">
        <v>3052.66</v>
      </c>
      <c r="O2329" s="1220"/>
      <c r="P2329" s="1220"/>
      <c r="Q2329" s="1220"/>
      <c r="R2329" s="1220"/>
      <c r="S2329" s="1220"/>
      <c r="T2329" s="1220"/>
      <c r="U2329" s="1220">
        <v>118434.82</v>
      </c>
      <c r="V2329" s="1220"/>
      <c r="W2329" s="1220"/>
      <c r="X2329" s="1220"/>
      <c r="Y2329" s="1220"/>
      <c r="Z2329" s="1220"/>
      <c r="AA2329" s="1220"/>
      <c r="AB2329" s="1220"/>
      <c r="AC2329" s="1220"/>
      <c r="AD2329" s="1220"/>
      <c r="AE2329" s="1220"/>
      <c r="AF2329" s="1220"/>
      <c r="AG2329" s="1220"/>
      <c r="AH2329" s="1220"/>
      <c r="AI2329" s="1220"/>
      <c r="AJ2329" s="1220"/>
      <c r="AK2329" s="1220"/>
      <c r="AL2329" s="1224">
        <v>3052.66</v>
      </c>
      <c r="AM2329" s="1224"/>
      <c r="AN2329" s="1224"/>
      <c r="AO2329" s="1224"/>
      <c r="AP2329" s="1224"/>
      <c r="AQ2329" s="1224"/>
      <c r="AR2329" s="1224"/>
      <c r="AS2329" s="1224"/>
      <c r="AT2329" s="1224"/>
      <c r="AU2329" s="1224"/>
      <c r="AV2329" s="1224"/>
      <c r="AW2329" s="1224"/>
      <c r="AX2329" s="1224"/>
      <c r="AY2329" s="1224"/>
      <c r="AZ2329" s="1224"/>
      <c r="BA2329" s="1224"/>
      <c r="BB2329" s="1224"/>
      <c r="BC2329" s="1224"/>
      <c r="BD2329" s="1224"/>
      <c r="BE2329" s="1224"/>
      <c r="BF2329" s="1224"/>
    </row>
    <row r="2330" spans="1:58" ht="9.9499999999999993" customHeight="1">
      <c r="A2330" s="1221">
        <v>43411</v>
      </c>
      <c r="B2330" s="1221"/>
      <c r="C2330" s="1221"/>
      <c r="D2330" s="1222" t="s">
        <v>7974</v>
      </c>
      <c r="E2330" s="1222"/>
      <c r="F2330" s="1223">
        <v>791.25</v>
      </c>
      <c r="G2330" s="1223"/>
      <c r="H2330" s="1223"/>
      <c r="I2330" s="1223"/>
      <c r="J2330" s="1223"/>
      <c r="K2330" s="1223"/>
      <c r="L2330" s="1223"/>
      <c r="M2330" s="1223"/>
      <c r="N2330" s="1223">
        <v>791.25</v>
      </c>
      <c r="O2330" s="1223"/>
      <c r="P2330" s="1223"/>
      <c r="Q2330" s="1223"/>
      <c r="R2330" s="1223"/>
      <c r="S2330" s="1223"/>
      <c r="T2330" s="1223"/>
      <c r="U2330" s="1220">
        <v>119226.07</v>
      </c>
      <c r="V2330" s="1220"/>
      <c r="W2330" s="1220"/>
      <c r="X2330" s="1220"/>
      <c r="Y2330" s="1220"/>
      <c r="Z2330" s="1220"/>
      <c r="AA2330" s="1220"/>
      <c r="AB2330" s="1220"/>
      <c r="AC2330" s="1220"/>
      <c r="AD2330" s="1220"/>
      <c r="AE2330" s="1220"/>
      <c r="AF2330" s="1220"/>
      <c r="AG2330" s="1220"/>
      <c r="AH2330" s="1220"/>
      <c r="AI2330" s="1220"/>
      <c r="AJ2330" s="1220"/>
      <c r="AK2330" s="1220"/>
      <c r="AL2330" s="1225">
        <v>791.25</v>
      </c>
      <c r="AM2330" s="1225"/>
      <c r="AN2330" s="1225"/>
      <c r="AO2330" s="1225"/>
      <c r="AP2330" s="1225"/>
      <c r="AQ2330" s="1225"/>
      <c r="AR2330" s="1225"/>
      <c r="AS2330" s="1225"/>
      <c r="AT2330" s="1225"/>
      <c r="AU2330" s="1225"/>
      <c r="AV2330" s="1225"/>
      <c r="AW2330" s="1225"/>
      <c r="AX2330" s="1225"/>
      <c r="AY2330" s="1225"/>
      <c r="AZ2330" s="1225"/>
      <c r="BA2330" s="1225"/>
      <c r="BB2330" s="1225"/>
      <c r="BC2330" s="1225"/>
      <c r="BD2330" s="1225"/>
      <c r="BE2330" s="1225"/>
      <c r="BF2330" s="1225"/>
    </row>
    <row r="2331" spans="1:58" ht="9.9499999999999993" customHeight="1">
      <c r="A2331" s="1221">
        <v>43411</v>
      </c>
      <c r="B2331" s="1221"/>
      <c r="C2331" s="1221"/>
      <c r="D2331" s="1222" t="s">
        <v>7975</v>
      </c>
      <c r="E2331" s="1222"/>
      <c r="F2331" s="1220">
        <v>1390.93</v>
      </c>
      <c r="G2331" s="1220"/>
      <c r="H2331" s="1220"/>
      <c r="I2331" s="1220"/>
      <c r="J2331" s="1220"/>
      <c r="K2331" s="1220"/>
      <c r="L2331" s="1220"/>
      <c r="M2331" s="1220"/>
      <c r="N2331" s="1220">
        <v>1390.93</v>
      </c>
      <c r="O2331" s="1220"/>
      <c r="P2331" s="1220"/>
      <c r="Q2331" s="1220"/>
      <c r="R2331" s="1220"/>
      <c r="S2331" s="1220"/>
      <c r="T2331" s="1220"/>
      <c r="U2331" s="1220">
        <v>120617</v>
      </c>
      <c r="V2331" s="1220"/>
      <c r="W2331" s="1220"/>
      <c r="X2331" s="1220"/>
      <c r="Y2331" s="1220"/>
      <c r="Z2331" s="1220"/>
      <c r="AA2331" s="1220"/>
      <c r="AB2331" s="1220"/>
      <c r="AC2331" s="1220"/>
      <c r="AD2331" s="1220"/>
      <c r="AE2331" s="1220"/>
      <c r="AF2331" s="1220"/>
      <c r="AG2331" s="1220"/>
      <c r="AH2331" s="1220"/>
      <c r="AI2331" s="1220"/>
      <c r="AJ2331" s="1220"/>
      <c r="AK2331" s="1220"/>
      <c r="AL2331" s="1224">
        <v>1390.93</v>
      </c>
      <c r="AM2331" s="1224"/>
      <c r="AN2331" s="1224"/>
      <c r="AO2331" s="1224"/>
      <c r="AP2331" s="1224"/>
      <c r="AQ2331" s="1224"/>
      <c r="AR2331" s="1224"/>
      <c r="AS2331" s="1224"/>
      <c r="AT2331" s="1224"/>
      <c r="AU2331" s="1224"/>
      <c r="AV2331" s="1224"/>
      <c r="AW2331" s="1224"/>
      <c r="AX2331" s="1224"/>
      <c r="AY2331" s="1224"/>
      <c r="AZ2331" s="1224"/>
      <c r="BA2331" s="1224"/>
      <c r="BB2331" s="1224"/>
      <c r="BC2331" s="1224"/>
      <c r="BD2331" s="1224"/>
      <c r="BE2331" s="1224"/>
      <c r="BF2331" s="1224"/>
    </row>
    <row r="2332" spans="1:58" ht="9.9499999999999993" customHeight="1">
      <c r="A2332" s="1221">
        <v>43411</v>
      </c>
      <c r="B2332" s="1221"/>
      <c r="C2332" s="1221"/>
      <c r="D2332" s="1222" t="s">
        <v>7976</v>
      </c>
      <c r="E2332" s="1222"/>
      <c r="F2332" s="1220">
        <v>3086.57</v>
      </c>
      <c r="G2332" s="1220"/>
      <c r="H2332" s="1220"/>
      <c r="I2332" s="1220"/>
      <c r="J2332" s="1220"/>
      <c r="K2332" s="1220"/>
      <c r="L2332" s="1220"/>
      <c r="M2332" s="1220"/>
      <c r="N2332" s="1220">
        <v>3086.57</v>
      </c>
      <c r="O2332" s="1220"/>
      <c r="P2332" s="1220"/>
      <c r="Q2332" s="1220"/>
      <c r="R2332" s="1220"/>
      <c r="S2332" s="1220"/>
      <c r="T2332" s="1220"/>
      <c r="U2332" s="1220">
        <v>123703.57</v>
      </c>
      <c r="V2332" s="1220"/>
      <c r="W2332" s="1220"/>
      <c r="X2332" s="1220"/>
      <c r="Y2332" s="1220"/>
      <c r="Z2332" s="1220"/>
      <c r="AA2332" s="1220"/>
      <c r="AB2332" s="1220"/>
      <c r="AC2332" s="1220"/>
      <c r="AD2332" s="1220"/>
      <c r="AE2332" s="1220"/>
      <c r="AF2332" s="1220"/>
      <c r="AG2332" s="1220"/>
      <c r="AH2332" s="1220"/>
      <c r="AI2332" s="1220"/>
      <c r="AJ2332" s="1220"/>
      <c r="AK2332" s="1220"/>
      <c r="AL2332" s="1224">
        <v>3086.57</v>
      </c>
      <c r="AM2332" s="1224"/>
      <c r="AN2332" s="1224"/>
      <c r="AO2332" s="1224"/>
      <c r="AP2332" s="1224"/>
      <c r="AQ2332" s="1224"/>
      <c r="AR2332" s="1224"/>
      <c r="AS2332" s="1224"/>
      <c r="AT2332" s="1224"/>
      <c r="AU2332" s="1224"/>
      <c r="AV2332" s="1224"/>
      <c r="AW2332" s="1224"/>
      <c r="AX2332" s="1224"/>
      <c r="AY2332" s="1224"/>
      <c r="AZ2332" s="1224"/>
      <c r="BA2332" s="1224"/>
      <c r="BB2332" s="1224"/>
      <c r="BC2332" s="1224"/>
      <c r="BD2332" s="1224"/>
      <c r="BE2332" s="1224"/>
      <c r="BF2332" s="1224"/>
    </row>
    <row r="2333" spans="1:58" ht="9.9499999999999993" customHeight="1">
      <c r="A2333" s="1221">
        <v>43438</v>
      </c>
      <c r="B2333" s="1221"/>
      <c r="C2333" s="1221"/>
      <c r="D2333" s="1222" t="s">
        <v>7977</v>
      </c>
      <c r="E2333" s="1222"/>
      <c r="F2333" s="1223">
        <v>791.25</v>
      </c>
      <c r="G2333" s="1223"/>
      <c r="H2333" s="1223"/>
      <c r="I2333" s="1223"/>
      <c r="J2333" s="1223"/>
      <c r="K2333" s="1223"/>
      <c r="L2333" s="1223"/>
      <c r="M2333" s="1223"/>
      <c r="N2333" s="1223">
        <v>791.25</v>
      </c>
      <c r="O2333" s="1223"/>
      <c r="P2333" s="1223"/>
      <c r="Q2333" s="1223"/>
      <c r="R2333" s="1223"/>
      <c r="S2333" s="1223"/>
      <c r="T2333" s="1223"/>
      <c r="U2333" s="1220">
        <v>124494.82</v>
      </c>
      <c r="V2333" s="1220"/>
      <c r="W2333" s="1220"/>
      <c r="X2333" s="1220"/>
      <c r="Y2333" s="1220"/>
      <c r="Z2333" s="1220"/>
      <c r="AA2333" s="1220"/>
      <c r="AB2333" s="1220"/>
      <c r="AC2333" s="1220"/>
      <c r="AD2333" s="1220"/>
      <c r="AE2333" s="1220"/>
      <c r="AF2333" s="1220"/>
      <c r="AG2333" s="1220"/>
      <c r="AH2333" s="1220"/>
      <c r="AI2333" s="1220"/>
      <c r="AJ2333" s="1220"/>
      <c r="AK2333" s="1220"/>
      <c r="AL2333" s="1225">
        <v>791.25</v>
      </c>
      <c r="AM2333" s="1225"/>
      <c r="AN2333" s="1225"/>
      <c r="AO2333" s="1225"/>
      <c r="AP2333" s="1225"/>
      <c r="AQ2333" s="1225"/>
      <c r="AR2333" s="1225"/>
      <c r="AS2333" s="1225"/>
      <c r="AT2333" s="1225"/>
      <c r="AU2333" s="1225"/>
      <c r="AV2333" s="1225"/>
      <c r="AW2333" s="1225"/>
      <c r="AX2333" s="1225"/>
      <c r="AY2333" s="1225"/>
      <c r="AZ2333" s="1225"/>
      <c r="BA2333" s="1225"/>
      <c r="BB2333" s="1225"/>
      <c r="BC2333" s="1225"/>
      <c r="BD2333" s="1225"/>
      <c r="BE2333" s="1225"/>
      <c r="BF2333" s="1225"/>
    </row>
    <row r="2334" spans="1:58" ht="9.9499999999999993" customHeight="1">
      <c r="A2334" s="1221">
        <v>43438</v>
      </c>
      <c r="B2334" s="1221"/>
      <c r="C2334" s="1221"/>
      <c r="D2334" s="1222" t="s">
        <v>7978</v>
      </c>
      <c r="E2334" s="1222"/>
      <c r="F2334" s="1220">
        <v>1390.93</v>
      </c>
      <c r="G2334" s="1220"/>
      <c r="H2334" s="1220"/>
      <c r="I2334" s="1220"/>
      <c r="J2334" s="1220"/>
      <c r="K2334" s="1220"/>
      <c r="L2334" s="1220"/>
      <c r="M2334" s="1220"/>
      <c r="N2334" s="1220">
        <v>1390.93</v>
      </c>
      <c r="O2334" s="1220"/>
      <c r="P2334" s="1220"/>
      <c r="Q2334" s="1220"/>
      <c r="R2334" s="1220"/>
      <c r="S2334" s="1220"/>
      <c r="T2334" s="1220"/>
      <c r="U2334" s="1220">
        <v>125885.75</v>
      </c>
      <c r="V2334" s="1220"/>
      <c r="W2334" s="1220"/>
      <c r="X2334" s="1220"/>
      <c r="Y2334" s="1220"/>
      <c r="Z2334" s="1220"/>
      <c r="AA2334" s="1220"/>
      <c r="AB2334" s="1220"/>
      <c r="AC2334" s="1220"/>
      <c r="AD2334" s="1220"/>
      <c r="AE2334" s="1220"/>
      <c r="AF2334" s="1220"/>
      <c r="AG2334" s="1220"/>
      <c r="AH2334" s="1220"/>
      <c r="AI2334" s="1220"/>
      <c r="AJ2334" s="1220"/>
      <c r="AK2334" s="1220"/>
      <c r="AL2334" s="1224">
        <v>1390.93</v>
      </c>
      <c r="AM2334" s="1224"/>
      <c r="AN2334" s="1224"/>
      <c r="AO2334" s="1224"/>
      <c r="AP2334" s="1224"/>
      <c r="AQ2334" s="1224"/>
      <c r="AR2334" s="1224"/>
      <c r="AS2334" s="1224"/>
      <c r="AT2334" s="1224"/>
      <c r="AU2334" s="1224"/>
      <c r="AV2334" s="1224"/>
      <c r="AW2334" s="1224"/>
      <c r="AX2334" s="1224"/>
      <c r="AY2334" s="1224"/>
      <c r="AZ2334" s="1224"/>
      <c r="BA2334" s="1224"/>
      <c r="BB2334" s="1224"/>
      <c r="BC2334" s="1224"/>
      <c r="BD2334" s="1224"/>
      <c r="BE2334" s="1224"/>
      <c r="BF2334" s="1224"/>
    </row>
    <row r="2335" spans="1:58" ht="9.9499999999999993" customHeight="1">
      <c r="A2335" s="1221">
        <v>43438</v>
      </c>
      <c r="B2335" s="1221"/>
      <c r="C2335" s="1221"/>
      <c r="D2335" s="1222" t="s">
        <v>7979</v>
      </c>
      <c r="E2335" s="1222"/>
      <c r="F2335" s="1220">
        <v>2577.8000000000002</v>
      </c>
      <c r="G2335" s="1220"/>
      <c r="H2335" s="1220"/>
      <c r="I2335" s="1220"/>
      <c r="J2335" s="1220"/>
      <c r="K2335" s="1220"/>
      <c r="L2335" s="1220"/>
      <c r="M2335" s="1220"/>
      <c r="N2335" s="1220">
        <v>2577.8000000000002</v>
      </c>
      <c r="O2335" s="1220"/>
      <c r="P2335" s="1220"/>
      <c r="Q2335" s="1220"/>
      <c r="R2335" s="1220"/>
      <c r="S2335" s="1220"/>
      <c r="T2335" s="1220"/>
      <c r="U2335" s="1220">
        <v>128463.55</v>
      </c>
      <c r="V2335" s="1220"/>
      <c r="W2335" s="1220"/>
      <c r="X2335" s="1220"/>
      <c r="Y2335" s="1220"/>
      <c r="Z2335" s="1220"/>
      <c r="AA2335" s="1220"/>
      <c r="AB2335" s="1220"/>
      <c r="AC2335" s="1220"/>
      <c r="AD2335" s="1220"/>
      <c r="AE2335" s="1220"/>
      <c r="AF2335" s="1220"/>
      <c r="AG2335" s="1220"/>
      <c r="AH2335" s="1220"/>
      <c r="AI2335" s="1220"/>
      <c r="AJ2335" s="1220"/>
      <c r="AK2335" s="1220"/>
      <c r="AL2335" s="1224">
        <v>2577.8000000000002</v>
      </c>
      <c r="AM2335" s="1224"/>
      <c r="AN2335" s="1224"/>
      <c r="AO2335" s="1224"/>
      <c r="AP2335" s="1224"/>
      <c r="AQ2335" s="1224"/>
      <c r="AR2335" s="1224"/>
      <c r="AS2335" s="1224"/>
      <c r="AT2335" s="1224"/>
      <c r="AU2335" s="1224"/>
      <c r="AV2335" s="1224"/>
      <c r="AW2335" s="1224"/>
      <c r="AX2335" s="1224"/>
      <c r="AY2335" s="1224"/>
      <c r="AZ2335" s="1224"/>
      <c r="BA2335" s="1224"/>
      <c r="BB2335" s="1224"/>
      <c r="BC2335" s="1224"/>
      <c r="BD2335" s="1224"/>
      <c r="BE2335" s="1224"/>
      <c r="BF2335" s="1224"/>
    </row>
    <row r="2336" spans="1:58" ht="9.9499999999999993" customHeight="1">
      <c r="A2336" s="1221">
        <v>43504</v>
      </c>
      <c r="B2336" s="1221"/>
      <c r="C2336" s="1221"/>
      <c r="D2336" s="1222" t="s">
        <v>7980</v>
      </c>
      <c r="E2336" s="1222"/>
      <c r="F2336" s="1220">
        <v>1530.94</v>
      </c>
      <c r="G2336" s="1220"/>
      <c r="H2336" s="1220"/>
      <c r="I2336" s="1220"/>
      <c r="J2336" s="1220"/>
      <c r="K2336" s="1220"/>
      <c r="L2336" s="1220"/>
      <c r="M2336" s="1220"/>
      <c r="N2336" s="1220">
        <v>1530.94</v>
      </c>
      <c r="O2336" s="1220"/>
      <c r="P2336" s="1220"/>
      <c r="Q2336" s="1220"/>
      <c r="R2336" s="1220"/>
      <c r="S2336" s="1220"/>
      <c r="T2336" s="1220"/>
      <c r="U2336" s="1220">
        <v>129994.49</v>
      </c>
      <c r="V2336" s="1220"/>
      <c r="W2336" s="1220"/>
      <c r="X2336" s="1220"/>
      <c r="Y2336" s="1220"/>
      <c r="Z2336" s="1220"/>
      <c r="AA2336" s="1220"/>
      <c r="AB2336" s="1220"/>
      <c r="AC2336" s="1220"/>
      <c r="AD2336" s="1220"/>
      <c r="AE2336" s="1220"/>
      <c r="AF2336" s="1220"/>
      <c r="AG2336" s="1220"/>
      <c r="AH2336" s="1220"/>
      <c r="AI2336" s="1220"/>
      <c r="AJ2336" s="1220"/>
      <c r="AK2336" s="1220"/>
      <c r="AL2336" s="1224">
        <v>1530.94</v>
      </c>
      <c r="AM2336" s="1224"/>
      <c r="AN2336" s="1224"/>
      <c r="AO2336" s="1224"/>
      <c r="AP2336" s="1224"/>
      <c r="AQ2336" s="1224"/>
      <c r="AR2336" s="1224"/>
      <c r="AS2336" s="1224"/>
      <c r="AT2336" s="1224"/>
      <c r="AU2336" s="1224"/>
      <c r="AV2336" s="1224"/>
      <c r="AW2336" s="1224"/>
      <c r="AX2336" s="1224"/>
      <c r="AY2336" s="1224"/>
      <c r="AZ2336" s="1224"/>
      <c r="BA2336" s="1224"/>
      <c r="BB2336" s="1224"/>
      <c r="BC2336" s="1224"/>
      <c r="BD2336" s="1224"/>
      <c r="BE2336" s="1224"/>
      <c r="BF2336" s="1224"/>
    </row>
    <row r="2337" spans="1:58" ht="14.1" customHeight="1">
      <c r="A2337" s="1221">
        <v>43717</v>
      </c>
      <c r="B2337" s="1221"/>
      <c r="C2337" s="1221"/>
      <c r="D2337" s="1222" t="s">
        <v>7981</v>
      </c>
      <c r="E2337" s="1222"/>
      <c r="F2337" s="1220">
        <v>1530.94</v>
      </c>
      <c r="G2337" s="1220"/>
      <c r="H2337" s="1220"/>
      <c r="I2337" s="1220"/>
      <c r="J2337" s="1220"/>
      <c r="K2337" s="1220"/>
      <c r="L2337" s="1220"/>
      <c r="M2337" s="1220"/>
      <c r="N2337" s="1220">
        <v>1530.94</v>
      </c>
      <c r="O2337" s="1220"/>
      <c r="P2337" s="1220"/>
      <c r="Q2337" s="1220"/>
      <c r="R2337" s="1220"/>
      <c r="S2337" s="1220"/>
      <c r="T2337" s="1220"/>
      <c r="U2337" s="1220">
        <v>131525.43</v>
      </c>
      <c r="V2337" s="1220"/>
      <c r="W2337" s="1220"/>
      <c r="X2337" s="1220"/>
      <c r="Y2337" s="1220"/>
      <c r="Z2337" s="1220"/>
      <c r="AA2337" s="1220"/>
      <c r="AB2337" s="1220"/>
      <c r="AC2337" s="1220"/>
      <c r="AD2337" s="1220"/>
      <c r="AE2337" s="1220"/>
      <c r="AF2337" s="1220"/>
      <c r="AG2337" s="1220"/>
      <c r="AH2337" s="1220"/>
      <c r="AI2337" s="1220"/>
      <c r="AJ2337" s="1220"/>
      <c r="AK2337" s="1220"/>
      <c r="AL2337" s="1224">
        <v>1530.94</v>
      </c>
      <c r="AM2337" s="1224"/>
      <c r="AN2337" s="1224"/>
      <c r="AO2337" s="1224"/>
      <c r="AP2337" s="1224"/>
      <c r="AQ2337" s="1224"/>
      <c r="AR2337" s="1224"/>
      <c r="AS2337" s="1224"/>
      <c r="AT2337" s="1224"/>
      <c r="AU2337" s="1224"/>
      <c r="AV2337" s="1224"/>
      <c r="AW2337" s="1224"/>
      <c r="AX2337" s="1224"/>
      <c r="AY2337" s="1224"/>
      <c r="AZ2337" s="1224"/>
      <c r="BA2337" s="1224"/>
      <c r="BB2337" s="1224"/>
      <c r="BC2337" s="1224"/>
      <c r="BD2337" s="1224"/>
      <c r="BE2337" s="1224"/>
      <c r="BF2337" s="1224"/>
    </row>
    <row r="2338" spans="1:58" ht="11.1" customHeight="1">
      <c r="A2338" s="1012" t="s">
        <v>5815</v>
      </c>
    </row>
    <row r="2339" spans="1:58" ht="14.1" customHeight="1">
      <c r="A2339" s="1221">
        <v>43804</v>
      </c>
      <c r="B2339" s="1221"/>
      <c r="C2339" s="1221"/>
      <c r="D2339" s="1222" t="s">
        <v>7982</v>
      </c>
      <c r="E2339" s="1222"/>
      <c r="F2339" s="1220">
        <v>19879.47</v>
      </c>
      <c r="G2339" s="1220"/>
      <c r="H2339" s="1220"/>
      <c r="I2339" s="1220"/>
      <c r="J2339" s="1220"/>
      <c r="K2339" s="1220"/>
      <c r="L2339" s="1220"/>
      <c r="M2339" s="1220"/>
      <c r="N2339" s="1220">
        <v>19879.47</v>
      </c>
      <c r="O2339" s="1220"/>
      <c r="P2339" s="1220"/>
      <c r="Q2339" s="1220"/>
      <c r="R2339" s="1220"/>
      <c r="S2339" s="1220"/>
      <c r="T2339" s="1220"/>
      <c r="U2339" s="1220">
        <v>151404.9</v>
      </c>
      <c r="V2339" s="1220"/>
      <c r="W2339" s="1220"/>
      <c r="X2339" s="1220"/>
      <c r="Y2339" s="1220"/>
      <c r="Z2339" s="1220"/>
      <c r="AA2339" s="1220"/>
      <c r="AB2339" s="1220"/>
      <c r="AC2339" s="1111"/>
      <c r="AD2339" s="1111"/>
      <c r="AE2339" s="1111"/>
      <c r="AF2339" s="1111"/>
      <c r="AG2339" s="1111"/>
      <c r="AH2339" s="1111"/>
      <c r="AI2339" s="1111"/>
      <c r="AJ2339" s="1111"/>
      <c r="AK2339" s="1111"/>
      <c r="AL2339" s="1111"/>
      <c r="AM2339" s="1111"/>
      <c r="AN2339" s="1111"/>
      <c r="AO2339" s="1111"/>
      <c r="AP2339" s="1111"/>
      <c r="AQ2339" s="1111"/>
      <c r="AR2339" s="1111"/>
      <c r="AS2339" s="1111"/>
      <c r="AT2339" s="1111"/>
      <c r="AU2339" s="1111"/>
      <c r="AV2339" s="1111"/>
      <c r="AW2339" s="1111"/>
      <c r="AX2339" s="1111"/>
      <c r="AY2339" s="1111"/>
      <c r="AZ2339" s="1111"/>
      <c r="BA2339" s="1111"/>
      <c r="BB2339" s="1111"/>
      <c r="BC2339" s="1220">
        <v>19879.47</v>
      </c>
      <c r="BD2339" s="1220"/>
      <c r="BE2339" s="1220"/>
      <c r="BF2339" s="1220"/>
    </row>
    <row r="2340" spans="1:58" ht="9.9499999999999993" customHeight="1">
      <c r="A2340" s="1221">
        <v>43804</v>
      </c>
      <c r="B2340" s="1221"/>
      <c r="C2340" s="1221"/>
      <c r="D2340" s="1222" t="s">
        <v>7983</v>
      </c>
      <c r="E2340" s="1222"/>
      <c r="F2340" s="1220">
        <v>1530.94</v>
      </c>
      <c r="G2340" s="1220"/>
      <c r="H2340" s="1220"/>
      <c r="I2340" s="1220"/>
      <c r="J2340" s="1220"/>
      <c r="K2340" s="1220"/>
      <c r="L2340" s="1220"/>
      <c r="M2340" s="1220"/>
      <c r="N2340" s="1220">
        <v>1530.94</v>
      </c>
      <c r="O2340" s="1220"/>
      <c r="P2340" s="1220"/>
      <c r="Q2340" s="1220"/>
      <c r="R2340" s="1220"/>
      <c r="S2340" s="1220"/>
      <c r="T2340" s="1220"/>
      <c r="U2340" s="1220">
        <v>152935.84</v>
      </c>
      <c r="V2340" s="1220"/>
      <c r="W2340" s="1220"/>
      <c r="X2340" s="1220"/>
      <c r="Y2340" s="1220"/>
      <c r="Z2340" s="1220"/>
      <c r="AA2340" s="1220"/>
      <c r="AB2340" s="1220"/>
      <c r="AC2340" s="1111"/>
      <c r="AD2340" s="1111"/>
      <c r="AE2340" s="1111"/>
      <c r="AF2340" s="1111"/>
      <c r="AG2340" s="1111"/>
      <c r="AH2340" s="1111"/>
      <c r="AI2340" s="1111"/>
      <c r="AJ2340" s="1111"/>
      <c r="AK2340" s="1111"/>
      <c r="AL2340" s="1111"/>
      <c r="AM2340" s="1111"/>
      <c r="AN2340" s="1111"/>
      <c r="AO2340" s="1111"/>
      <c r="AP2340" s="1111"/>
      <c r="AQ2340" s="1111"/>
      <c r="AR2340" s="1111"/>
      <c r="AS2340" s="1111"/>
      <c r="AT2340" s="1111"/>
      <c r="AU2340" s="1111"/>
      <c r="AV2340" s="1111"/>
      <c r="AW2340" s="1111"/>
      <c r="AX2340" s="1111"/>
      <c r="AY2340" s="1111"/>
      <c r="AZ2340" s="1111"/>
      <c r="BA2340" s="1111"/>
      <c r="BB2340" s="1111"/>
      <c r="BC2340" s="1220">
        <v>1530.94</v>
      </c>
      <c r="BD2340" s="1220"/>
      <c r="BE2340" s="1220"/>
      <c r="BF2340" s="1220"/>
    </row>
    <row r="2341" spans="1:58" ht="9.9499999999999993" customHeight="1">
      <c r="A2341" s="1221">
        <v>43804</v>
      </c>
      <c r="B2341" s="1221"/>
      <c r="C2341" s="1221"/>
      <c r="D2341" s="1222" t="s">
        <v>7984</v>
      </c>
      <c r="E2341" s="1222"/>
      <c r="F2341" s="1220">
        <v>1149.46</v>
      </c>
      <c r="G2341" s="1220"/>
      <c r="H2341" s="1220"/>
      <c r="I2341" s="1220"/>
      <c r="J2341" s="1220"/>
      <c r="K2341" s="1220"/>
      <c r="L2341" s="1220"/>
      <c r="M2341" s="1220"/>
      <c r="N2341" s="1220">
        <v>1149.46</v>
      </c>
      <c r="O2341" s="1220"/>
      <c r="P2341" s="1220"/>
      <c r="Q2341" s="1220"/>
      <c r="R2341" s="1220"/>
      <c r="S2341" s="1220"/>
      <c r="T2341" s="1220"/>
      <c r="U2341" s="1220">
        <v>154085.29999999999</v>
      </c>
      <c r="V2341" s="1220"/>
      <c r="W2341" s="1220"/>
      <c r="X2341" s="1220"/>
      <c r="Y2341" s="1220"/>
      <c r="Z2341" s="1220"/>
      <c r="AA2341" s="1220"/>
      <c r="AB2341" s="1220"/>
      <c r="AC2341" s="1111"/>
      <c r="AD2341" s="1111"/>
      <c r="AE2341" s="1111"/>
      <c r="AF2341" s="1111"/>
      <c r="AG2341" s="1111"/>
      <c r="AH2341" s="1111"/>
      <c r="AI2341" s="1111"/>
      <c r="AJ2341" s="1111"/>
      <c r="AK2341" s="1111"/>
      <c r="AL2341" s="1111"/>
      <c r="AM2341" s="1111"/>
      <c r="AN2341" s="1111"/>
      <c r="AO2341" s="1111"/>
      <c r="AP2341" s="1111"/>
      <c r="AQ2341" s="1111"/>
      <c r="AR2341" s="1111"/>
      <c r="AS2341" s="1111"/>
      <c r="AT2341" s="1111"/>
      <c r="AU2341" s="1111"/>
      <c r="AV2341" s="1111"/>
      <c r="AW2341" s="1111"/>
      <c r="AX2341" s="1111"/>
      <c r="AY2341" s="1111"/>
      <c r="AZ2341" s="1111"/>
      <c r="BA2341" s="1111"/>
      <c r="BB2341" s="1111"/>
      <c r="BC2341" s="1220">
        <v>1149.46</v>
      </c>
      <c r="BD2341" s="1220"/>
      <c r="BE2341" s="1220"/>
      <c r="BF2341" s="1220"/>
    </row>
    <row r="2342" spans="1:58" ht="9.9499999999999993" customHeight="1">
      <c r="A2342" s="1221">
        <v>43836</v>
      </c>
      <c r="B2342" s="1221"/>
      <c r="C2342" s="1221"/>
      <c r="D2342" s="1222" t="s">
        <v>7985</v>
      </c>
      <c r="E2342" s="1222"/>
      <c r="F2342" s="1220">
        <v>1149.46</v>
      </c>
      <c r="G2342" s="1220"/>
      <c r="H2342" s="1220"/>
      <c r="I2342" s="1220"/>
      <c r="J2342" s="1220"/>
      <c r="K2342" s="1220"/>
      <c r="L2342" s="1220"/>
      <c r="M2342" s="1220"/>
      <c r="N2342" s="1220">
        <v>1149.46</v>
      </c>
      <c r="O2342" s="1220"/>
      <c r="P2342" s="1220"/>
      <c r="Q2342" s="1220"/>
      <c r="R2342" s="1220"/>
      <c r="S2342" s="1220"/>
      <c r="T2342" s="1220"/>
      <c r="U2342" s="1220">
        <v>155234.76</v>
      </c>
      <c r="V2342" s="1220"/>
      <c r="W2342" s="1220"/>
      <c r="X2342" s="1220"/>
      <c r="Y2342" s="1220"/>
      <c r="Z2342" s="1220"/>
      <c r="AA2342" s="1220"/>
      <c r="AB2342" s="1220"/>
      <c r="AC2342" s="1111"/>
      <c r="AD2342" s="1111"/>
      <c r="AE2342" s="1111"/>
      <c r="AF2342" s="1111"/>
      <c r="AG2342" s="1111"/>
      <c r="AH2342" s="1111"/>
      <c r="AI2342" s="1111"/>
      <c r="AJ2342" s="1111"/>
      <c r="AK2342" s="1111"/>
      <c r="AL2342" s="1111"/>
      <c r="AM2342" s="1111"/>
      <c r="AN2342" s="1111"/>
      <c r="AO2342" s="1111"/>
      <c r="AP2342" s="1111"/>
      <c r="AQ2342" s="1111"/>
      <c r="AR2342" s="1111"/>
      <c r="AS2342" s="1111"/>
      <c r="AT2342" s="1111"/>
      <c r="AU2342" s="1111"/>
      <c r="AV2342" s="1111"/>
      <c r="AW2342" s="1111"/>
      <c r="AX2342" s="1111"/>
      <c r="AY2342" s="1111"/>
      <c r="AZ2342" s="1111"/>
      <c r="BA2342" s="1111"/>
      <c r="BB2342" s="1111"/>
      <c r="BC2342" s="1220">
        <v>1149.46</v>
      </c>
      <c r="BD2342" s="1220"/>
      <c r="BE2342" s="1220"/>
      <c r="BF2342" s="1220"/>
    </row>
    <row r="2343" spans="1:58" ht="9.9499999999999993" customHeight="1">
      <c r="A2343" s="1221">
        <v>43866</v>
      </c>
      <c r="B2343" s="1221"/>
      <c r="C2343" s="1221"/>
      <c r="D2343" s="1222" t="s">
        <v>7986</v>
      </c>
      <c r="E2343" s="1222"/>
      <c r="F2343" s="1220">
        <v>1632.26</v>
      </c>
      <c r="G2343" s="1220"/>
      <c r="H2343" s="1220"/>
      <c r="I2343" s="1220"/>
      <c r="J2343" s="1220"/>
      <c r="K2343" s="1220"/>
      <c r="L2343" s="1220"/>
      <c r="M2343" s="1220"/>
      <c r="N2343" s="1220">
        <v>1632.26</v>
      </c>
      <c r="O2343" s="1220"/>
      <c r="P2343" s="1220"/>
      <c r="Q2343" s="1220"/>
      <c r="R2343" s="1220"/>
      <c r="S2343" s="1220"/>
      <c r="T2343" s="1220"/>
      <c r="U2343" s="1220">
        <v>156867.01999999999</v>
      </c>
      <c r="V2343" s="1220"/>
      <c r="W2343" s="1220"/>
      <c r="X2343" s="1220"/>
      <c r="Y2343" s="1220"/>
      <c r="Z2343" s="1220"/>
      <c r="AA2343" s="1220"/>
      <c r="AB2343" s="1220"/>
      <c r="AC2343" s="1111"/>
      <c r="AD2343" s="1111"/>
      <c r="AE2343" s="1111"/>
      <c r="AF2343" s="1111"/>
      <c r="AG2343" s="1111"/>
      <c r="AH2343" s="1111"/>
      <c r="AI2343" s="1111"/>
      <c r="AJ2343" s="1111"/>
      <c r="AK2343" s="1111"/>
      <c r="AL2343" s="1111"/>
      <c r="AM2343" s="1111"/>
      <c r="AN2343" s="1111"/>
      <c r="AO2343" s="1111"/>
      <c r="AP2343" s="1111"/>
      <c r="AQ2343" s="1111"/>
      <c r="AR2343" s="1111"/>
      <c r="AS2343" s="1111"/>
      <c r="AT2343" s="1111"/>
      <c r="AU2343" s="1111"/>
      <c r="AV2343" s="1111"/>
      <c r="AW2343" s="1111"/>
      <c r="AX2343" s="1111"/>
      <c r="AY2343" s="1111"/>
      <c r="AZ2343" s="1111"/>
      <c r="BA2343" s="1111"/>
      <c r="BB2343" s="1111"/>
      <c r="BC2343" s="1220">
        <v>1632.26</v>
      </c>
      <c r="BD2343" s="1220"/>
      <c r="BE2343" s="1220"/>
      <c r="BF2343" s="1220"/>
    </row>
    <row r="2344" spans="1:58" ht="9.9499999999999993" customHeight="1">
      <c r="A2344" s="1221">
        <v>43866</v>
      </c>
      <c r="B2344" s="1221"/>
      <c r="C2344" s="1221"/>
      <c r="D2344" s="1222" t="s">
        <v>7987</v>
      </c>
      <c r="E2344" s="1222"/>
      <c r="F2344" s="1220">
        <v>1149.46</v>
      </c>
      <c r="G2344" s="1220"/>
      <c r="H2344" s="1220"/>
      <c r="I2344" s="1220"/>
      <c r="J2344" s="1220"/>
      <c r="K2344" s="1220"/>
      <c r="L2344" s="1220"/>
      <c r="M2344" s="1220"/>
      <c r="N2344" s="1220">
        <v>1149.46</v>
      </c>
      <c r="O2344" s="1220"/>
      <c r="P2344" s="1220"/>
      <c r="Q2344" s="1220"/>
      <c r="R2344" s="1220"/>
      <c r="S2344" s="1220"/>
      <c r="T2344" s="1220"/>
      <c r="U2344" s="1220">
        <v>158016.48000000001</v>
      </c>
      <c r="V2344" s="1220"/>
      <c r="W2344" s="1220"/>
      <c r="X2344" s="1220"/>
      <c r="Y2344" s="1220"/>
      <c r="Z2344" s="1220"/>
      <c r="AA2344" s="1220"/>
      <c r="AB2344" s="1220"/>
      <c r="AC2344" s="1111"/>
      <c r="AD2344" s="1111"/>
      <c r="AE2344" s="1111"/>
      <c r="AF2344" s="1111"/>
      <c r="AG2344" s="1111"/>
      <c r="AH2344" s="1111"/>
      <c r="AI2344" s="1111"/>
      <c r="AJ2344" s="1111"/>
      <c r="AK2344" s="1111"/>
      <c r="AL2344" s="1111"/>
      <c r="AM2344" s="1111"/>
      <c r="AN2344" s="1111"/>
      <c r="AO2344" s="1111"/>
      <c r="AP2344" s="1111"/>
      <c r="AQ2344" s="1111"/>
      <c r="AR2344" s="1111"/>
      <c r="AS2344" s="1111"/>
      <c r="AT2344" s="1111"/>
      <c r="AU2344" s="1111"/>
      <c r="AV2344" s="1111"/>
      <c r="AW2344" s="1111"/>
      <c r="AX2344" s="1111"/>
      <c r="AY2344" s="1111"/>
      <c r="AZ2344" s="1111"/>
      <c r="BA2344" s="1111"/>
      <c r="BB2344" s="1111"/>
      <c r="BC2344" s="1220">
        <v>1149.46</v>
      </c>
      <c r="BD2344" s="1220"/>
      <c r="BE2344" s="1220"/>
      <c r="BF2344" s="1220"/>
    </row>
    <row r="2345" spans="1:58" ht="9.9499999999999993" customHeight="1">
      <c r="A2345" s="1221">
        <v>43893</v>
      </c>
      <c r="B2345" s="1221"/>
      <c r="C2345" s="1221"/>
      <c r="D2345" s="1222" t="s">
        <v>7988</v>
      </c>
      <c r="E2345" s="1222"/>
      <c r="F2345" s="1220">
        <v>1632.26</v>
      </c>
      <c r="G2345" s="1220"/>
      <c r="H2345" s="1220"/>
      <c r="I2345" s="1220"/>
      <c r="J2345" s="1220"/>
      <c r="K2345" s="1220"/>
      <c r="L2345" s="1220"/>
      <c r="M2345" s="1220"/>
      <c r="N2345" s="1220">
        <v>1632.26</v>
      </c>
      <c r="O2345" s="1220"/>
      <c r="P2345" s="1220"/>
      <c r="Q2345" s="1220"/>
      <c r="R2345" s="1220"/>
      <c r="S2345" s="1220"/>
      <c r="T2345" s="1220"/>
      <c r="U2345" s="1220">
        <v>159648.74</v>
      </c>
      <c r="V2345" s="1220"/>
      <c r="W2345" s="1220"/>
      <c r="X2345" s="1220"/>
      <c r="Y2345" s="1220"/>
      <c r="Z2345" s="1220"/>
      <c r="AA2345" s="1220"/>
      <c r="AB2345" s="1220"/>
      <c r="AC2345" s="1111"/>
      <c r="AD2345" s="1111"/>
      <c r="AE2345" s="1111"/>
      <c r="AF2345" s="1111"/>
      <c r="AG2345" s="1111"/>
      <c r="AH2345" s="1111"/>
      <c r="AI2345" s="1111"/>
      <c r="AJ2345" s="1111"/>
      <c r="AK2345" s="1111"/>
      <c r="AL2345" s="1111"/>
      <c r="AM2345" s="1111"/>
      <c r="AN2345" s="1111"/>
      <c r="AO2345" s="1111"/>
      <c r="AP2345" s="1111"/>
      <c r="AQ2345" s="1111"/>
      <c r="AR2345" s="1111"/>
      <c r="AS2345" s="1111"/>
      <c r="AT2345" s="1111"/>
      <c r="AU2345" s="1111"/>
      <c r="AV2345" s="1111"/>
      <c r="AW2345" s="1111"/>
      <c r="AX2345" s="1111"/>
      <c r="AY2345" s="1111"/>
      <c r="AZ2345" s="1111"/>
      <c r="BA2345" s="1111"/>
      <c r="BB2345" s="1111"/>
      <c r="BC2345" s="1220">
        <v>1632.26</v>
      </c>
      <c r="BD2345" s="1220"/>
      <c r="BE2345" s="1220"/>
      <c r="BF2345" s="1220"/>
    </row>
    <row r="2346" spans="1:58" ht="9.9499999999999993" customHeight="1">
      <c r="A2346" s="1221">
        <v>43893</v>
      </c>
      <c r="B2346" s="1221"/>
      <c r="C2346" s="1221"/>
      <c r="D2346" s="1222" t="s">
        <v>7989</v>
      </c>
      <c r="E2346" s="1222"/>
      <c r="F2346" s="1220">
        <v>1149.46</v>
      </c>
      <c r="G2346" s="1220"/>
      <c r="H2346" s="1220"/>
      <c r="I2346" s="1220"/>
      <c r="J2346" s="1220"/>
      <c r="K2346" s="1220"/>
      <c r="L2346" s="1220"/>
      <c r="M2346" s="1220"/>
      <c r="N2346" s="1220">
        <v>1149.46</v>
      </c>
      <c r="O2346" s="1220"/>
      <c r="P2346" s="1220"/>
      <c r="Q2346" s="1220"/>
      <c r="R2346" s="1220"/>
      <c r="S2346" s="1220"/>
      <c r="T2346" s="1220"/>
      <c r="U2346" s="1220">
        <v>160798.20000000001</v>
      </c>
      <c r="V2346" s="1220"/>
      <c r="W2346" s="1220"/>
      <c r="X2346" s="1220"/>
      <c r="Y2346" s="1220"/>
      <c r="Z2346" s="1220"/>
      <c r="AA2346" s="1220"/>
      <c r="AB2346" s="1220"/>
      <c r="AC2346" s="1111"/>
      <c r="AD2346" s="1111"/>
      <c r="AE2346" s="1111"/>
      <c r="AF2346" s="1111"/>
      <c r="AG2346" s="1111"/>
      <c r="AH2346" s="1111"/>
      <c r="AI2346" s="1111"/>
      <c r="AJ2346" s="1111"/>
      <c r="AK2346" s="1111"/>
      <c r="AL2346" s="1111"/>
      <c r="AM2346" s="1111"/>
      <c r="AN2346" s="1111"/>
      <c r="AO2346" s="1111"/>
      <c r="AP2346" s="1111"/>
      <c r="AQ2346" s="1111"/>
      <c r="AR2346" s="1111"/>
      <c r="AS2346" s="1111"/>
      <c r="AT2346" s="1111"/>
      <c r="AU2346" s="1111"/>
      <c r="AV2346" s="1111"/>
      <c r="AW2346" s="1111"/>
      <c r="AX2346" s="1111"/>
      <c r="AY2346" s="1111"/>
      <c r="AZ2346" s="1111"/>
      <c r="BA2346" s="1111"/>
      <c r="BB2346" s="1111"/>
      <c r="BC2346" s="1220">
        <v>1149.46</v>
      </c>
      <c r="BD2346" s="1220"/>
      <c r="BE2346" s="1220"/>
      <c r="BF2346" s="1220"/>
    </row>
    <row r="2347" spans="1:58" ht="9.9499999999999993" customHeight="1">
      <c r="A2347" s="1221">
        <v>44005</v>
      </c>
      <c r="B2347" s="1221"/>
      <c r="C2347" s="1221"/>
      <c r="D2347" s="1222" t="s">
        <v>7990</v>
      </c>
      <c r="E2347" s="1222"/>
      <c r="F2347" s="1220">
        <v>13963.52</v>
      </c>
      <c r="G2347" s="1220"/>
      <c r="H2347" s="1220"/>
      <c r="I2347" s="1220"/>
      <c r="J2347" s="1220"/>
      <c r="K2347" s="1220"/>
      <c r="L2347" s="1220"/>
      <c r="M2347" s="1220"/>
      <c r="N2347" s="1220">
        <v>13963.52</v>
      </c>
      <c r="O2347" s="1220"/>
      <c r="P2347" s="1220"/>
      <c r="Q2347" s="1220"/>
      <c r="R2347" s="1220"/>
      <c r="S2347" s="1220"/>
      <c r="T2347" s="1220"/>
      <c r="U2347" s="1220">
        <v>174761.72</v>
      </c>
      <c r="V2347" s="1220"/>
      <c r="W2347" s="1220"/>
      <c r="X2347" s="1220"/>
      <c r="Y2347" s="1220"/>
      <c r="Z2347" s="1220"/>
      <c r="AA2347" s="1220"/>
      <c r="AB2347" s="1220"/>
      <c r="AC2347" s="1111"/>
      <c r="AD2347" s="1111"/>
      <c r="AE2347" s="1111"/>
      <c r="AF2347" s="1111"/>
      <c r="AG2347" s="1111"/>
      <c r="AH2347" s="1111"/>
      <c r="AI2347" s="1111"/>
      <c r="AJ2347" s="1111"/>
      <c r="AK2347" s="1111"/>
      <c r="AL2347" s="1111"/>
      <c r="AM2347" s="1111"/>
      <c r="AN2347" s="1111"/>
      <c r="AO2347" s="1111"/>
      <c r="AP2347" s="1111"/>
      <c r="AQ2347" s="1111"/>
      <c r="AR2347" s="1220">
        <v>13963.52</v>
      </c>
      <c r="AS2347" s="1220"/>
      <c r="AT2347" s="1220"/>
      <c r="AU2347" s="1220"/>
      <c r="AV2347" s="1220"/>
      <c r="AW2347" s="1220"/>
      <c r="AX2347" s="1220"/>
      <c r="AY2347" s="1220"/>
      <c r="AZ2347" s="1220"/>
      <c r="BA2347" s="1220"/>
      <c r="BB2347" s="1220"/>
      <c r="BC2347" s="1111"/>
      <c r="BD2347" s="1111"/>
      <c r="BE2347" s="1111"/>
      <c r="BF2347" s="1111"/>
    </row>
    <row r="2348" spans="1:58" ht="9.9499999999999993" customHeight="1">
      <c r="A2348" s="1221">
        <v>44015</v>
      </c>
      <c r="B2348" s="1221"/>
      <c r="C2348" s="1221"/>
      <c r="D2348" s="1222" t="s">
        <v>7991</v>
      </c>
      <c r="E2348" s="1222"/>
      <c r="F2348" s="1220">
        <v>25698.880000000001</v>
      </c>
      <c r="G2348" s="1220"/>
      <c r="H2348" s="1220"/>
      <c r="I2348" s="1220"/>
      <c r="J2348" s="1220"/>
      <c r="K2348" s="1220"/>
      <c r="L2348" s="1220"/>
      <c r="M2348" s="1220"/>
      <c r="N2348" s="1220">
        <v>25698.880000000001</v>
      </c>
      <c r="O2348" s="1220"/>
      <c r="P2348" s="1220"/>
      <c r="Q2348" s="1220"/>
      <c r="R2348" s="1220"/>
      <c r="S2348" s="1220"/>
      <c r="T2348" s="1220"/>
      <c r="U2348" s="1220">
        <v>200460.6</v>
      </c>
      <c r="V2348" s="1220"/>
      <c r="W2348" s="1220"/>
      <c r="X2348" s="1220"/>
      <c r="Y2348" s="1220"/>
      <c r="Z2348" s="1220"/>
      <c r="AA2348" s="1220"/>
      <c r="AB2348" s="1220"/>
      <c r="AC2348" s="1111"/>
      <c r="AD2348" s="1111"/>
      <c r="AE2348" s="1111"/>
      <c r="AF2348" s="1111"/>
      <c r="AG2348" s="1111"/>
      <c r="AH2348" s="1111"/>
      <c r="AI2348" s="1111"/>
      <c r="AJ2348" s="1111"/>
      <c r="AK2348" s="1111"/>
      <c r="AL2348" s="1111"/>
      <c r="AM2348" s="1111"/>
      <c r="AN2348" s="1111"/>
      <c r="AO2348" s="1111"/>
      <c r="AP2348" s="1111"/>
      <c r="AQ2348" s="1111"/>
      <c r="AR2348" s="1220">
        <v>25698.880000000001</v>
      </c>
      <c r="AS2348" s="1220"/>
      <c r="AT2348" s="1220"/>
      <c r="AU2348" s="1220"/>
      <c r="AV2348" s="1220"/>
      <c r="AW2348" s="1220"/>
      <c r="AX2348" s="1220"/>
      <c r="AY2348" s="1220"/>
      <c r="AZ2348" s="1220"/>
      <c r="BA2348" s="1220"/>
      <c r="BB2348" s="1220"/>
      <c r="BC2348" s="1111"/>
      <c r="BD2348" s="1111"/>
      <c r="BE2348" s="1111"/>
      <c r="BF2348" s="1111"/>
    </row>
    <row r="2349" spans="1:58" ht="9.9499999999999993" customHeight="1">
      <c r="A2349" s="1221">
        <v>44026</v>
      </c>
      <c r="B2349" s="1221"/>
      <c r="C2349" s="1221"/>
      <c r="D2349" s="1222" t="s">
        <v>7992</v>
      </c>
      <c r="E2349" s="1222"/>
      <c r="F2349" s="1220">
        <v>11776.88</v>
      </c>
      <c r="G2349" s="1220"/>
      <c r="H2349" s="1220"/>
      <c r="I2349" s="1220"/>
      <c r="J2349" s="1220"/>
      <c r="K2349" s="1220"/>
      <c r="L2349" s="1220"/>
      <c r="M2349" s="1220"/>
      <c r="N2349" s="1220">
        <v>11776.88</v>
      </c>
      <c r="O2349" s="1220"/>
      <c r="P2349" s="1220"/>
      <c r="Q2349" s="1220"/>
      <c r="R2349" s="1220"/>
      <c r="S2349" s="1220"/>
      <c r="T2349" s="1220"/>
      <c r="U2349" s="1220">
        <v>212237.48</v>
      </c>
      <c r="V2349" s="1220"/>
      <c r="W2349" s="1220"/>
      <c r="X2349" s="1220"/>
      <c r="Y2349" s="1220"/>
      <c r="Z2349" s="1220"/>
      <c r="AA2349" s="1220"/>
      <c r="AB2349" s="1220"/>
      <c r="AC2349" s="1220">
        <v>11776.88</v>
      </c>
      <c r="AD2349" s="1220"/>
      <c r="AE2349" s="1220"/>
      <c r="AF2349" s="1220"/>
      <c r="AG2349" s="1220"/>
      <c r="AH2349" s="1220"/>
      <c r="AI2349" s="1220"/>
      <c r="AJ2349" s="1220"/>
      <c r="AK2349" s="1220"/>
      <c r="AL2349" s="1220"/>
      <c r="AM2349" s="1220"/>
      <c r="AN2349" s="1220"/>
      <c r="AO2349" s="1220"/>
      <c r="AP2349" s="1220"/>
      <c r="AQ2349" s="1220"/>
      <c r="AR2349" s="1111"/>
      <c r="AS2349" s="1111"/>
      <c r="AT2349" s="1111"/>
      <c r="AU2349" s="1111"/>
      <c r="AV2349" s="1111"/>
      <c r="AW2349" s="1111"/>
      <c r="AX2349" s="1111"/>
      <c r="AY2349" s="1111"/>
      <c r="AZ2349" s="1111"/>
      <c r="BA2349" s="1111"/>
      <c r="BB2349" s="1111"/>
      <c r="BC2349" s="1111"/>
      <c r="BD2349" s="1111"/>
      <c r="BE2349" s="1111"/>
      <c r="BF2349" s="1111"/>
    </row>
    <row r="2350" spans="1:58" ht="14.1" customHeight="1">
      <c r="A2350" s="1221">
        <v>44026</v>
      </c>
      <c r="B2350" s="1221"/>
      <c r="C2350" s="1221"/>
      <c r="D2350" s="1222" t="s">
        <v>7993</v>
      </c>
      <c r="E2350" s="1222"/>
      <c r="F2350" s="1220">
        <v>5098.41</v>
      </c>
      <c r="G2350" s="1220"/>
      <c r="H2350" s="1220"/>
      <c r="I2350" s="1220"/>
      <c r="J2350" s="1220"/>
      <c r="K2350" s="1220"/>
      <c r="L2350" s="1220"/>
      <c r="M2350" s="1220"/>
      <c r="N2350" s="1220">
        <v>5098.41</v>
      </c>
      <c r="O2350" s="1220"/>
      <c r="P2350" s="1220"/>
      <c r="Q2350" s="1220"/>
      <c r="R2350" s="1220"/>
      <c r="S2350" s="1220"/>
      <c r="T2350" s="1220"/>
      <c r="U2350" s="1220">
        <v>217335.89</v>
      </c>
      <c r="V2350" s="1220"/>
      <c r="W2350" s="1220"/>
      <c r="X2350" s="1220"/>
      <c r="Y2350" s="1220"/>
      <c r="Z2350" s="1220"/>
      <c r="AA2350" s="1220"/>
      <c r="AB2350" s="1220"/>
      <c r="AC2350" s="1220">
        <v>5098.41</v>
      </c>
      <c r="AD2350" s="1220"/>
      <c r="AE2350" s="1220"/>
      <c r="AF2350" s="1220"/>
      <c r="AG2350" s="1220"/>
      <c r="AH2350" s="1220"/>
      <c r="AI2350" s="1220"/>
      <c r="AJ2350" s="1220"/>
      <c r="AK2350" s="1220"/>
      <c r="AL2350" s="1220"/>
      <c r="AM2350" s="1220"/>
      <c r="AN2350" s="1220"/>
      <c r="AO2350" s="1220"/>
      <c r="AP2350" s="1220"/>
      <c r="AQ2350" s="1220"/>
      <c r="AR2350" s="1111"/>
      <c r="AS2350" s="1111"/>
      <c r="AT2350" s="1111"/>
      <c r="AU2350" s="1111"/>
      <c r="AV2350" s="1111"/>
      <c r="AW2350" s="1111"/>
      <c r="AX2350" s="1111"/>
      <c r="AY2350" s="1111"/>
      <c r="AZ2350" s="1111"/>
      <c r="BA2350" s="1111"/>
      <c r="BB2350" s="1111"/>
      <c r="BC2350" s="1111"/>
      <c r="BD2350" s="1111"/>
      <c r="BE2350" s="1111"/>
      <c r="BF2350" s="1111"/>
    </row>
    <row r="2351" spans="1:58" ht="14.1" customHeight="1">
      <c r="A2351" s="1013" t="s">
        <v>7994</v>
      </c>
    </row>
    <row r="2352" spans="1:58" ht="14.1" customHeight="1">
      <c r="A2352" s="1013" t="s">
        <v>7995</v>
      </c>
    </row>
    <row r="2353" spans="1:58" ht="14.1" customHeight="1">
      <c r="A2353" s="1221">
        <v>43232</v>
      </c>
      <c r="B2353" s="1221"/>
      <c r="C2353" s="1221"/>
      <c r="D2353" s="1222" t="s">
        <v>7996</v>
      </c>
      <c r="E2353" s="1222"/>
      <c r="F2353" s="1220">
        <v>30519.81</v>
      </c>
      <c r="G2353" s="1220"/>
      <c r="H2353" s="1220"/>
      <c r="I2353" s="1220"/>
      <c r="J2353" s="1220"/>
      <c r="K2353" s="1220"/>
      <c r="L2353" s="1220"/>
      <c r="M2353" s="1220"/>
      <c r="N2353" s="1220">
        <v>30519.81</v>
      </c>
      <c r="O2353" s="1220"/>
      <c r="P2353" s="1220"/>
      <c r="Q2353" s="1220"/>
      <c r="R2353" s="1220"/>
      <c r="S2353" s="1220"/>
      <c r="T2353" s="1220"/>
      <c r="U2353" s="1220">
        <v>30519.81</v>
      </c>
      <c r="V2353" s="1220"/>
      <c r="W2353" s="1220"/>
      <c r="X2353" s="1220"/>
      <c r="Y2353" s="1220"/>
      <c r="Z2353" s="1220"/>
      <c r="AA2353" s="1220"/>
      <c r="AB2353" s="1220"/>
      <c r="AC2353" s="1220"/>
      <c r="AD2353" s="1220"/>
      <c r="AE2353" s="1220"/>
      <c r="AF2353" s="1220"/>
      <c r="AG2353" s="1220"/>
      <c r="AH2353" s="1220"/>
      <c r="AI2353" s="1220"/>
      <c r="AJ2353" s="1220"/>
      <c r="AK2353" s="1220"/>
      <c r="AL2353" s="1224">
        <v>30519.81</v>
      </c>
      <c r="AM2353" s="1224"/>
      <c r="AN2353" s="1224"/>
      <c r="AO2353" s="1224"/>
      <c r="AP2353" s="1224"/>
      <c r="AQ2353" s="1224"/>
      <c r="AR2353" s="1224"/>
      <c r="AS2353" s="1224"/>
      <c r="AT2353" s="1224"/>
      <c r="AU2353" s="1224"/>
      <c r="AV2353" s="1224"/>
      <c r="AW2353" s="1224"/>
      <c r="AX2353" s="1224"/>
      <c r="AY2353" s="1224"/>
      <c r="AZ2353" s="1224"/>
      <c r="BA2353" s="1224"/>
      <c r="BB2353" s="1224"/>
      <c r="BC2353" s="1224"/>
      <c r="BD2353" s="1224"/>
      <c r="BE2353" s="1224"/>
      <c r="BF2353" s="1224"/>
    </row>
    <row r="2354" spans="1:58" ht="14.1" customHeight="1">
      <c r="A2354" s="1221">
        <v>43376</v>
      </c>
      <c r="B2354" s="1221"/>
      <c r="C2354" s="1221"/>
      <c r="D2354" s="1222" t="s">
        <v>7997</v>
      </c>
      <c r="E2354" s="1222"/>
      <c r="F2354" s="1220">
        <v>7274.58</v>
      </c>
      <c r="G2354" s="1220"/>
      <c r="H2354" s="1220"/>
      <c r="I2354" s="1220"/>
      <c r="J2354" s="1220"/>
      <c r="K2354" s="1220"/>
      <c r="L2354" s="1220"/>
      <c r="M2354" s="1220"/>
      <c r="N2354" s="1220">
        <v>7274.58</v>
      </c>
      <c r="O2354" s="1220"/>
      <c r="P2354" s="1220"/>
      <c r="Q2354" s="1220"/>
      <c r="R2354" s="1220"/>
      <c r="S2354" s="1220"/>
      <c r="T2354" s="1220"/>
      <c r="U2354" s="1220">
        <v>37794.39</v>
      </c>
      <c r="V2354" s="1220"/>
      <c r="W2354" s="1220"/>
      <c r="X2354" s="1220"/>
      <c r="Y2354" s="1220"/>
      <c r="Z2354" s="1220"/>
      <c r="AA2354" s="1220"/>
      <c r="AB2354" s="1220"/>
      <c r="AC2354" s="1220"/>
      <c r="AD2354" s="1220"/>
      <c r="AE2354" s="1220"/>
      <c r="AF2354" s="1220"/>
      <c r="AG2354" s="1220"/>
      <c r="AH2354" s="1220"/>
      <c r="AI2354" s="1220"/>
      <c r="AJ2354" s="1220"/>
      <c r="AK2354" s="1220"/>
      <c r="AL2354" s="1224">
        <v>7274.58</v>
      </c>
      <c r="AM2354" s="1224"/>
      <c r="AN2354" s="1224"/>
      <c r="AO2354" s="1224"/>
      <c r="AP2354" s="1224"/>
      <c r="AQ2354" s="1224"/>
      <c r="AR2354" s="1224"/>
      <c r="AS2354" s="1224"/>
      <c r="AT2354" s="1224"/>
      <c r="AU2354" s="1224"/>
      <c r="AV2354" s="1224"/>
      <c r="AW2354" s="1224"/>
      <c r="AX2354" s="1224"/>
      <c r="AY2354" s="1224"/>
      <c r="AZ2354" s="1224"/>
      <c r="BA2354" s="1224"/>
      <c r="BB2354" s="1224"/>
      <c r="BC2354" s="1224"/>
      <c r="BD2354" s="1224"/>
      <c r="BE2354" s="1224"/>
      <c r="BF2354" s="1224"/>
    </row>
    <row r="2355" spans="1:58" ht="14.1" customHeight="1">
      <c r="A2355" s="1013" t="s">
        <v>7998</v>
      </c>
    </row>
    <row r="2356" spans="1:58" ht="14.1" customHeight="1">
      <c r="A2356" s="1013" t="s">
        <v>7999</v>
      </c>
    </row>
    <row r="2357" spans="1:58" ht="14.1" customHeight="1">
      <c r="A2357" s="1221">
        <v>43770</v>
      </c>
      <c r="B2357" s="1221"/>
      <c r="C2357" s="1221"/>
      <c r="D2357" s="1222" t="s">
        <v>8000</v>
      </c>
      <c r="E2357" s="1222"/>
      <c r="F2357" s="1222"/>
      <c r="G2357" s="1220">
        <v>5400.68</v>
      </c>
      <c r="H2357" s="1220"/>
      <c r="I2357" s="1220"/>
      <c r="J2357" s="1220"/>
      <c r="K2357" s="1220"/>
      <c r="L2357" s="1220"/>
      <c r="M2357" s="1220"/>
      <c r="N2357" s="1220"/>
      <c r="O2357" s="1220">
        <v>5400.68</v>
      </c>
      <c r="P2357" s="1220"/>
      <c r="Q2357" s="1220"/>
      <c r="R2357" s="1220"/>
      <c r="S2357" s="1220"/>
      <c r="T2357" s="1220"/>
      <c r="U2357" s="1220">
        <v>5400.68</v>
      </c>
      <c r="V2357" s="1220"/>
      <c r="W2357" s="1220"/>
      <c r="X2357" s="1220"/>
      <c r="Y2357" s="1220"/>
      <c r="Z2357" s="1220"/>
      <c r="AA2357" s="1220"/>
      <c r="AB2357" s="1220"/>
      <c r="AC2357" s="1220"/>
      <c r="AD2357" s="1220"/>
      <c r="AE2357" s="1220"/>
      <c r="AF2357" s="1220"/>
      <c r="AG2357" s="1220"/>
      <c r="AH2357" s="1220"/>
      <c r="AI2357" s="1220"/>
      <c r="AJ2357" s="1111"/>
      <c r="AK2357" s="1111"/>
      <c r="AL2357" s="1111"/>
      <c r="AM2357" s="1111"/>
      <c r="AN2357" s="1111"/>
      <c r="AO2357" s="1111"/>
      <c r="AP2357" s="1111"/>
      <c r="AQ2357" s="1111"/>
      <c r="AR2357" s="1111"/>
      <c r="AS2357" s="1111"/>
      <c r="AT2357" s="1111"/>
      <c r="AU2357" s="1111"/>
      <c r="AV2357" s="1111"/>
      <c r="AW2357" s="1111"/>
      <c r="AX2357" s="1111"/>
      <c r="AY2357" s="1111"/>
      <c r="AZ2357" s="1111"/>
      <c r="BA2357" s="1111"/>
      <c r="BB2357" s="1111"/>
      <c r="BC2357" s="1111"/>
      <c r="BD2357" s="1220">
        <v>5400.68</v>
      </c>
      <c r="BE2357" s="1220"/>
      <c r="BF2357" s="1220"/>
    </row>
    <row r="2358" spans="1:58" ht="9.9499999999999993" customHeight="1">
      <c r="A2358" s="1221">
        <v>43800</v>
      </c>
      <c r="B2358" s="1221"/>
      <c r="C2358" s="1221"/>
      <c r="D2358" s="1222" t="s">
        <v>8001</v>
      </c>
      <c r="E2358" s="1222"/>
      <c r="F2358" s="1222"/>
      <c r="G2358" s="1220">
        <v>7737.33</v>
      </c>
      <c r="H2358" s="1220"/>
      <c r="I2358" s="1220"/>
      <c r="J2358" s="1220"/>
      <c r="K2358" s="1220"/>
      <c r="L2358" s="1220"/>
      <c r="M2358" s="1220"/>
      <c r="N2358" s="1220"/>
      <c r="O2358" s="1220">
        <v>7737.33</v>
      </c>
      <c r="P2358" s="1220"/>
      <c r="Q2358" s="1220"/>
      <c r="R2358" s="1220"/>
      <c r="S2358" s="1220"/>
      <c r="T2358" s="1220"/>
      <c r="U2358" s="1220">
        <v>13138.01</v>
      </c>
      <c r="V2358" s="1220"/>
      <c r="W2358" s="1220"/>
      <c r="X2358" s="1220"/>
      <c r="Y2358" s="1220"/>
      <c r="Z2358" s="1220"/>
      <c r="AA2358" s="1220"/>
      <c r="AB2358" s="1220"/>
      <c r="AC2358" s="1220"/>
      <c r="AD2358" s="1220"/>
      <c r="AE2358" s="1220"/>
      <c r="AF2358" s="1220"/>
      <c r="AG2358" s="1220"/>
      <c r="AH2358" s="1220"/>
      <c r="AI2358" s="1220"/>
      <c r="AJ2358" s="1111"/>
      <c r="AK2358" s="1111"/>
      <c r="AL2358" s="1111"/>
      <c r="AM2358" s="1111"/>
      <c r="AN2358" s="1111"/>
      <c r="AO2358" s="1111"/>
      <c r="AP2358" s="1111"/>
      <c r="AQ2358" s="1111"/>
      <c r="AR2358" s="1111"/>
      <c r="AS2358" s="1111"/>
      <c r="AT2358" s="1111"/>
      <c r="AU2358" s="1111"/>
      <c r="AV2358" s="1111"/>
      <c r="AW2358" s="1111"/>
      <c r="AX2358" s="1111"/>
      <c r="AY2358" s="1111"/>
      <c r="AZ2358" s="1111"/>
      <c r="BA2358" s="1111"/>
      <c r="BB2358" s="1111"/>
      <c r="BC2358" s="1111"/>
      <c r="BD2358" s="1220">
        <v>7737.33</v>
      </c>
      <c r="BE2358" s="1220"/>
      <c r="BF2358" s="1220"/>
    </row>
    <row r="2359" spans="1:58" ht="9.9499999999999993" customHeight="1">
      <c r="A2359" s="1221">
        <v>43836</v>
      </c>
      <c r="B2359" s="1221"/>
      <c r="C2359" s="1221"/>
      <c r="D2359" s="1222" t="s">
        <v>8002</v>
      </c>
      <c r="E2359" s="1222"/>
      <c r="F2359" s="1222"/>
      <c r="G2359" s="1220">
        <v>5436.63</v>
      </c>
      <c r="H2359" s="1220"/>
      <c r="I2359" s="1220"/>
      <c r="J2359" s="1220"/>
      <c r="K2359" s="1220"/>
      <c r="L2359" s="1220"/>
      <c r="M2359" s="1220"/>
      <c r="N2359" s="1220"/>
      <c r="O2359" s="1220">
        <v>5436.63</v>
      </c>
      <c r="P2359" s="1220"/>
      <c r="Q2359" s="1220"/>
      <c r="R2359" s="1220"/>
      <c r="S2359" s="1220"/>
      <c r="T2359" s="1220"/>
      <c r="U2359" s="1220">
        <v>18574.64</v>
      </c>
      <c r="V2359" s="1220"/>
      <c r="W2359" s="1220"/>
      <c r="X2359" s="1220"/>
      <c r="Y2359" s="1220"/>
      <c r="Z2359" s="1220"/>
      <c r="AA2359" s="1220"/>
      <c r="AB2359" s="1220"/>
      <c r="AC2359" s="1220"/>
      <c r="AD2359" s="1220"/>
      <c r="AE2359" s="1220"/>
      <c r="AF2359" s="1220"/>
      <c r="AG2359" s="1220"/>
      <c r="AH2359" s="1220"/>
      <c r="AI2359" s="1220"/>
      <c r="AJ2359" s="1111"/>
      <c r="AK2359" s="1111"/>
      <c r="AL2359" s="1111"/>
      <c r="AM2359" s="1111"/>
      <c r="AN2359" s="1111"/>
      <c r="AO2359" s="1111"/>
      <c r="AP2359" s="1111"/>
      <c r="AQ2359" s="1111"/>
      <c r="AR2359" s="1111"/>
      <c r="AS2359" s="1111"/>
      <c r="AT2359" s="1111"/>
      <c r="AU2359" s="1111"/>
      <c r="AV2359" s="1111"/>
      <c r="AW2359" s="1111"/>
      <c r="AX2359" s="1111"/>
      <c r="AY2359" s="1111"/>
      <c r="AZ2359" s="1111"/>
      <c r="BA2359" s="1111"/>
      <c r="BB2359" s="1111"/>
      <c r="BC2359" s="1111"/>
      <c r="BD2359" s="1220">
        <v>5436.63</v>
      </c>
      <c r="BE2359" s="1220"/>
      <c r="BF2359" s="1220"/>
    </row>
    <row r="2360" spans="1:58" ht="9.9499999999999993" customHeight="1">
      <c r="A2360" s="1221">
        <v>43866</v>
      </c>
      <c r="B2360" s="1221"/>
      <c r="C2360" s="1221"/>
      <c r="D2360" s="1222" t="s">
        <v>8003</v>
      </c>
      <c r="E2360" s="1222"/>
      <c r="F2360" s="1222"/>
      <c r="G2360" s="1220">
        <v>6834.11</v>
      </c>
      <c r="H2360" s="1220"/>
      <c r="I2360" s="1220"/>
      <c r="J2360" s="1220"/>
      <c r="K2360" s="1220"/>
      <c r="L2360" s="1220"/>
      <c r="M2360" s="1220"/>
      <c r="N2360" s="1220"/>
      <c r="O2360" s="1220">
        <v>6834.11</v>
      </c>
      <c r="P2360" s="1220"/>
      <c r="Q2360" s="1220"/>
      <c r="R2360" s="1220"/>
      <c r="S2360" s="1220"/>
      <c r="T2360" s="1220"/>
      <c r="U2360" s="1220">
        <v>25408.75</v>
      </c>
      <c r="V2360" s="1220"/>
      <c r="W2360" s="1220"/>
      <c r="X2360" s="1220"/>
      <c r="Y2360" s="1220"/>
      <c r="Z2360" s="1220"/>
      <c r="AA2360" s="1220"/>
      <c r="AB2360" s="1220"/>
      <c r="AC2360" s="1220"/>
      <c r="AD2360" s="1220"/>
      <c r="AE2360" s="1220"/>
      <c r="AF2360" s="1220"/>
      <c r="AG2360" s="1220"/>
      <c r="AH2360" s="1220"/>
      <c r="AI2360" s="1220"/>
      <c r="AJ2360" s="1111"/>
      <c r="AK2360" s="1111"/>
      <c r="AL2360" s="1111"/>
      <c r="AM2360" s="1111"/>
      <c r="AN2360" s="1111"/>
      <c r="AO2360" s="1111"/>
      <c r="AP2360" s="1111"/>
      <c r="AQ2360" s="1111"/>
      <c r="AR2360" s="1111"/>
      <c r="AS2360" s="1111"/>
      <c r="AT2360" s="1111"/>
      <c r="AU2360" s="1111"/>
      <c r="AV2360" s="1111"/>
      <c r="AW2360" s="1111"/>
      <c r="AX2360" s="1111"/>
      <c r="AY2360" s="1111"/>
      <c r="AZ2360" s="1111"/>
      <c r="BA2360" s="1111"/>
      <c r="BB2360" s="1111"/>
      <c r="BC2360" s="1111"/>
      <c r="BD2360" s="1220">
        <v>6834.11</v>
      </c>
      <c r="BE2360" s="1220"/>
      <c r="BF2360" s="1220"/>
    </row>
    <row r="2361" spans="1:58" ht="9.9499999999999993" customHeight="1">
      <c r="A2361" s="1221">
        <v>43893</v>
      </c>
      <c r="B2361" s="1221"/>
      <c r="C2361" s="1221"/>
      <c r="D2361" s="1222" t="s">
        <v>8004</v>
      </c>
      <c r="E2361" s="1222"/>
      <c r="F2361" s="1222"/>
      <c r="G2361" s="1220">
        <v>6645.38</v>
      </c>
      <c r="H2361" s="1220"/>
      <c r="I2361" s="1220"/>
      <c r="J2361" s="1220"/>
      <c r="K2361" s="1220"/>
      <c r="L2361" s="1220"/>
      <c r="M2361" s="1220"/>
      <c r="N2361" s="1220"/>
      <c r="O2361" s="1220">
        <v>6645.38</v>
      </c>
      <c r="P2361" s="1220"/>
      <c r="Q2361" s="1220"/>
      <c r="R2361" s="1220"/>
      <c r="S2361" s="1220"/>
      <c r="T2361" s="1220"/>
      <c r="U2361" s="1220">
        <v>32054.13</v>
      </c>
      <c r="V2361" s="1220"/>
      <c r="W2361" s="1220"/>
      <c r="X2361" s="1220"/>
      <c r="Y2361" s="1220"/>
      <c r="Z2361" s="1220"/>
      <c r="AA2361" s="1220"/>
      <c r="AB2361" s="1220"/>
      <c r="AC2361" s="1220"/>
      <c r="AD2361" s="1220"/>
      <c r="AE2361" s="1220"/>
      <c r="AF2361" s="1220"/>
      <c r="AG2361" s="1220"/>
      <c r="AH2361" s="1220"/>
      <c r="AI2361" s="1220"/>
      <c r="AJ2361" s="1111"/>
      <c r="AK2361" s="1111"/>
      <c r="AL2361" s="1111"/>
      <c r="AM2361" s="1111"/>
      <c r="AN2361" s="1111"/>
      <c r="AO2361" s="1111"/>
      <c r="AP2361" s="1111"/>
      <c r="AQ2361" s="1111"/>
      <c r="AR2361" s="1111"/>
      <c r="AS2361" s="1111"/>
      <c r="AT2361" s="1111"/>
      <c r="AU2361" s="1111"/>
      <c r="AV2361" s="1111"/>
      <c r="AW2361" s="1111"/>
      <c r="AX2361" s="1111"/>
      <c r="AY2361" s="1111"/>
      <c r="AZ2361" s="1111"/>
      <c r="BA2361" s="1111"/>
      <c r="BB2361" s="1111"/>
      <c r="BC2361" s="1111"/>
      <c r="BD2361" s="1220">
        <v>6645.38</v>
      </c>
      <c r="BE2361" s="1220"/>
      <c r="BF2361" s="1220"/>
    </row>
    <row r="2362" spans="1:58" ht="9.9499999999999993" customHeight="1">
      <c r="A2362" s="1221">
        <v>43949</v>
      </c>
      <c r="B2362" s="1221"/>
      <c r="C2362" s="1221"/>
      <c r="D2362" s="1222" t="s">
        <v>8005</v>
      </c>
      <c r="E2362" s="1222"/>
      <c r="F2362" s="1222"/>
      <c r="G2362" s="1220">
        <v>5362</v>
      </c>
      <c r="H2362" s="1220"/>
      <c r="I2362" s="1220"/>
      <c r="J2362" s="1220"/>
      <c r="K2362" s="1220"/>
      <c r="L2362" s="1220"/>
      <c r="M2362" s="1220"/>
      <c r="N2362" s="1220"/>
      <c r="O2362" s="1220">
        <v>5362</v>
      </c>
      <c r="P2362" s="1220"/>
      <c r="Q2362" s="1220"/>
      <c r="R2362" s="1220"/>
      <c r="S2362" s="1220"/>
      <c r="T2362" s="1220"/>
      <c r="U2362" s="1220">
        <v>37416.129999999997</v>
      </c>
      <c r="V2362" s="1220"/>
      <c r="W2362" s="1220"/>
      <c r="X2362" s="1220"/>
      <c r="Y2362" s="1220"/>
      <c r="Z2362" s="1220"/>
      <c r="AA2362" s="1220"/>
      <c r="AB2362" s="1220"/>
      <c r="AC2362" s="1220"/>
      <c r="AD2362" s="1220"/>
      <c r="AE2362" s="1220"/>
      <c r="AF2362" s="1220"/>
      <c r="AG2362" s="1220"/>
      <c r="AH2362" s="1220"/>
      <c r="AI2362" s="1220"/>
      <c r="AJ2362" s="1111"/>
      <c r="AK2362" s="1111"/>
      <c r="AL2362" s="1111"/>
      <c r="AM2362" s="1111"/>
      <c r="AN2362" s="1111"/>
      <c r="AO2362" s="1111"/>
      <c r="AP2362" s="1111"/>
      <c r="AQ2362" s="1111"/>
      <c r="AR2362" s="1111"/>
      <c r="AS2362" s="1111"/>
      <c r="AT2362" s="1111"/>
      <c r="AU2362" s="1111"/>
      <c r="AV2362" s="1111"/>
      <c r="AW2362" s="1111"/>
      <c r="AX2362" s="1111"/>
      <c r="AY2362" s="1111"/>
      <c r="AZ2362" s="1111"/>
      <c r="BA2362" s="1111"/>
      <c r="BB2362" s="1111"/>
      <c r="BC2362" s="1111"/>
      <c r="BD2362" s="1220">
        <v>5362</v>
      </c>
      <c r="BE2362" s="1220"/>
      <c r="BF2362" s="1220"/>
    </row>
    <row r="2363" spans="1:58" ht="9.9499999999999993" customHeight="1">
      <c r="A2363" s="1221">
        <v>43959</v>
      </c>
      <c r="B2363" s="1221"/>
      <c r="C2363" s="1221"/>
      <c r="D2363" s="1222" t="s">
        <v>8006</v>
      </c>
      <c r="E2363" s="1222"/>
      <c r="F2363" s="1222"/>
      <c r="G2363" s="1220">
        <v>4570.08</v>
      </c>
      <c r="H2363" s="1220"/>
      <c r="I2363" s="1220"/>
      <c r="J2363" s="1220"/>
      <c r="K2363" s="1220"/>
      <c r="L2363" s="1220"/>
      <c r="M2363" s="1220"/>
      <c r="N2363" s="1220"/>
      <c r="O2363" s="1220">
        <v>4570.08</v>
      </c>
      <c r="P2363" s="1220"/>
      <c r="Q2363" s="1220"/>
      <c r="R2363" s="1220"/>
      <c r="S2363" s="1220"/>
      <c r="T2363" s="1220"/>
      <c r="U2363" s="1220">
        <v>41986.21</v>
      </c>
      <c r="V2363" s="1220"/>
      <c r="W2363" s="1220"/>
      <c r="X2363" s="1220"/>
      <c r="Y2363" s="1220"/>
      <c r="Z2363" s="1220"/>
      <c r="AA2363" s="1220"/>
      <c r="AB2363" s="1220"/>
      <c r="AC2363" s="1220"/>
      <c r="AD2363" s="1220"/>
      <c r="AE2363" s="1220"/>
      <c r="AF2363" s="1220"/>
      <c r="AG2363" s="1220"/>
      <c r="AH2363" s="1220"/>
      <c r="AI2363" s="1220"/>
      <c r="AJ2363" s="1111"/>
      <c r="AK2363" s="1111"/>
      <c r="AL2363" s="1111"/>
      <c r="AM2363" s="1111"/>
      <c r="AN2363" s="1111"/>
      <c r="AO2363" s="1111"/>
      <c r="AP2363" s="1111"/>
      <c r="AQ2363" s="1111"/>
      <c r="AR2363" s="1111"/>
      <c r="AS2363" s="1111"/>
      <c r="AT2363" s="1111"/>
      <c r="AU2363" s="1111"/>
      <c r="AV2363" s="1111"/>
      <c r="AW2363" s="1111"/>
      <c r="AX2363" s="1111"/>
      <c r="AY2363" s="1111"/>
      <c r="AZ2363" s="1111"/>
      <c r="BA2363" s="1111"/>
      <c r="BB2363" s="1111"/>
      <c r="BC2363" s="1111"/>
      <c r="BD2363" s="1220">
        <v>4570.08</v>
      </c>
      <c r="BE2363" s="1220"/>
      <c r="BF2363" s="1220"/>
    </row>
    <row r="2364" spans="1:58" ht="14.1" customHeight="1">
      <c r="A2364" s="1221">
        <v>44015</v>
      </c>
      <c r="B2364" s="1221"/>
      <c r="C2364" s="1221"/>
      <c r="D2364" s="1222" t="s">
        <v>8007</v>
      </c>
      <c r="E2364" s="1222"/>
      <c r="F2364" s="1222"/>
      <c r="G2364" s="1220">
        <v>3072.69</v>
      </c>
      <c r="H2364" s="1220"/>
      <c r="I2364" s="1220"/>
      <c r="J2364" s="1220"/>
      <c r="K2364" s="1220"/>
      <c r="L2364" s="1220"/>
      <c r="M2364" s="1220"/>
      <c r="N2364" s="1220"/>
      <c r="O2364" s="1220">
        <v>3072.69</v>
      </c>
      <c r="P2364" s="1220"/>
      <c r="Q2364" s="1220"/>
      <c r="R2364" s="1220"/>
      <c r="S2364" s="1220"/>
      <c r="T2364" s="1220"/>
      <c r="U2364" s="1220">
        <v>45058.9</v>
      </c>
      <c r="V2364" s="1220"/>
      <c r="W2364" s="1220"/>
      <c r="X2364" s="1220"/>
      <c r="Y2364" s="1220"/>
      <c r="Z2364" s="1220"/>
      <c r="AA2364" s="1220"/>
      <c r="AB2364" s="1220"/>
      <c r="AC2364" s="1220"/>
      <c r="AD2364" s="1220"/>
      <c r="AE2364" s="1220"/>
      <c r="AF2364" s="1220"/>
      <c r="AG2364" s="1220"/>
      <c r="AH2364" s="1220"/>
      <c r="AI2364" s="1220"/>
      <c r="AJ2364" s="1220">
        <v>3072.69</v>
      </c>
      <c r="AK2364" s="1220"/>
      <c r="AL2364" s="1220"/>
      <c r="AM2364" s="1220"/>
      <c r="AN2364" s="1220"/>
      <c r="AO2364" s="1220"/>
      <c r="AP2364" s="1220"/>
      <c r="AQ2364" s="1220"/>
      <c r="AR2364" s="1220"/>
      <c r="AS2364" s="1220"/>
      <c r="AT2364" s="1220"/>
      <c r="AU2364" s="1220"/>
      <c r="AV2364" s="1220"/>
      <c r="AW2364" s="1220"/>
      <c r="AX2364" s="1220"/>
      <c r="AY2364" s="1220"/>
      <c r="AZ2364" s="1220"/>
      <c r="BA2364" s="1220"/>
      <c r="BB2364" s="1220"/>
      <c r="BC2364" s="1220"/>
      <c r="BD2364" s="1111"/>
      <c r="BE2364" s="1111"/>
      <c r="BF2364" s="1111"/>
    </row>
    <row r="2365" spans="1:58" ht="14.1" customHeight="1">
      <c r="A2365" s="1013" t="s">
        <v>8008</v>
      </c>
    </row>
    <row r="2366" spans="1:58" ht="14.1" customHeight="1">
      <c r="A2366" s="1013" t="s">
        <v>8009</v>
      </c>
    </row>
    <row r="2367" spans="1:58" ht="14.1" customHeight="1">
      <c r="A2367" s="1221">
        <v>43378</v>
      </c>
      <c r="B2367" s="1221"/>
      <c r="C2367" s="1221"/>
      <c r="D2367" s="1222" t="s">
        <v>8010</v>
      </c>
      <c r="E2367" s="1222"/>
      <c r="F2367" s="1220">
        <v>37221.29</v>
      </c>
      <c r="G2367" s="1220"/>
      <c r="H2367" s="1220"/>
      <c r="I2367" s="1220"/>
      <c r="J2367" s="1220"/>
      <c r="K2367" s="1220"/>
      <c r="L2367" s="1220"/>
      <c r="M2367" s="1220"/>
      <c r="N2367" s="1220">
        <v>37221.29</v>
      </c>
      <c r="O2367" s="1220"/>
      <c r="P2367" s="1220"/>
      <c r="Q2367" s="1220"/>
      <c r="R2367" s="1220"/>
      <c r="S2367" s="1220"/>
      <c r="T2367" s="1220"/>
      <c r="U2367" s="1220">
        <v>37221.29</v>
      </c>
      <c r="V2367" s="1220"/>
      <c r="W2367" s="1220"/>
      <c r="X2367" s="1220"/>
      <c r="Y2367" s="1220"/>
      <c r="Z2367" s="1220"/>
      <c r="AA2367" s="1220"/>
      <c r="AB2367" s="1220"/>
      <c r="AC2367" s="1220"/>
      <c r="AD2367" s="1220"/>
      <c r="AE2367" s="1220"/>
      <c r="AF2367" s="1220"/>
      <c r="AG2367" s="1220"/>
      <c r="AH2367" s="1220"/>
      <c r="AI2367" s="1220"/>
      <c r="AJ2367" s="1220"/>
      <c r="AK2367" s="1220"/>
      <c r="AL2367" s="1224">
        <v>37221.29</v>
      </c>
      <c r="AM2367" s="1224"/>
      <c r="AN2367" s="1224"/>
      <c r="AO2367" s="1224"/>
      <c r="AP2367" s="1224"/>
      <c r="AQ2367" s="1224"/>
      <c r="AR2367" s="1224"/>
      <c r="AS2367" s="1224"/>
      <c r="AT2367" s="1224"/>
      <c r="AU2367" s="1224"/>
      <c r="AV2367" s="1224"/>
      <c r="AW2367" s="1224"/>
      <c r="AX2367" s="1224"/>
      <c r="AY2367" s="1224"/>
      <c r="AZ2367" s="1224"/>
      <c r="BA2367" s="1224"/>
      <c r="BB2367" s="1224"/>
      <c r="BC2367" s="1224"/>
      <c r="BD2367" s="1224"/>
      <c r="BE2367" s="1224"/>
      <c r="BF2367" s="1224"/>
    </row>
    <row r="2368" spans="1:58" ht="9.9499999999999993" customHeight="1">
      <c r="A2368" s="1221">
        <v>43368</v>
      </c>
      <c r="B2368" s="1221"/>
      <c r="C2368" s="1221"/>
      <c r="D2368" s="1222" t="s">
        <v>8011</v>
      </c>
      <c r="E2368" s="1222"/>
      <c r="F2368" s="1223">
        <v>135.66999999999999</v>
      </c>
      <c r="G2368" s="1223"/>
      <c r="H2368" s="1223"/>
      <c r="I2368" s="1223"/>
      <c r="J2368" s="1223"/>
      <c r="K2368" s="1223"/>
      <c r="L2368" s="1223"/>
      <c r="M2368" s="1223"/>
      <c r="N2368" s="1223">
        <v>135.66999999999999</v>
      </c>
      <c r="O2368" s="1223"/>
      <c r="P2368" s="1223"/>
      <c r="Q2368" s="1223"/>
      <c r="R2368" s="1223"/>
      <c r="S2368" s="1223"/>
      <c r="T2368" s="1223"/>
      <c r="U2368" s="1220">
        <v>37356.959999999999</v>
      </c>
      <c r="V2368" s="1220"/>
      <c r="W2368" s="1220"/>
      <c r="X2368" s="1220"/>
      <c r="Y2368" s="1220"/>
      <c r="Z2368" s="1220"/>
      <c r="AA2368" s="1220"/>
      <c r="AB2368" s="1220"/>
      <c r="AC2368" s="1220"/>
      <c r="AD2368" s="1220"/>
      <c r="AE2368" s="1220"/>
      <c r="AF2368" s="1220"/>
      <c r="AG2368" s="1220"/>
      <c r="AH2368" s="1220"/>
      <c r="AI2368" s="1220"/>
      <c r="AJ2368" s="1220"/>
      <c r="AK2368" s="1220"/>
      <c r="AL2368" s="1225">
        <v>135.66999999999999</v>
      </c>
      <c r="AM2368" s="1225"/>
      <c r="AN2368" s="1225"/>
      <c r="AO2368" s="1225"/>
      <c r="AP2368" s="1225"/>
      <c r="AQ2368" s="1225"/>
      <c r="AR2368" s="1225"/>
      <c r="AS2368" s="1225"/>
      <c r="AT2368" s="1225"/>
      <c r="AU2368" s="1225"/>
      <c r="AV2368" s="1225"/>
      <c r="AW2368" s="1225"/>
      <c r="AX2368" s="1225"/>
      <c r="AY2368" s="1225"/>
      <c r="AZ2368" s="1225"/>
      <c r="BA2368" s="1225"/>
      <c r="BB2368" s="1225"/>
      <c r="BC2368" s="1225"/>
      <c r="BD2368" s="1225"/>
      <c r="BE2368" s="1225"/>
      <c r="BF2368" s="1225"/>
    </row>
    <row r="2369" spans="1:58" ht="9.9499999999999993" customHeight="1">
      <c r="A2369" s="1221">
        <v>43384</v>
      </c>
      <c r="B2369" s="1221"/>
      <c r="C2369" s="1221"/>
      <c r="D2369" s="1222" t="s">
        <v>8012</v>
      </c>
      <c r="E2369" s="1222"/>
      <c r="F2369" s="1220">
        <v>9645.6299999999992</v>
      </c>
      <c r="G2369" s="1220"/>
      <c r="H2369" s="1220"/>
      <c r="I2369" s="1220"/>
      <c r="J2369" s="1220"/>
      <c r="K2369" s="1220"/>
      <c r="L2369" s="1220"/>
      <c r="M2369" s="1220"/>
      <c r="N2369" s="1220">
        <v>9645.6299999999992</v>
      </c>
      <c r="O2369" s="1220"/>
      <c r="P2369" s="1220"/>
      <c r="Q2369" s="1220"/>
      <c r="R2369" s="1220"/>
      <c r="S2369" s="1220"/>
      <c r="T2369" s="1220"/>
      <c r="U2369" s="1220">
        <v>47002.59</v>
      </c>
      <c r="V2369" s="1220"/>
      <c r="W2369" s="1220"/>
      <c r="X2369" s="1220"/>
      <c r="Y2369" s="1220"/>
      <c r="Z2369" s="1220"/>
      <c r="AA2369" s="1220"/>
      <c r="AB2369" s="1220"/>
      <c r="AC2369" s="1220"/>
      <c r="AD2369" s="1220"/>
      <c r="AE2369" s="1220"/>
      <c r="AF2369" s="1220"/>
      <c r="AG2369" s="1220"/>
      <c r="AH2369" s="1220"/>
      <c r="AI2369" s="1220"/>
      <c r="AJ2369" s="1220"/>
      <c r="AK2369" s="1220"/>
      <c r="AL2369" s="1224">
        <v>9645.6299999999992</v>
      </c>
      <c r="AM2369" s="1224"/>
      <c r="AN2369" s="1224"/>
      <c r="AO2369" s="1224"/>
      <c r="AP2369" s="1224"/>
      <c r="AQ2369" s="1224"/>
      <c r="AR2369" s="1224"/>
      <c r="AS2369" s="1224"/>
      <c r="AT2369" s="1224"/>
      <c r="AU2369" s="1224"/>
      <c r="AV2369" s="1224"/>
      <c r="AW2369" s="1224"/>
      <c r="AX2369" s="1224"/>
      <c r="AY2369" s="1224"/>
      <c r="AZ2369" s="1224"/>
      <c r="BA2369" s="1224"/>
      <c r="BB2369" s="1224"/>
      <c r="BC2369" s="1224"/>
      <c r="BD2369" s="1224"/>
      <c r="BE2369" s="1224"/>
      <c r="BF2369" s="1224"/>
    </row>
    <row r="2370" spans="1:58" ht="9.9499999999999993" customHeight="1">
      <c r="A2370" s="1221">
        <v>43409</v>
      </c>
      <c r="B2370" s="1221"/>
      <c r="C2370" s="1221"/>
      <c r="D2370" s="1222" t="s">
        <v>8013</v>
      </c>
      <c r="E2370" s="1222"/>
      <c r="F2370" s="1220">
        <v>13500.11</v>
      </c>
      <c r="G2370" s="1220"/>
      <c r="H2370" s="1220"/>
      <c r="I2370" s="1220"/>
      <c r="J2370" s="1220"/>
      <c r="K2370" s="1220"/>
      <c r="L2370" s="1220"/>
      <c r="M2370" s="1220"/>
      <c r="N2370" s="1220">
        <v>13500.11</v>
      </c>
      <c r="O2370" s="1220"/>
      <c r="P2370" s="1220"/>
      <c r="Q2370" s="1220"/>
      <c r="R2370" s="1220"/>
      <c r="S2370" s="1220"/>
      <c r="T2370" s="1220"/>
      <c r="U2370" s="1220">
        <v>60502.7</v>
      </c>
      <c r="V2370" s="1220"/>
      <c r="W2370" s="1220"/>
      <c r="X2370" s="1220"/>
      <c r="Y2370" s="1220"/>
      <c r="Z2370" s="1220"/>
      <c r="AA2370" s="1220"/>
      <c r="AB2370" s="1220"/>
      <c r="AC2370" s="1220"/>
      <c r="AD2370" s="1220"/>
      <c r="AE2370" s="1220"/>
      <c r="AF2370" s="1220"/>
      <c r="AG2370" s="1220"/>
      <c r="AH2370" s="1220"/>
      <c r="AI2370" s="1220"/>
      <c r="AJ2370" s="1220"/>
      <c r="AK2370" s="1220"/>
      <c r="AL2370" s="1224">
        <v>13500.11</v>
      </c>
      <c r="AM2370" s="1224"/>
      <c r="AN2370" s="1224"/>
      <c r="AO2370" s="1224"/>
      <c r="AP2370" s="1224"/>
      <c r="AQ2370" s="1224"/>
      <c r="AR2370" s="1224"/>
      <c r="AS2370" s="1224"/>
      <c r="AT2370" s="1224"/>
      <c r="AU2370" s="1224"/>
      <c r="AV2370" s="1224"/>
      <c r="AW2370" s="1224"/>
      <c r="AX2370" s="1224"/>
      <c r="AY2370" s="1224"/>
      <c r="AZ2370" s="1224"/>
      <c r="BA2370" s="1224"/>
      <c r="BB2370" s="1224"/>
      <c r="BC2370" s="1224"/>
      <c r="BD2370" s="1224"/>
      <c r="BE2370" s="1224"/>
      <c r="BF2370" s="1224"/>
    </row>
    <row r="2371" spans="1:58" ht="14.1" customHeight="1">
      <c r="A2371" s="1221">
        <v>43438</v>
      </c>
      <c r="B2371" s="1221"/>
      <c r="C2371" s="1221"/>
      <c r="D2371" s="1222" t="s">
        <v>8014</v>
      </c>
      <c r="E2371" s="1222"/>
      <c r="F2371" s="1220">
        <v>13534.03</v>
      </c>
      <c r="G2371" s="1220"/>
      <c r="H2371" s="1220"/>
      <c r="I2371" s="1220"/>
      <c r="J2371" s="1220"/>
      <c r="K2371" s="1220"/>
      <c r="L2371" s="1220"/>
      <c r="M2371" s="1220"/>
      <c r="N2371" s="1220">
        <v>13534.03</v>
      </c>
      <c r="O2371" s="1220"/>
      <c r="P2371" s="1220"/>
      <c r="Q2371" s="1220"/>
      <c r="R2371" s="1220"/>
      <c r="S2371" s="1220"/>
      <c r="T2371" s="1220"/>
      <c r="U2371" s="1220">
        <v>74036.73</v>
      </c>
      <c r="V2371" s="1220"/>
      <c r="W2371" s="1220"/>
      <c r="X2371" s="1220"/>
      <c r="Y2371" s="1220"/>
      <c r="Z2371" s="1220"/>
      <c r="AA2371" s="1220"/>
      <c r="AB2371" s="1220"/>
      <c r="AC2371" s="1220"/>
      <c r="AD2371" s="1220"/>
      <c r="AE2371" s="1220"/>
      <c r="AF2371" s="1220"/>
      <c r="AG2371" s="1220"/>
      <c r="AH2371" s="1220"/>
      <c r="AI2371" s="1220"/>
      <c r="AJ2371" s="1220"/>
      <c r="AK2371" s="1220"/>
      <c r="AL2371" s="1224">
        <v>13534.03</v>
      </c>
      <c r="AM2371" s="1224"/>
      <c r="AN2371" s="1224"/>
      <c r="AO2371" s="1224"/>
      <c r="AP2371" s="1224"/>
      <c r="AQ2371" s="1224"/>
      <c r="AR2371" s="1224"/>
      <c r="AS2371" s="1224"/>
      <c r="AT2371" s="1224"/>
      <c r="AU2371" s="1224"/>
      <c r="AV2371" s="1224"/>
      <c r="AW2371" s="1224"/>
      <c r="AX2371" s="1224"/>
      <c r="AY2371" s="1224"/>
      <c r="AZ2371" s="1224"/>
      <c r="BA2371" s="1224"/>
      <c r="BB2371" s="1224"/>
      <c r="BC2371" s="1224"/>
      <c r="BD2371" s="1224"/>
      <c r="BE2371" s="1224"/>
      <c r="BF2371" s="1224"/>
    </row>
    <row r="2372" spans="1:58" ht="14.1" customHeight="1">
      <c r="A2372" s="1221">
        <v>43474</v>
      </c>
      <c r="B2372" s="1221"/>
      <c r="C2372" s="1221"/>
      <c r="D2372" s="1222" t="s">
        <v>8015</v>
      </c>
      <c r="E2372" s="1222"/>
      <c r="F2372" s="1220">
        <v>9476.0300000000007</v>
      </c>
      <c r="G2372" s="1220"/>
      <c r="H2372" s="1220"/>
      <c r="I2372" s="1220"/>
      <c r="J2372" s="1220"/>
      <c r="K2372" s="1220"/>
      <c r="L2372" s="1220"/>
      <c r="M2372" s="1220"/>
      <c r="N2372" s="1220">
        <v>9476.0300000000007</v>
      </c>
      <c r="O2372" s="1220"/>
      <c r="P2372" s="1220"/>
      <c r="Q2372" s="1220"/>
      <c r="R2372" s="1220"/>
      <c r="S2372" s="1220"/>
      <c r="T2372" s="1220"/>
      <c r="U2372" s="1220">
        <v>83512.759999999995</v>
      </c>
      <c r="V2372" s="1220"/>
      <c r="W2372" s="1220"/>
      <c r="X2372" s="1220"/>
      <c r="Y2372" s="1220"/>
      <c r="Z2372" s="1220"/>
      <c r="AA2372" s="1220"/>
      <c r="AB2372" s="1220"/>
      <c r="AC2372" s="1220"/>
      <c r="AD2372" s="1220"/>
      <c r="AE2372" s="1220"/>
      <c r="AF2372" s="1220"/>
      <c r="AG2372" s="1220"/>
      <c r="AH2372" s="1220"/>
      <c r="AI2372" s="1220"/>
      <c r="AJ2372" s="1220"/>
      <c r="AK2372" s="1220"/>
      <c r="AL2372" s="1224">
        <v>9476.0300000000007</v>
      </c>
      <c r="AM2372" s="1224"/>
      <c r="AN2372" s="1224"/>
      <c r="AO2372" s="1224"/>
      <c r="AP2372" s="1224"/>
      <c r="AQ2372" s="1224"/>
      <c r="AR2372" s="1224"/>
      <c r="AS2372" s="1224"/>
      <c r="AT2372" s="1224"/>
      <c r="AU2372" s="1224"/>
      <c r="AV2372" s="1224"/>
      <c r="AW2372" s="1224"/>
      <c r="AX2372" s="1224"/>
      <c r="AY2372" s="1224"/>
      <c r="AZ2372" s="1224"/>
      <c r="BA2372" s="1224"/>
      <c r="BB2372" s="1224"/>
      <c r="BC2372" s="1224"/>
      <c r="BD2372" s="1224"/>
      <c r="BE2372" s="1224"/>
      <c r="BF2372" s="1224"/>
    </row>
    <row r="2373" spans="1:58" ht="9.9499999999999993" customHeight="1">
      <c r="A2373" s="1221">
        <v>43504</v>
      </c>
      <c r="B2373" s="1221"/>
      <c r="C2373" s="1221"/>
      <c r="D2373" s="1222" t="s">
        <v>8016</v>
      </c>
      <c r="E2373" s="1222"/>
      <c r="F2373" s="1220">
        <v>14420.11</v>
      </c>
      <c r="G2373" s="1220"/>
      <c r="H2373" s="1220"/>
      <c r="I2373" s="1220"/>
      <c r="J2373" s="1220"/>
      <c r="K2373" s="1220"/>
      <c r="L2373" s="1220"/>
      <c r="M2373" s="1220"/>
      <c r="N2373" s="1220">
        <v>14420.11</v>
      </c>
      <c r="O2373" s="1220"/>
      <c r="P2373" s="1220"/>
      <c r="Q2373" s="1220"/>
      <c r="R2373" s="1220"/>
      <c r="S2373" s="1220"/>
      <c r="T2373" s="1220"/>
      <c r="U2373" s="1220">
        <v>97932.87</v>
      </c>
      <c r="V2373" s="1220"/>
      <c r="W2373" s="1220"/>
      <c r="X2373" s="1220"/>
      <c r="Y2373" s="1220"/>
      <c r="Z2373" s="1220"/>
      <c r="AA2373" s="1220"/>
      <c r="AB2373" s="1220"/>
      <c r="AC2373" s="1220"/>
      <c r="AD2373" s="1220"/>
      <c r="AE2373" s="1220"/>
      <c r="AF2373" s="1220"/>
      <c r="AG2373" s="1220"/>
      <c r="AH2373" s="1220"/>
      <c r="AI2373" s="1220"/>
      <c r="AJ2373" s="1220"/>
      <c r="AK2373" s="1220"/>
      <c r="AL2373" s="1224">
        <v>14420.11</v>
      </c>
      <c r="AM2373" s="1224"/>
      <c r="AN2373" s="1224"/>
      <c r="AO2373" s="1224"/>
      <c r="AP2373" s="1224"/>
      <c r="AQ2373" s="1224"/>
      <c r="AR2373" s="1224"/>
      <c r="AS2373" s="1224"/>
      <c r="AT2373" s="1224"/>
      <c r="AU2373" s="1224"/>
      <c r="AV2373" s="1224"/>
      <c r="AW2373" s="1224"/>
      <c r="AX2373" s="1224"/>
      <c r="AY2373" s="1224"/>
      <c r="AZ2373" s="1224"/>
      <c r="BA2373" s="1224"/>
      <c r="BB2373" s="1224"/>
      <c r="BC2373" s="1224"/>
      <c r="BD2373" s="1224"/>
      <c r="BE2373" s="1224"/>
      <c r="BF2373" s="1224"/>
    </row>
    <row r="2374" spans="1:58" ht="9.9499999999999993" customHeight="1">
      <c r="A2374" s="1221">
        <v>43529</v>
      </c>
      <c r="B2374" s="1221"/>
      <c r="C2374" s="1221"/>
      <c r="D2374" s="1222" t="s">
        <v>8017</v>
      </c>
      <c r="E2374" s="1222"/>
      <c r="F2374" s="1220">
        <v>14707.7</v>
      </c>
      <c r="G2374" s="1220"/>
      <c r="H2374" s="1220"/>
      <c r="I2374" s="1220"/>
      <c r="J2374" s="1220"/>
      <c r="K2374" s="1220"/>
      <c r="L2374" s="1220"/>
      <c r="M2374" s="1220"/>
      <c r="N2374" s="1220">
        <v>14707.7</v>
      </c>
      <c r="O2374" s="1220"/>
      <c r="P2374" s="1220"/>
      <c r="Q2374" s="1220"/>
      <c r="R2374" s="1220"/>
      <c r="S2374" s="1220"/>
      <c r="T2374" s="1220"/>
      <c r="U2374" s="1220">
        <v>112640.57</v>
      </c>
      <c r="V2374" s="1220"/>
      <c r="W2374" s="1220"/>
      <c r="X2374" s="1220"/>
      <c r="Y2374" s="1220"/>
      <c r="Z2374" s="1220"/>
      <c r="AA2374" s="1220"/>
      <c r="AB2374" s="1220"/>
      <c r="AC2374" s="1220"/>
      <c r="AD2374" s="1220"/>
      <c r="AE2374" s="1220"/>
      <c r="AF2374" s="1220"/>
      <c r="AG2374" s="1220"/>
      <c r="AH2374" s="1220"/>
      <c r="AI2374" s="1220"/>
      <c r="AJ2374" s="1220"/>
      <c r="AK2374" s="1220"/>
      <c r="AL2374" s="1224">
        <v>14707.7</v>
      </c>
      <c r="AM2374" s="1224"/>
      <c r="AN2374" s="1224"/>
      <c r="AO2374" s="1224"/>
      <c r="AP2374" s="1224"/>
      <c r="AQ2374" s="1224"/>
      <c r="AR2374" s="1224"/>
      <c r="AS2374" s="1224"/>
      <c r="AT2374" s="1224"/>
      <c r="AU2374" s="1224"/>
      <c r="AV2374" s="1224"/>
      <c r="AW2374" s="1224"/>
      <c r="AX2374" s="1224"/>
      <c r="AY2374" s="1224"/>
      <c r="AZ2374" s="1224"/>
      <c r="BA2374" s="1224"/>
      <c r="BB2374" s="1224"/>
      <c r="BC2374" s="1224"/>
      <c r="BD2374" s="1224"/>
      <c r="BE2374" s="1224"/>
      <c r="BF2374" s="1224"/>
    </row>
    <row r="2375" spans="1:58" ht="9.9499999999999993" customHeight="1">
      <c r="A2375" s="1221">
        <v>43564</v>
      </c>
      <c r="B2375" s="1221"/>
      <c r="C2375" s="1221"/>
      <c r="D2375" s="1222" t="s">
        <v>8018</v>
      </c>
      <c r="E2375" s="1222"/>
      <c r="F2375" s="1220">
        <v>14815.54</v>
      </c>
      <c r="G2375" s="1220"/>
      <c r="H2375" s="1220"/>
      <c r="I2375" s="1220"/>
      <c r="J2375" s="1220"/>
      <c r="K2375" s="1220"/>
      <c r="L2375" s="1220"/>
      <c r="M2375" s="1220"/>
      <c r="N2375" s="1220">
        <v>14815.54</v>
      </c>
      <c r="O2375" s="1220"/>
      <c r="P2375" s="1220"/>
      <c r="Q2375" s="1220"/>
      <c r="R2375" s="1220"/>
      <c r="S2375" s="1220"/>
      <c r="T2375" s="1220"/>
      <c r="U2375" s="1220">
        <v>127456.11</v>
      </c>
      <c r="V2375" s="1220"/>
      <c r="W2375" s="1220"/>
      <c r="X2375" s="1220"/>
      <c r="Y2375" s="1220"/>
      <c r="Z2375" s="1220"/>
      <c r="AA2375" s="1220"/>
      <c r="AB2375" s="1220"/>
      <c r="AC2375" s="1220"/>
      <c r="AD2375" s="1220"/>
      <c r="AE2375" s="1220"/>
      <c r="AF2375" s="1220"/>
      <c r="AG2375" s="1220"/>
      <c r="AH2375" s="1220"/>
      <c r="AI2375" s="1220"/>
      <c r="AJ2375" s="1220"/>
      <c r="AK2375" s="1220"/>
      <c r="AL2375" s="1224">
        <v>14815.54</v>
      </c>
      <c r="AM2375" s="1224"/>
      <c r="AN2375" s="1224"/>
      <c r="AO2375" s="1224"/>
      <c r="AP2375" s="1224"/>
      <c r="AQ2375" s="1224"/>
      <c r="AR2375" s="1224"/>
      <c r="AS2375" s="1224"/>
      <c r="AT2375" s="1224"/>
      <c r="AU2375" s="1224"/>
      <c r="AV2375" s="1224"/>
      <c r="AW2375" s="1224"/>
      <c r="AX2375" s="1224"/>
      <c r="AY2375" s="1224"/>
      <c r="AZ2375" s="1224"/>
      <c r="BA2375" s="1224"/>
      <c r="BB2375" s="1224"/>
      <c r="BC2375" s="1224"/>
      <c r="BD2375" s="1224"/>
      <c r="BE2375" s="1224"/>
      <c r="BF2375" s="1224"/>
    </row>
    <row r="2376" spans="1:58" ht="9.9499999999999993" customHeight="1">
      <c r="A2376" s="1221">
        <v>43592</v>
      </c>
      <c r="B2376" s="1221"/>
      <c r="C2376" s="1221"/>
      <c r="D2376" s="1222" t="s">
        <v>8019</v>
      </c>
      <c r="E2376" s="1222"/>
      <c r="F2376" s="1220">
        <v>14671.75</v>
      </c>
      <c r="G2376" s="1220"/>
      <c r="H2376" s="1220"/>
      <c r="I2376" s="1220"/>
      <c r="J2376" s="1220"/>
      <c r="K2376" s="1220"/>
      <c r="L2376" s="1220"/>
      <c r="M2376" s="1220"/>
      <c r="N2376" s="1220">
        <v>14671.75</v>
      </c>
      <c r="O2376" s="1220"/>
      <c r="P2376" s="1220"/>
      <c r="Q2376" s="1220"/>
      <c r="R2376" s="1220"/>
      <c r="S2376" s="1220"/>
      <c r="T2376" s="1220"/>
      <c r="U2376" s="1220">
        <v>142127.85999999999</v>
      </c>
      <c r="V2376" s="1220"/>
      <c r="W2376" s="1220"/>
      <c r="X2376" s="1220"/>
      <c r="Y2376" s="1220"/>
      <c r="Z2376" s="1220"/>
      <c r="AA2376" s="1220"/>
      <c r="AB2376" s="1220"/>
      <c r="AC2376" s="1220"/>
      <c r="AD2376" s="1220"/>
      <c r="AE2376" s="1220"/>
      <c r="AF2376" s="1220"/>
      <c r="AG2376" s="1220"/>
      <c r="AH2376" s="1220"/>
      <c r="AI2376" s="1220"/>
      <c r="AJ2376" s="1220"/>
      <c r="AK2376" s="1220"/>
      <c r="AL2376" s="1224">
        <v>14671.75</v>
      </c>
      <c r="AM2376" s="1224"/>
      <c r="AN2376" s="1224"/>
      <c r="AO2376" s="1224"/>
      <c r="AP2376" s="1224"/>
      <c r="AQ2376" s="1224"/>
      <c r="AR2376" s="1224"/>
      <c r="AS2376" s="1224"/>
      <c r="AT2376" s="1224"/>
      <c r="AU2376" s="1224"/>
      <c r="AV2376" s="1224"/>
      <c r="AW2376" s="1224"/>
      <c r="AX2376" s="1224"/>
      <c r="AY2376" s="1224"/>
      <c r="AZ2376" s="1224"/>
      <c r="BA2376" s="1224"/>
      <c r="BB2376" s="1224"/>
      <c r="BC2376" s="1224"/>
      <c r="BD2376" s="1224"/>
      <c r="BE2376" s="1224"/>
      <c r="BF2376" s="1224"/>
    </row>
    <row r="2377" spans="1:58" ht="9.9499999999999993" customHeight="1">
      <c r="A2377" s="1221">
        <v>43620</v>
      </c>
      <c r="B2377" s="1221"/>
      <c r="C2377" s="1221"/>
      <c r="D2377" s="1222" t="s">
        <v>8020</v>
      </c>
      <c r="E2377" s="1222"/>
      <c r="F2377" s="1220">
        <v>14779.59</v>
      </c>
      <c r="G2377" s="1220"/>
      <c r="H2377" s="1220"/>
      <c r="I2377" s="1220"/>
      <c r="J2377" s="1220"/>
      <c r="K2377" s="1220"/>
      <c r="L2377" s="1220"/>
      <c r="M2377" s="1220"/>
      <c r="N2377" s="1220">
        <v>14779.59</v>
      </c>
      <c r="O2377" s="1220"/>
      <c r="P2377" s="1220"/>
      <c r="Q2377" s="1220"/>
      <c r="R2377" s="1220"/>
      <c r="S2377" s="1220"/>
      <c r="T2377" s="1220"/>
      <c r="U2377" s="1220">
        <v>156907.45000000001</v>
      </c>
      <c r="V2377" s="1220"/>
      <c r="W2377" s="1220"/>
      <c r="X2377" s="1220"/>
      <c r="Y2377" s="1220"/>
      <c r="Z2377" s="1220"/>
      <c r="AA2377" s="1220"/>
      <c r="AB2377" s="1220"/>
      <c r="AC2377" s="1220"/>
      <c r="AD2377" s="1220"/>
      <c r="AE2377" s="1220"/>
      <c r="AF2377" s="1220"/>
      <c r="AG2377" s="1220"/>
      <c r="AH2377" s="1220"/>
      <c r="AI2377" s="1220"/>
      <c r="AJ2377" s="1220"/>
      <c r="AK2377" s="1220"/>
      <c r="AL2377" s="1224">
        <v>14779.59</v>
      </c>
      <c r="AM2377" s="1224"/>
      <c r="AN2377" s="1224"/>
      <c r="AO2377" s="1224"/>
      <c r="AP2377" s="1224"/>
      <c r="AQ2377" s="1224"/>
      <c r="AR2377" s="1224"/>
      <c r="AS2377" s="1224"/>
      <c r="AT2377" s="1224"/>
      <c r="AU2377" s="1224"/>
      <c r="AV2377" s="1224"/>
      <c r="AW2377" s="1224"/>
      <c r="AX2377" s="1224"/>
      <c r="AY2377" s="1224"/>
      <c r="AZ2377" s="1224"/>
      <c r="BA2377" s="1224"/>
      <c r="BB2377" s="1224"/>
      <c r="BC2377" s="1224"/>
      <c r="BD2377" s="1224"/>
      <c r="BE2377" s="1224"/>
      <c r="BF2377" s="1224"/>
    </row>
    <row r="2378" spans="1:58" ht="9.9499999999999993" customHeight="1">
      <c r="A2378" s="1221">
        <v>43648</v>
      </c>
      <c r="B2378" s="1221"/>
      <c r="C2378" s="1221"/>
      <c r="D2378" s="1222" t="s">
        <v>8021</v>
      </c>
      <c r="E2378" s="1222"/>
      <c r="F2378" s="1220">
        <v>14815.54</v>
      </c>
      <c r="G2378" s="1220"/>
      <c r="H2378" s="1220"/>
      <c r="I2378" s="1220"/>
      <c r="J2378" s="1220"/>
      <c r="K2378" s="1220"/>
      <c r="L2378" s="1220"/>
      <c r="M2378" s="1220"/>
      <c r="N2378" s="1220">
        <v>14815.54</v>
      </c>
      <c r="O2378" s="1220"/>
      <c r="P2378" s="1220"/>
      <c r="Q2378" s="1220"/>
      <c r="R2378" s="1220"/>
      <c r="S2378" s="1220"/>
      <c r="T2378" s="1220"/>
      <c r="U2378" s="1220">
        <v>171722.99</v>
      </c>
      <c r="V2378" s="1220"/>
      <c r="W2378" s="1220"/>
      <c r="X2378" s="1220"/>
      <c r="Y2378" s="1220"/>
      <c r="Z2378" s="1220"/>
      <c r="AA2378" s="1220"/>
      <c r="AB2378" s="1220"/>
      <c r="AC2378" s="1220"/>
      <c r="AD2378" s="1220"/>
      <c r="AE2378" s="1220"/>
      <c r="AF2378" s="1220"/>
      <c r="AG2378" s="1220"/>
      <c r="AH2378" s="1220"/>
      <c r="AI2378" s="1220"/>
      <c r="AJ2378" s="1220"/>
      <c r="AK2378" s="1220"/>
      <c r="AL2378" s="1224">
        <v>14815.54</v>
      </c>
      <c r="AM2378" s="1224"/>
      <c r="AN2378" s="1224"/>
      <c r="AO2378" s="1224"/>
      <c r="AP2378" s="1224"/>
      <c r="AQ2378" s="1224"/>
      <c r="AR2378" s="1224"/>
      <c r="AS2378" s="1224"/>
      <c r="AT2378" s="1224"/>
      <c r="AU2378" s="1224"/>
      <c r="AV2378" s="1224"/>
      <c r="AW2378" s="1224"/>
      <c r="AX2378" s="1224"/>
      <c r="AY2378" s="1224"/>
      <c r="AZ2378" s="1224"/>
      <c r="BA2378" s="1224"/>
      <c r="BB2378" s="1224"/>
      <c r="BC2378" s="1224"/>
      <c r="BD2378" s="1224"/>
      <c r="BE2378" s="1224"/>
      <c r="BF2378" s="1224"/>
    </row>
    <row r="2379" spans="1:58" ht="9.9499999999999993" customHeight="1">
      <c r="A2379" s="1221">
        <v>43678</v>
      </c>
      <c r="B2379" s="1221"/>
      <c r="C2379" s="1221"/>
      <c r="D2379" s="1222" t="s">
        <v>8022</v>
      </c>
      <c r="E2379" s="1222"/>
      <c r="F2379" s="1220">
        <v>16226.19</v>
      </c>
      <c r="G2379" s="1220"/>
      <c r="H2379" s="1220"/>
      <c r="I2379" s="1220"/>
      <c r="J2379" s="1220"/>
      <c r="K2379" s="1220"/>
      <c r="L2379" s="1220"/>
      <c r="M2379" s="1220"/>
      <c r="N2379" s="1220">
        <v>16226.19</v>
      </c>
      <c r="O2379" s="1220"/>
      <c r="P2379" s="1220"/>
      <c r="Q2379" s="1220"/>
      <c r="R2379" s="1220"/>
      <c r="S2379" s="1220"/>
      <c r="T2379" s="1220"/>
      <c r="U2379" s="1220">
        <v>187949.18</v>
      </c>
      <c r="V2379" s="1220"/>
      <c r="W2379" s="1220"/>
      <c r="X2379" s="1220"/>
      <c r="Y2379" s="1220"/>
      <c r="Z2379" s="1220"/>
      <c r="AA2379" s="1220"/>
      <c r="AB2379" s="1220"/>
      <c r="AC2379" s="1220"/>
      <c r="AD2379" s="1220"/>
      <c r="AE2379" s="1220"/>
      <c r="AF2379" s="1220"/>
      <c r="AG2379" s="1220"/>
      <c r="AH2379" s="1220"/>
      <c r="AI2379" s="1220"/>
      <c r="AJ2379" s="1220"/>
      <c r="AK2379" s="1220"/>
      <c r="AL2379" s="1224">
        <v>16226.19</v>
      </c>
      <c r="AM2379" s="1224"/>
      <c r="AN2379" s="1224"/>
      <c r="AO2379" s="1224"/>
      <c r="AP2379" s="1224"/>
      <c r="AQ2379" s="1224"/>
      <c r="AR2379" s="1224"/>
      <c r="AS2379" s="1224"/>
      <c r="AT2379" s="1224"/>
      <c r="AU2379" s="1224"/>
      <c r="AV2379" s="1224"/>
      <c r="AW2379" s="1224"/>
      <c r="AX2379" s="1224"/>
      <c r="AY2379" s="1224"/>
      <c r="AZ2379" s="1224"/>
      <c r="BA2379" s="1224"/>
      <c r="BB2379" s="1224"/>
      <c r="BC2379" s="1224"/>
      <c r="BD2379" s="1224"/>
      <c r="BE2379" s="1224"/>
      <c r="BF2379" s="1224"/>
    </row>
    <row r="2380" spans="1:58" ht="9.9499999999999993" customHeight="1">
      <c r="A2380" s="1221">
        <v>43712</v>
      </c>
      <c r="B2380" s="1221"/>
      <c r="C2380" s="1221"/>
      <c r="D2380" s="1222" t="s">
        <v>8023</v>
      </c>
      <c r="E2380" s="1222"/>
      <c r="F2380" s="1220">
        <v>16477.830000000002</v>
      </c>
      <c r="G2380" s="1220"/>
      <c r="H2380" s="1220"/>
      <c r="I2380" s="1220"/>
      <c r="J2380" s="1220"/>
      <c r="K2380" s="1220"/>
      <c r="L2380" s="1220"/>
      <c r="M2380" s="1220"/>
      <c r="N2380" s="1220">
        <v>16477.830000000002</v>
      </c>
      <c r="O2380" s="1220"/>
      <c r="P2380" s="1220"/>
      <c r="Q2380" s="1220"/>
      <c r="R2380" s="1220"/>
      <c r="S2380" s="1220"/>
      <c r="T2380" s="1220"/>
      <c r="U2380" s="1220">
        <v>204427.01</v>
      </c>
      <c r="V2380" s="1220"/>
      <c r="W2380" s="1220"/>
      <c r="X2380" s="1220"/>
      <c r="Y2380" s="1220"/>
      <c r="Z2380" s="1220"/>
      <c r="AA2380" s="1220"/>
      <c r="AB2380" s="1220"/>
      <c r="AC2380" s="1220"/>
      <c r="AD2380" s="1220"/>
      <c r="AE2380" s="1220"/>
      <c r="AF2380" s="1220"/>
      <c r="AG2380" s="1220"/>
      <c r="AH2380" s="1220"/>
      <c r="AI2380" s="1220"/>
      <c r="AJ2380" s="1220"/>
      <c r="AK2380" s="1220"/>
      <c r="AL2380" s="1224">
        <v>16477.830000000002</v>
      </c>
      <c r="AM2380" s="1224"/>
      <c r="AN2380" s="1224"/>
      <c r="AO2380" s="1224"/>
      <c r="AP2380" s="1224"/>
      <c r="AQ2380" s="1224"/>
      <c r="AR2380" s="1224"/>
      <c r="AS2380" s="1224"/>
      <c r="AT2380" s="1224"/>
      <c r="AU2380" s="1224"/>
      <c r="AV2380" s="1224"/>
      <c r="AW2380" s="1224"/>
      <c r="AX2380" s="1224"/>
      <c r="AY2380" s="1224"/>
      <c r="AZ2380" s="1224"/>
      <c r="BA2380" s="1224"/>
      <c r="BB2380" s="1224"/>
      <c r="BC2380" s="1224"/>
      <c r="BD2380" s="1224"/>
      <c r="BE2380" s="1224"/>
      <c r="BF2380" s="1224"/>
    </row>
    <row r="2381" spans="1:58" ht="9.9499999999999993" customHeight="1">
      <c r="A2381" s="1221">
        <v>43740</v>
      </c>
      <c r="B2381" s="1221"/>
      <c r="C2381" s="1221"/>
      <c r="D2381" s="1222" t="s">
        <v>8024</v>
      </c>
      <c r="E2381" s="1222"/>
      <c r="F2381" s="1220">
        <v>17196.8</v>
      </c>
      <c r="G2381" s="1220"/>
      <c r="H2381" s="1220"/>
      <c r="I2381" s="1220"/>
      <c r="J2381" s="1220"/>
      <c r="K2381" s="1220"/>
      <c r="L2381" s="1220"/>
      <c r="M2381" s="1220"/>
      <c r="N2381" s="1220">
        <v>17196.8</v>
      </c>
      <c r="O2381" s="1220"/>
      <c r="P2381" s="1220"/>
      <c r="Q2381" s="1220"/>
      <c r="R2381" s="1220"/>
      <c r="S2381" s="1220"/>
      <c r="T2381" s="1220"/>
      <c r="U2381" s="1220">
        <v>221623.81</v>
      </c>
      <c r="V2381" s="1220"/>
      <c r="W2381" s="1220"/>
      <c r="X2381" s="1220"/>
      <c r="Y2381" s="1220"/>
      <c r="Z2381" s="1220"/>
      <c r="AA2381" s="1220"/>
      <c r="AB2381" s="1220"/>
      <c r="AC2381" s="1220"/>
      <c r="AD2381" s="1220"/>
      <c r="AE2381" s="1220"/>
      <c r="AF2381" s="1220"/>
      <c r="AG2381" s="1220"/>
      <c r="AH2381" s="1220"/>
      <c r="AI2381" s="1220"/>
      <c r="AJ2381" s="1220"/>
      <c r="AK2381" s="1220"/>
      <c r="AL2381" s="1224">
        <v>17196.8</v>
      </c>
      <c r="AM2381" s="1224"/>
      <c r="AN2381" s="1224"/>
      <c r="AO2381" s="1224"/>
      <c r="AP2381" s="1224"/>
      <c r="AQ2381" s="1224"/>
      <c r="AR2381" s="1224"/>
      <c r="AS2381" s="1224"/>
      <c r="AT2381" s="1224"/>
      <c r="AU2381" s="1224"/>
      <c r="AV2381" s="1224"/>
      <c r="AW2381" s="1224"/>
      <c r="AX2381" s="1224"/>
      <c r="AY2381" s="1224"/>
      <c r="AZ2381" s="1224"/>
      <c r="BA2381" s="1224"/>
      <c r="BB2381" s="1224"/>
      <c r="BC2381" s="1224"/>
      <c r="BD2381" s="1224"/>
      <c r="BE2381" s="1224"/>
      <c r="BF2381" s="1224"/>
    </row>
    <row r="2382" spans="1:58" ht="9.9499999999999993" customHeight="1">
      <c r="A2382" s="1221">
        <v>43770</v>
      </c>
      <c r="B2382" s="1221"/>
      <c r="C2382" s="1221"/>
      <c r="D2382" s="1222" t="s">
        <v>8025</v>
      </c>
      <c r="E2382" s="1222"/>
      <c r="F2382" s="1220">
        <v>16837.32</v>
      </c>
      <c r="G2382" s="1220"/>
      <c r="H2382" s="1220"/>
      <c r="I2382" s="1220"/>
      <c r="J2382" s="1220"/>
      <c r="K2382" s="1220"/>
      <c r="L2382" s="1220"/>
      <c r="M2382" s="1220"/>
      <c r="N2382" s="1220">
        <v>16837.32</v>
      </c>
      <c r="O2382" s="1220"/>
      <c r="P2382" s="1220"/>
      <c r="Q2382" s="1220"/>
      <c r="R2382" s="1220"/>
      <c r="S2382" s="1220"/>
      <c r="T2382" s="1220"/>
      <c r="U2382" s="1220">
        <v>238461.13</v>
      </c>
      <c r="V2382" s="1220"/>
      <c r="W2382" s="1220"/>
      <c r="X2382" s="1220"/>
      <c r="Y2382" s="1220"/>
      <c r="Z2382" s="1220"/>
      <c r="AA2382" s="1220"/>
      <c r="AB2382" s="1220"/>
      <c r="AC2382" s="1220"/>
      <c r="AD2382" s="1220"/>
      <c r="AE2382" s="1220"/>
      <c r="AF2382" s="1220"/>
      <c r="AG2382" s="1220"/>
      <c r="AH2382" s="1220"/>
      <c r="AI2382" s="1220"/>
      <c r="AJ2382" s="1220"/>
      <c r="AK2382" s="1220"/>
      <c r="AL2382" s="1224">
        <v>16837.32</v>
      </c>
      <c r="AM2382" s="1224"/>
      <c r="AN2382" s="1224"/>
      <c r="AO2382" s="1224"/>
      <c r="AP2382" s="1224"/>
      <c r="AQ2382" s="1224"/>
      <c r="AR2382" s="1224"/>
      <c r="AS2382" s="1224"/>
      <c r="AT2382" s="1224"/>
      <c r="AU2382" s="1224"/>
      <c r="AV2382" s="1224"/>
      <c r="AW2382" s="1224"/>
      <c r="AX2382" s="1224"/>
      <c r="AY2382" s="1224"/>
      <c r="AZ2382" s="1224"/>
      <c r="BA2382" s="1224"/>
      <c r="BB2382" s="1224"/>
      <c r="BC2382" s="1224"/>
      <c r="BD2382" s="1224"/>
      <c r="BE2382" s="1224"/>
      <c r="BF2382" s="1224"/>
    </row>
    <row r="2383" spans="1:58" ht="9.9499999999999993" customHeight="1">
      <c r="A2383" s="1221">
        <v>43800</v>
      </c>
      <c r="B2383" s="1221"/>
      <c r="C2383" s="1221"/>
      <c r="D2383" s="1222" t="s">
        <v>8026</v>
      </c>
      <c r="E2383" s="1222"/>
      <c r="F2383" s="1220">
        <v>16693.52</v>
      </c>
      <c r="G2383" s="1220"/>
      <c r="H2383" s="1220"/>
      <c r="I2383" s="1220"/>
      <c r="J2383" s="1220"/>
      <c r="K2383" s="1220"/>
      <c r="L2383" s="1220"/>
      <c r="M2383" s="1220"/>
      <c r="N2383" s="1220">
        <v>16693.52</v>
      </c>
      <c r="O2383" s="1220"/>
      <c r="P2383" s="1220"/>
      <c r="Q2383" s="1220"/>
      <c r="R2383" s="1220"/>
      <c r="S2383" s="1220"/>
      <c r="T2383" s="1220"/>
      <c r="U2383" s="1220">
        <v>255154.65</v>
      </c>
      <c r="V2383" s="1220"/>
      <c r="W2383" s="1220"/>
      <c r="X2383" s="1220"/>
      <c r="Y2383" s="1220"/>
      <c r="Z2383" s="1220"/>
      <c r="AA2383" s="1220"/>
      <c r="AB2383" s="1220"/>
      <c r="AC2383" s="1220"/>
      <c r="AD2383" s="1220"/>
      <c r="AE2383" s="1220"/>
      <c r="AF2383" s="1220"/>
      <c r="AG2383" s="1220"/>
      <c r="AH2383" s="1220"/>
      <c r="AI2383" s="1220"/>
      <c r="AJ2383" s="1220"/>
      <c r="AK2383" s="1220"/>
      <c r="AL2383" s="1224">
        <v>16693.52</v>
      </c>
      <c r="AM2383" s="1224"/>
      <c r="AN2383" s="1224"/>
      <c r="AO2383" s="1224"/>
      <c r="AP2383" s="1224"/>
      <c r="AQ2383" s="1224"/>
      <c r="AR2383" s="1224"/>
      <c r="AS2383" s="1224"/>
      <c r="AT2383" s="1224"/>
      <c r="AU2383" s="1224"/>
      <c r="AV2383" s="1224"/>
      <c r="AW2383" s="1224"/>
      <c r="AX2383" s="1224"/>
      <c r="AY2383" s="1224"/>
      <c r="AZ2383" s="1224"/>
      <c r="BA2383" s="1224"/>
      <c r="BB2383" s="1224"/>
      <c r="BC2383" s="1224"/>
      <c r="BD2383" s="1224"/>
      <c r="BE2383" s="1224"/>
      <c r="BF2383" s="1224"/>
    </row>
    <row r="2384" spans="1:58" ht="9.9499999999999993" customHeight="1">
      <c r="A2384" s="1221">
        <v>43836</v>
      </c>
      <c r="B2384" s="1221"/>
      <c r="C2384" s="1221"/>
      <c r="D2384" s="1222" t="s">
        <v>8027</v>
      </c>
      <c r="E2384" s="1222"/>
      <c r="F2384" s="1220">
        <v>16477.830000000002</v>
      </c>
      <c r="G2384" s="1220"/>
      <c r="H2384" s="1220"/>
      <c r="I2384" s="1220"/>
      <c r="J2384" s="1220"/>
      <c r="K2384" s="1220"/>
      <c r="L2384" s="1220"/>
      <c r="M2384" s="1220"/>
      <c r="N2384" s="1220">
        <v>16477.830000000002</v>
      </c>
      <c r="O2384" s="1220"/>
      <c r="P2384" s="1220"/>
      <c r="Q2384" s="1220"/>
      <c r="R2384" s="1220"/>
      <c r="S2384" s="1220"/>
      <c r="T2384" s="1220"/>
      <c r="U2384" s="1220">
        <v>271632.48</v>
      </c>
      <c r="V2384" s="1220"/>
      <c r="W2384" s="1220"/>
      <c r="X2384" s="1220"/>
      <c r="Y2384" s="1220"/>
      <c r="Z2384" s="1220"/>
      <c r="AA2384" s="1220"/>
      <c r="AB2384" s="1220"/>
      <c r="AC2384" s="1220"/>
      <c r="AD2384" s="1220"/>
      <c r="AE2384" s="1220"/>
      <c r="AF2384" s="1220"/>
      <c r="AG2384" s="1220"/>
      <c r="AH2384" s="1220"/>
      <c r="AI2384" s="1220"/>
      <c r="AJ2384" s="1220"/>
      <c r="AK2384" s="1220"/>
      <c r="AL2384" s="1224">
        <v>16477.830000000002</v>
      </c>
      <c r="AM2384" s="1224"/>
      <c r="AN2384" s="1224"/>
      <c r="AO2384" s="1224"/>
      <c r="AP2384" s="1224"/>
      <c r="AQ2384" s="1224"/>
      <c r="AR2384" s="1224"/>
      <c r="AS2384" s="1224"/>
      <c r="AT2384" s="1224"/>
      <c r="AU2384" s="1224"/>
      <c r="AV2384" s="1224"/>
      <c r="AW2384" s="1224"/>
      <c r="AX2384" s="1224"/>
      <c r="AY2384" s="1224"/>
      <c r="AZ2384" s="1224"/>
      <c r="BA2384" s="1224"/>
      <c r="BB2384" s="1224"/>
      <c r="BC2384" s="1224"/>
      <c r="BD2384" s="1224"/>
      <c r="BE2384" s="1224"/>
      <c r="BF2384" s="1224"/>
    </row>
    <row r="2385" spans="1:58" ht="9.9499999999999993" customHeight="1">
      <c r="A2385" s="1221">
        <v>43866</v>
      </c>
      <c r="B2385" s="1221"/>
      <c r="C2385" s="1221"/>
      <c r="D2385" s="1222" t="s">
        <v>8028</v>
      </c>
      <c r="E2385" s="1222"/>
      <c r="F2385" s="1220">
        <v>16728.04</v>
      </c>
      <c r="G2385" s="1220"/>
      <c r="H2385" s="1220"/>
      <c r="I2385" s="1220"/>
      <c r="J2385" s="1220"/>
      <c r="K2385" s="1220"/>
      <c r="L2385" s="1220"/>
      <c r="M2385" s="1220"/>
      <c r="N2385" s="1220">
        <v>16728.04</v>
      </c>
      <c r="O2385" s="1220"/>
      <c r="P2385" s="1220"/>
      <c r="Q2385" s="1220"/>
      <c r="R2385" s="1220"/>
      <c r="S2385" s="1220"/>
      <c r="T2385" s="1220"/>
      <c r="U2385" s="1220">
        <v>288360.52</v>
      </c>
      <c r="V2385" s="1220"/>
      <c r="W2385" s="1220"/>
      <c r="X2385" s="1220"/>
      <c r="Y2385" s="1220"/>
      <c r="Z2385" s="1220"/>
      <c r="AA2385" s="1220"/>
      <c r="AB2385" s="1220"/>
      <c r="AC2385" s="1220"/>
      <c r="AD2385" s="1220"/>
      <c r="AE2385" s="1220"/>
      <c r="AF2385" s="1220"/>
      <c r="AG2385" s="1220"/>
      <c r="AH2385" s="1220"/>
      <c r="AI2385" s="1220"/>
      <c r="AJ2385" s="1220"/>
      <c r="AK2385" s="1220"/>
      <c r="AL2385" s="1224">
        <v>16728.04</v>
      </c>
      <c r="AM2385" s="1224"/>
      <c r="AN2385" s="1224"/>
      <c r="AO2385" s="1224"/>
      <c r="AP2385" s="1224"/>
      <c r="AQ2385" s="1224"/>
      <c r="AR2385" s="1224"/>
      <c r="AS2385" s="1224"/>
      <c r="AT2385" s="1224"/>
      <c r="AU2385" s="1224"/>
      <c r="AV2385" s="1224"/>
      <c r="AW2385" s="1224"/>
      <c r="AX2385" s="1224"/>
      <c r="AY2385" s="1224"/>
      <c r="AZ2385" s="1224"/>
      <c r="BA2385" s="1224"/>
      <c r="BB2385" s="1224"/>
      <c r="BC2385" s="1224"/>
      <c r="BD2385" s="1224"/>
      <c r="BE2385" s="1224"/>
      <c r="BF2385" s="1224"/>
    </row>
    <row r="2386" spans="1:58" ht="9.9499999999999993" customHeight="1">
      <c r="A2386" s="1221">
        <v>43893</v>
      </c>
      <c r="B2386" s="1221"/>
      <c r="C2386" s="1221"/>
      <c r="D2386" s="1222" t="s">
        <v>8029</v>
      </c>
      <c r="E2386" s="1222"/>
      <c r="F2386" s="1220">
        <v>17143.25</v>
      </c>
      <c r="G2386" s="1220"/>
      <c r="H2386" s="1220"/>
      <c r="I2386" s="1220"/>
      <c r="J2386" s="1220"/>
      <c r="K2386" s="1220"/>
      <c r="L2386" s="1220"/>
      <c r="M2386" s="1220"/>
      <c r="N2386" s="1220">
        <v>17143.25</v>
      </c>
      <c r="O2386" s="1220"/>
      <c r="P2386" s="1220"/>
      <c r="Q2386" s="1220"/>
      <c r="R2386" s="1220"/>
      <c r="S2386" s="1220"/>
      <c r="T2386" s="1220"/>
      <c r="U2386" s="1220">
        <v>305503.77</v>
      </c>
      <c r="V2386" s="1220"/>
      <c r="W2386" s="1220"/>
      <c r="X2386" s="1220"/>
      <c r="Y2386" s="1220"/>
      <c r="Z2386" s="1220"/>
      <c r="AA2386" s="1220"/>
      <c r="AB2386" s="1220"/>
      <c r="AC2386" s="1220"/>
      <c r="AD2386" s="1220"/>
      <c r="AE2386" s="1220"/>
      <c r="AF2386" s="1220"/>
      <c r="AG2386" s="1220"/>
      <c r="AH2386" s="1220"/>
      <c r="AI2386" s="1220"/>
      <c r="AJ2386" s="1220"/>
      <c r="AK2386" s="1220"/>
      <c r="AL2386" s="1224">
        <v>17143.25</v>
      </c>
      <c r="AM2386" s="1224"/>
      <c r="AN2386" s="1224"/>
      <c r="AO2386" s="1224"/>
      <c r="AP2386" s="1224"/>
      <c r="AQ2386" s="1224"/>
      <c r="AR2386" s="1224"/>
      <c r="AS2386" s="1224"/>
      <c r="AT2386" s="1224"/>
      <c r="AU2386" s="1224"/>
      <c r="AV2386" s="1224"/>
      <c r="AW2386" s="1224"/>
      <c r="AX2386" s="1224"/>
      <c r="AY2386" s="1224"/>
      <c r="AZ2386" s="1224"/>
      <c r="BA2386" s="1224"/>
      <c r="BB2386" s="1224"/>
      <c r="BC2386" s="1224"/>
      <c r="BD2386" s="1224"/>
      <c r="BE2386" s="1224"/>
      <c r="BF2386" s="1224"/>
    </row>
    <row r="2387" spans="1:58" ht="9.9499999999999993" customHeight="1">
      <c r="A2387" s="1221">
        <v>43958</v>
      </c>
      <c r="B2387" s="1221"/>
      <c r="C2387" s="1221"/>
      <c r="D2387" s="1222" t="s">
        <v>8030</v>
      </c>
      <c r="E2387" s="1222"/>
      <c r="F2387" s="1220">
        <v>18831.2</v>
      </c>
      <c r="G2387" s="1220"/>
      <c r="H2387" s="1220"/>
      <c r="I2387" s="1220"/>
      <c r="J2387" s="1220"/>
      <c r="K2387" s="1220"/>
      <c r="L2387" s="1220"/>
      <c r="M2387" s="1220"/>
      <c r="N2387" s="1220">
        <v>18831.2</v>
      </c>
      <c r="O2387" s="1220"/>
      <c r="P2387" s="1220"/>
      <c r="Q2387" s="1220"/>
      <c r="R2387" s="1220"/>
      <c r="S2387" s="1220"/>
      <c r="T2387" s="1220"/>
      <c r="U2387" s="1220">
        <v>324334.96999999997</v>
      </c>
      <c r="V2387" s="1220"/>
      <c r="W2387" s="1220"/>
      <c r="X2387" s="1220"/>
      <c r="Y2387" s="1220"/>
      <c r="Z2387" s="1220"/>
      <c r="AA2387" s="1220"/>
      <c r="AB2387" s="1220"/>
      <c r="AC2387" s="1220"/>
      <c r="AD2387" s="1220"/>
      <c r="AE2387" s="1220"/>
      <c r="AF2387" s="1220"/>
      <c r="AG2387" s="1220"/>
      <c r="AH2387" s="1220"/>
      <c r="AI2387" s="1220"/>
      <c r="AJ2387" s="1220"/>
      <c r="AK2387" s="1220"/>
      <c r="AL2387" s="1224">
        <v>18831.2</v>
      </c>
      <c r="AM2387" s="1224"/>
      <c r="AN2387" s="1224"/>
      <c r="AO2387" s="1224"/>
      <c r="AP2387" s="1224"/>
      <c r="AQ2387" s="1224"/>
      <c r="AR2387" s="1224"/>
      <c r="AS2387" s="1224"/>
      <c r="AT2387" s="1224"/>
      <c r="AU2387" s="1224"/>
      <c r="AV2387" s="1224"/>
      <c r="AW2387" s="1224"/>
      <c r="AX2387" s="1224"/>
      <c r="AY2387" s="1224"/>
      <c r="AZ2387" s="1224"/>
      <c r="BA2387" s="1224"/>
      <c r="BB2387" s="1224"/>
      <c r="BC2387" s="1224"/>
      <c r="BD2387" s="1224"/>
      <c r="BE2387" s="1224"/>
      <c r="BF2387" s="1224"/>
    </row>
    <row r="2388" spans="1:58" ht="14.1" customHeight="1">
      <c r="A2388" s="1221">
        <v>43985</v>
      </c>
      <c r="B2388" s="1221"/>
      <c r="C2388" s="1221"/>
      <c r="D2388" s="1222" t="s">
        <v>8031</v>
      </c>
      <c r="E2388" s="1222"/>
      <c r="F2388" s="1220">
        <v>18869.71</v>
      </c>
      <c r="G2388" s="1220"/>
      <c r="H2388" s="1220"/>
      <c r="I2388" s="1220"/>
      <c r="J2388" s="1220"/>
      <c r="K2388" s="1220"/>
      <c r="L2388" s="1220"/>
      <c r="M2388" s="1220"/>
      <c r="N2388" s="1220">
        <v>18869.71</v>
      </c>
      <c r="O2388" s="1220"/>
      <c r="P2388" s="1220"/>
      <c r="Q2388" s="1220"/>
      <c r="R2388" s="1220"/>
      <c r="S2388" s="1220"/>
      <c r="T2388" s="1220"/>
      <c r="U2388" s="1220">
        <v>343204.68</v>
      </c>
      <c r="V2388" s="1220"/>
      <c r="W2388" s="1220"/>
      <c r="X2388" s="1220"/>
      <c r="Y2388" s="1220"/>
      <c r="Z2388" s="1220"/>
      <c r="AA2388" s="1220"/>
      <c r="AB2388" s="1220"/>
      <c r="AC2388" s="1220"/>
      <c r="AD2388" s="1220"/>
      <c r="AE2388" s="1220"/>
      <c r="AF2388" s="1220"/>
      <c r="AG2388" s="1220"/>
      <c r="AH2388" s="1220"/>
      <c r="AI2388" s="1220"/>
      <c r="AJ2388" s="1220"/>
      <c r="AK2388" s="1220"/>
      <c r="AL2388" s="1224">
        <v>18869.71</v>
      </c>
      <c r="AM2388" s="1224"/>
      <c r="AN2388" s="1224"/>
      <c r="AO2388" s="1224"/>
      <c r="AP2388" s="1224"/>
      <c r="AQ2388" s="1224"/>
      <c r="AR2388" s="1224"/>
      <c r="AS2388" s="1224"/>
      <c r="AT2388" s="1224"/>
      <c r="AU2388" s="1224"/>
      <c r="AV2388" s="1224"/>
      <c r="AW2388" s="1224"/>
      <c r="AX2388" s="1224"/>
      <c r="AY2388" s="1224"/>
      <c r="AZ2388" s="1224"/>
      <c r="BA2388" s="1224"/>
      <c r="BB2388" s="1224"/>
      <c r="BC2388" s="1224"/>
      <c r="BD2388" s="1224"/>
      <c r="BE2388" s="1224"/>
      <c r="BF2388" s="1224"/>
    </row>
    <row r="2389" spans="1:58" ht="14.1" customHeight="1">
      <c r="A2389" s="1013" t="s">
        <v>8032</v>
      </c>
    </row>
    <row r="2390" spans="1:58" ht="14.1" customHeight="1">
      <c r="A2390" s="1013" t="s">
        <v>8033</v>
      </c>
    </row>
    <row r="2391" spans="1:58" ht="14.1" customHeight="1">
      <c r="A2391" s="1013" t="s">
        <v>8034</v>
      </c>
    </row>
    <row r="2392" spans="1:58" ht="11.1" customHeight="1">
      <c r="A2392" s="1014" t="s">
        <v>8035</v>
      </c>
    </row>
    <row r="2393" spans="1:58" ht="14.1" customHeight="1">
      <c r="A2393" s="1013" t="s">
        <v>8036</v>
      </c>
    </row>
    <row r="2394" spans="1:58" ht="14.1" customHeight="1">
      <c r="A2394" s="1013" t="s">
        <v>8037</v>
      </c>
    </row>
    <row r="2395" spans="1:58" ht="12.95" customHeight="1">
      <c r="A2395" s="1111"/>
      <c r="B2395" s="1111"/>
      <c r="C2395" s="1111"/>
      <c r="D2395" s="1111"/>
      <c r="E2395" s="1111"/>
      <c r="F2395" s="1111"/>
      <c r="G2395" s="1111"/>
      <c r="H2395" s="1111"/>
      <c r="I2395" s="1111"/>
      <c r="J2395" s="1111"/>
      <c r="K2395" s="1111"/>
      <c r="L2395" s="1111"/>
      <c r="M2395" s="1111"/>
      <c r="N2395" s="1111"/>
      <c r="O2395" s="1111"/>
      <c r="P2395" s="1111"/>
      <c r="Q2395" s="1111"/>
      <c r="R2395" s="1111"/>
      <c r="S2395" s="1111"/>
      <c r="T2395" s="1111"/>
      <c r="U2395" s="1111"/>
      <c r="V2395" s="1111"/>
      <c r="W2395" s="1111"/>
      <c r="X2395" s="1111"/>
      <c r="Y2395" s="1111"/>
    </row>
    <row r="2396" spans="1:58" ht="14.1" customHeight="1">
      <c r="A2396" s="1221">
        <v>43903</v>
      </c>
      <c r="B2396" s="1221"/>
      <c r="C2396" s="1221"/>
      <c r="D2396" s="1222" t="s">
        <v>8038</v>
      </c>
      <c r="E2396" s="1222"/>
      <c r="F2396" s="1222"/>
      <c r="G2396" s="1220">
        <v>9826.8700000000008</v>
      </c>
      <c r="H2396" s="1220"/>
      <c r="I2396" s="1220"/>
      <c r="J2396" s="1220"/>
      <c r="K2396" s="1220"/>
      <c r="L2396" s="1220"/>
      <c r="M2396" s="1220"/>
      <c r="N2396" s="1220"/>
      <c r="O2396" s="1220">
        <v>9826.8700000000008</v>
      </c>
      <c r="P2396" s="1220"/>
      <c r="Q2396" s="1220"/>
      <c r="R2396" s="1220"/>
      <c r="S2396" s="1220"/>
      <c r="T2396" s="1220"/>
      <c r="U2396" s="1220">
        <v>9826.8700000000008</v>
      </c>
      <c r="V2396" s="1220"/>
      <c r="W2396" s="1220"/>
      <c r="X2396" s="1220"/>
      <c r="Y2396" s="1220"/>
      <c r="Z2396" s="1220"/>
      <c r="AA2396" s="1220"/>
      <c r="AB2396" s="1220"/>
      <c r="AC2396" s="1220"/>
      <c r="AD2396" s="1220"/>
      <c r="AE2396" s="1220"/>
      <c r="AF2396" s="1220"/>
      <c r="AG2396" s="1220"/>
      <c r="AH2396" s="1220"/>
      <c r="AI2396" s="1220"/>
      <c r="AJ2396" s="1111"/>
      <c r="AK2396" s="1111"/>
      <c r="AL2396" s="1111"/>
      <c r="AM2396" s="1111"/>
      <c r="AN2396" s="1111"/>
      <c r="AO2396" s="1111"/>
      <c r="AP2396" s="1111"/>
      <c r="AQ2396" s="1111"/>
      <c r="AR2396" s="1111"/>
      <c r="AS2396" s="1111"/>
      <c r="AT2396" s="1111"/>
      <c r="AU2396" s="1111"/>
      <c r="AV2396" s="1111"/>
      <c r="AW2396" s="1111"/>
      <c r="AX2396" s="1111"/>
      <c r="AY2396" s="1111"/>
      <c r="AZ2396" s="1111"/>
      <c r="BA2396" s="1111"/>
      <c r="BB2396" s="1111"/>
      <c r="BC2396" s="1111"/>
      <c r="BD2396" s="1220">
        <v>9826.8700000000008</v>
      </c>
      <c r="BE2396" s="1220"/>
      <c r="BF2396" s="1220"/>
    </row>
    <row r="2397" spans="1:58" ht="14.1" customHeight="1">
      <c r="A2397" s="1221">
        <v>44013</v>
      </c>
      <c r="B2397" s="1221"/>
      <c r="C2397" s="1221"/>
      <c r="D2397" s="1222" t="s">
        <v>8039</v>
      </c>
      <c r="E2397" s="1222"/>
      <c r="F2397" s="1222"/>
      <c r="G2397" s="1220">
        <v>9826.8700000000008</v>
      </c>
      <c r="H2397" s="1220"/>
      <c r="I2397" s="1220"/>
      <c r="J2397" s="1220"/>
      <c r="K2397" s="1220"/>
      <c r="L2397" s="1220"/>
      <c r="M2397" s="1220"/>
      <c r="N2397" s="1220"/>
      <c r="O2397" s="1220">
        <v>9826.8700000000008</v>
      </c>
      <c r="P2397" s="1220"/>
      <c r="Q2397" s="1220"/>
      <c r="R2397" s="1220"/>
      <c r="S2397" s="1220"/>
      <c r="T2397" s="1220"/>
      <c r="U2397" s="1220">
        <v>19653.740000000002</v>
      </c>
      <c r="V2397" s="1220"/>
      <c r="W2397" s="1220"/>
      <c r="X2397" s="1220"/>
      <c r="Y2397" s="1220"/>
      <c r="Z2397" s="1220"/>
      <c r="AA2397" s="1220"/>
      <c r="AB2397" s="1220"/>
      <c r="AC2397" s="1220"/>
      <c r="AD2397" s="1220"/>
      <c r="AE2397" s="1220"/>
      <c r="AF2397" s="1220"/>
      <c r="AG2397" s="1220"/>
      <c r="AH2397" s="1220"/>
      <c r="AI2397" s="1220"/>
      <c r="AJ2397" s="1220">
        <v>9826.8700000000008</v>
      </c>
      <c r="AK2397" s="1220"/>
      <c r="AL2397" s="1220"/>
      <c r="AM2397" s="1220"/>
      <c r="AN2397" s="1220"/>
      <c r="AO2397" s="1220"/>
      <c r="AP2397" s="1220"/>
      <c r="AQ2397" s="1220"/>
      <c r="AR2397" s="1220"/>
      <c r="AS2397" s="1220"/>
      <c r="AT2397" s="1220"/>
      <c r="AU2397" s="1220"/>
      <c r="AV2397" s="1220"/>
      <c r="AW2397" s="1220"/>
      <c r="AX2397" s="1220"/>
      <c r="AY2397" s="1220"/>
      <c r="AZ2397" s="1220"/>
      <c r="BA2397" s="1220"/>
      <c r="BB2397" s="1220"/>
      <c r="BC2397" s="1220"/>
      <c r="BD2397" s="1111"/>
      <c r="BE2397" s="1111"/>
      <c r="BF2397" s="1111"/>
    </row>
    <row r="2398" spans="1:58" ht="14.1" customHeight="1">
      <c r="A2398" s="1013" t="s">
        <v>8040</v>
      </c>
    </row>
    <row r="2399" spans="1:58" ht="14.1" customHeight="1">
      <c r="A2399" s="1013" t="s">
        <v>8041</v>
      </c>
    </row>
    <row r="2400" spans="1:58" ht="14.1" customHeight="1">
      <c r="A2400" s="1221">
        <v>43922</v>
      </c>
      <c r="B2400" s="1221"/>
      <c r="C2400" s="1221"/>
      <c r="D2400" s="1222" t="s">
        <v>8042</v>
      </c>
      <c r="E2400" s="1222"/>
      <c r="F2400" s="1220">
        <v>22031.45</v>
      </c>
      <c r="G2400" s="1220"/>
      <c r="H2400" s="1220"/>
      <c r="I2400" s="1220"/>
      <c r="J2400" s="1220"/>
      <c r="K2400" s="1220"/>
      <c r="L2400" s="1220"/>
      <c r="M2400" s="1220"/>
      <c r="N2400" s="1220">
        <v>22031.45</v>
      </c>
      <c r="O2400" s="1220"/>
      <c r="P2400" s="1220"/>
      <c r="Q2400" s="1220"/>
      <c r="R2400" s="1220"/>
      <c r="S2400" s="1220"/>
      <c r="T2400" s="1220"/>
      <c r="U2400" s="1220">
        <v>22031.45</v>
      </c>
      <c r="V2400" s="1220"/>
      <c r="W2400" s="1220"/>
      <c r="X2400" s="1220"/>
      <c r="Y2400" s="1220"/>
      <c r="Z2400" s="1220"/>
      <c r="AA2400" s="1220"/>
      <c r="AB2400" s="1220"/>
      <c r="AC2400" s="1220"/>
      <c r="AD2400" s="1220"/>
      <c r="AE2400" s="1220"/>
      <c r="AF2400" s="1220"/>
      <c r="AG2400" s="1220"/>
      <c r="AH2400" s="1220"/>
      <c r="AI2400" s="1111"/>
      <c r="AJ2400" s="1111"/>
      <c r="AK2400" s="1111"/>
      <c r="AL2400" s="1111"/>
      <c r="AM2400" s="1111"/>
      <c r="AN2400" s="1111"/>
      <c r="AO2400" s="1111"/>
      <c r="AP2400" s="1111"/>
      <c r="AQ2400" s="1111"/>
      <c r="AR2400" s="1111"/>
      <c r="AS2400" s="1111"/>
      <c r="AT2400" s="1111"/>
      <c r="AU2400" s="1111"/>
      <c r="AV2400" s="1111"/>
      <c r="AW2400" s="1111"/>
      <c r="AX2400" s="1111"/>
      <c r="AY2400" s="1111"/>
      <c r="AZ2400" s="1111"/>
      <c r="BA2400" s="1111"/>
      <c r="BB2400" s="1111"/>
      <c r="BC2400" s="1220">
        <v>22031.45</v>
      </c>
      <c r="BD2400" s="1220"/>
      <c r="BE2400" s="1220"/>
      <c r="BF2400" s="1220"/>
    </row>
    <row r="2401" spans="1:66" ht="9.9499999999999993" customHeight="1">
      <c r="A2401" s="1221">
        <v>43958</v>
      </c>
      <c r="B2401" s="1221"/>
      <c r="C2401" s="1221"/>
      <c r="D2401" s="1222" t="s">
        <v>8043</v>
      </c>
      <c r="E2401" s="1222"/>
      <c r="F2401" s="1220">
        <v>27318.63</v>
      </c>
      <c r="G2401" s="1220"/>
      <c r="H2401" s="1220"/>
      <c r="I2401" s="1220"/>
      <c r="J2401" s="1220"/>
      <c r="K2401" s="1220"/>
      <c r="L2401" s="1220"/>
      <c r="M2401" s="1220"/>
      <c r="N2401" s="1220">
        <v>27318.63</v>
      </c>
      <c r="O2401" s="1220"/>
      <c r="P2401" s="1220"/>
      <c r="Q2401" s="1220"/>
      <c r="R2401" s="1220"/>
      <c r="S2401" s="1220"/>
      <c r="T2401" s="1220"/>
      <c r="U2401" s="1220">
        <v>49350.080000000002</v>
      </c>
      <c r="V2401" s="1220"/>
      <c r="W2401" s="1220"/>
      <c r="X2401" s="1220"/>
      <c r="Y2401" s="1220"/>
      <c r="Z2401" s="1220"/>
      <c r="AA2401" s="1220"/>
      <c r="AB2401" s="1220"/>
      <c r="AC2401" s="1220"/>
      <c r="AD2401" s="1220"/>
      <c r="AE2401" s="1220"/>
      <c r="AF2401" s="1220"/>
      <c r="AG2401" s="1220"/>
      <c r="AH2401" s="1220"/>
      <c r="AI2401" s="1111"/>
      <c r="AJ2401" s="1111"/>
      <c r="AK2401" s="1111"/>
      <c r="AL2401" s="1111"/>
      <c r="AM2401" s="1111"/>
      <c r="AN2401" s="1111"/>
      <c r="AO2401" s="1111"/>
      <c r="AP2401" s="1111"/>
      <c r="AQ2401" s="1111"/>
      <c r="AR2401" s="1111"/>
      <c r="AS2401" s="1111"/>
      <c r="AT2401" s="1111"/>
      <c r="AU2401" s="1111"/>
      <c r="AV2401" s="1111"/>
      <c r="AW2401" s="1111"/>
      <c r="AX2401" s="1111"/>
      <c r="AY2401" s="1111"/>
      <c r="AZ2401" s="1111"/>
      <c r="BA2401" s="1111"/>
      <c r="BB2401" s="1111"/>
      <c r="BC2401" s="1220">
        <v>27318.63</v>
      </c>
      <c r="BD2401" s="1220"/>
      <c r="BE2401" s="1220"/>
      <c r="BF2401" s="1220"/>
    </row>
    <row r="2402" spans="1:66" ht="9.9499999999999993" customHeight="1">
      <c r="A2402" s="1221">
        <v>43985</v>
      </c>
      <c r="B2402" s="1221"/>
      <c r="C2402" s="1221"/>
      <c r="D2402" s="1222" t="s">
        <v>8044</v>
      </c>
      <c r="E2402" s="1222"/>
      <c r="F2402" s="1220">
        <v>21923.1</v>
      </c>
      <c r="G2402" s="1220"/>
      <c r="H2402" s="1220"/>
      <c r="I2402" s="1220"/>
      <c r="J2402" s="1220"/>
      <c r="K2402" s="1220"/>
      <c r="L2402" s="1220"/>
      <c r="M2402" s="1220"/>
      <c r="N2402" s="1220">
        <v>21923.1</v>
      </c>
      <c r="O2402" s="1220"/>
      <c r="P2402" s="1220"/>
      <c r="Q2402" s="1220"/>
      <c r="R2402" s="1220"/>
      <c r="S2402" s="1220"/>
      <c r="T2402" s="1220"/>
      <c r="U2402" s="1220">
        <v>71273.179999999993</v>
      </c>
      <c r="V2402" s="1220"/>
      <c r="W2402" s="1220"/>
      <c r="X2402" s="1220"/>
      <c r="Y2402" s="1220"/>
      <c r="Z2402" s="1220"/>
      <c r="AA2402" s="1220"/>
      <c r="AB2402" s="1220"/>
      <c r="AC2402" s="1220"/>
      <c r="AD2402" s="1220"/>
      <c r="AE2402" s="1220"/>
      <c r="AF2402" s="1220"/>
      <c r="AG2402" s="1220"/>
      <c r="AH2402" s="1220"/>
      <c r="AI2402" s="1111"/>
      <c r="AJ2402" s="1111"/>
      <c r="AK2402" s="1111"/>
      <c r="AL2402" s="1111"/>
      <c r="AM2402" s="1111"/>
      <c r="AN2402" s="1111"/>
      <c r="AO2402" s="1111"/>
      <c r="AP2402" s="1111"/>
      <c r="AQ2402" s="1111"/>
      <c r="AR2402" s="1111"/>
      <c r="AS2402" s="1111"/>
      <c r="AT2402" s="1111"/>
      <c r="AU2402" s="1111"/>
      <c r="AV2402" s="1111"/>
      <c r="AW2402" s="1111"/>
      <c r="AX2402" s="1111"/>
      <c r="AY2402" s="1111"/>
      <c r="AZ2402" s="1111"/>
      <c r="BA2402" s="1111"/>
      <c r="BB2402" s="1111"/>
      <c r="BC2402" s="1220">
        <v>21923.1</v>
      </c>
      <c r="BD2402" s="1220"/>
      <c r="BE2402" s="1220"/>
      <c r="BF2402" s="1220"/>
    </row>
    <row r="2403" spans="1:66" ht="14.1" customHeight="1">
      <c r="A2403" s="1221">
        <v>44015</v>
      </c>
      <c r="B2403" s="1221"/>
      <c r="C2403" s="1221"/>
      <c r="D2403" s="1222" t="s">
        <v>8045</v>
      </c>
      <c r="E2403" s="1222"/>
      <c r="F2403" s="1220">
        <v>15530.81</v>
      </c>
      <c r="G2403" s="1220"/>
      <c r="H2403" s="1220"/>
      <c r="I2403" s="1220"/>
      <c r="J2403" s="1220"/>
      <c r="K2403" s="1220"/>
      <c r="L2403" s="1220"/>
      <c r="M2403" s="1220"/>
      <c r="N2403" s="1220">
        <v>15530.81</v>
      </c>
      <c r="O2403" s="1220"/>
      <c r="P2403" s="1220"/>
      <c r="Q2403" s="1220"/>
      <c r="R2403" s="1220"/>
      <c r="S2403" s="1220"/>
      <c r="T2403" s="1220"/>
      <c r="U2403" s="1220">
        <v>86803.99</v>
      </c>
      <c r="V2403" s="1220"/>
      <c r="W2403" s="1220"/>
      <c r="X2403" s="1220"/>
      <c r="Y2403" s="1220"/>
      <c r="Z2403" s="1220"/>
      <c r="AA2403" s="1220"/>
      <c r="AB2403" s="1220"/>
      <c r="AC2403" s="1220"/>
      <c r="AD2403" s="1220"/>
      <c r="AE2403" s="1220"/>
      <c r="AF2403" s="1220"/>
      <c r="AG2403" s="1220"/>
      <c r="AH2403" s="1220"/>
      <c r="AI2403" s="1220">
        <v>15530.81</v>
      </c>
      <c r="AJ2403" s="1220"/>
      <c r="AK2403" s="1220"/>
      <c r="AL2403" s="1220"/>
      <c r="AM2403" s="1220"/>
      <c r="AN2403" s="1220"/>
      <c r="AO2403" s="1220"/>
      <c r="AP2403" s="1220"/>
      <c r="AQ2403" s="1220"/>
      <c r="AR2403" s="1220"/>
      <c r="AS2403" s="1220"/>
      <c r="AT2403" s="1220"/>
      <c r="AU2403" s="1220"/>
      <c r="AV2403" s="1220"/>
      <c r="AW2403" s="1220"/>
      <c r="AX2403" s="1220"/>
      <c r="AY2403" s="1220"/>
      <c r="AZ2403" s="1220"/>
      <c r="BA2403" s="1220"/>
      <c r="BB2403" s="1220"/>
      <c r="BC2403" s="1111"/>
      <c r="BD2403" s="1111"/>
      <c r="BE2403" s="1111"/>
      <c r="BF2403" s="1111"/>
    </row>
    <row r="2404" spans="1:66" ht="14.1" customHeight="1">
      <c r="A2404" s="1013" t="s">
        <v>8046</v>
      </c>
    </row>
    <row r="2405" spans="1:66" ht="14.1" customHeight="1">
      <c r="A2405" s="1013" t="s">
        <v>8047</v>
      </c>
    </row>
    <row r="2406" spans="1:66" ht="14.1" customHeight="1">
      <c r="A2406" s="1221">
        <v>43528</v>
      </c>
      <c r="B2406" s="1221"/>
      <c r="C2406" s="1221"/>
      <c r="D2406" s="1222" t="s">
        <v>8048</v>
      </c>
      <c r="E2406" s="1222"/>
      <c r="F2406" s="1222"/>
      <c r="G2406" s="1223">
        <v>530.35</v>
      </c>
      <c r="H2406" s="1223"/>
      <c r="I2406" s="1223"/>
      <c r="J2406" s="1223"/>
      <c r="K2406" s="1223"/>
      <c r="L2406" s="1223"/>
      <c r="M2406" s="1223"/>
      <c r="N2406" s="1223"/>
      <c r="O2406" s="1223">
        <v>530.35</v>
      </c>
      <c r="P2406" s="1223"/>
      <c r="Q2406" s="1223"/>
      <c r="R2406" s="1223"/>
      <c r="S2406" s="1223"/>
      <c r="T2406" s="1223"/>
      <c r="U2406" s="1223"/>
      <c r="V2406" s="1223">
        <v>530.35</v>
      </c>
      <c r="W2406" s="1223"/>
      <c r="X2406" s="1223"/>
      <c r="Y2406" s="1223"/>
      <c r="Z2406" s="1223"/>
      <c r="AA2406" s="1223"/>
      <c r="AB2406" s="1223"/>
      <c r="AC2406" s="1223"/>
      <c r="AD2406" s="1223"/>
      <c r="AE2406" s="1223"/>
      <c r="AF2406" s="1223"/>
      <c r="AG2406" s="1223"/>
      <c r="AH2406" s="1223"/>
      <c r="AI2406" s="1223"/>
      <c r="AJ2406" s="1111"/>
      <c r="AK2406" s="1111"/>
      <c r="AL2406" s="1111"/>
      <c r="AM2406" s="1111"/>
      <c r="AN2406" s="1111"/>
      <c r="AO2406" s="1111"/>
      <c r="AP2406" s="1111"/>
      <c r="AQ2406" s="1111"/>
      <c r="AR2406" s="1111"/>
      <c r="AS2406" s="1111"/>
      <c r="AT2406" s="1111"/>
      <c r="AU2406" s="1111"/>
      <c r="AV2406" s="1111"/>
      <c r="AW2406" s="1111"/>
      <c r="AX2406" s="1111"/>
      <c r="AY2406" s="1111"/>
      <c r="AZ2406" s="1111"/>
      <c r="BA2406" s="1111"/>
      <c r="BB2406" s="1111"/>
      <c r="BC2406" s="1111"/>
      <c r="BD2406" s="1223">
        <v>530.35</v>
      </c>
      <c r="BE2406" s="1223"/>
      <c r="BF2406" s="1223"/>
    </row>
    <row r="2407" spans="1:66" ht="14.1" customHeight="1">
      <c r="A2407" s="1221">
        <v>44015</v>
      </c>
      <c r="B2407" s="1221"/>
      <c r="C2407" s="1221"/>
      <c r="D2407" s="1222" t="s">
        <v>8049</v>
      </c>
      <c r="E2407" s="1222"/>
      <c r="F2407" s="1222"/>
      <c r="G2407" s="1220">
        <v>1105.1099999999999</v>
      </c>
      <c r="H2407" s="1220"/>
      <c r="I2407" s="1220"/>
      <c r="J2407" s="1220"/>
      <c r="K2407" s="1220"/>
      <c r="L2407" s="1220"/>
      <c r="M2407" s="1220"/>
      <c r="N2407" s="1220"/>
      <c r="O2407" s="1220">
        <v>1105.1099999999999</v>
      </c>
      <c r="P2407" s="1220"/>
      <c r="Q2407" s="1220"/>
      <c r="R2407" s="1220"/>
      <c r="S2407" s="1220"/>
      <c r="T2407" s="1220"/>
      <c r="U2407" s="1220"/>
      <c r="V2407" s="1220">
        <v>1635.46</v>
      </c>
      <c r="W2407" s="1220"/>
      <c r="X2407" s="1220"/>
      <c r="Y2407" s="1220"/>
      <c r="Z2407" s="1220"/>
      <c r="AA2407" s="1220"/>
      <c r="AB2407" s="1220"/>
      <c r="AC2407" s="1220"/>
      <c r="AD2407" s="1220"/>
      <c r="AE2407" s="1220"/>
      <c r="AF2407" s="1220"/>
      <c r="AG2407" s="1220"/>
      <c r="AH2407" s="1220"/>
      <c r="AI2407" s="1220"/>
      <c r="AJ2407" s="1220">
        <v>1105.1099999999999</v>
      </c>
      <c r="AK2407" s="1220"/>
      <c r="AL2407" s="1220"/>
      <c r="AM2407" s="1220"/>
      <c r="AN2407" s="1220"/>
      <c r="AO2407" s="1220"/>
      <c r="AP2407" s="1220"/>
      <c r="AQ2407" s="1220"/>
      <c r="AR2407" s="1220"/>
      <c r="AS2407" s="1220"/>
      <c r="AT2407" s="1220"/>
      <c r="AU2407" s="1220"/>
      <c r="AV2407" s="1220"/>
      <c r="AW2407" s="1220"/>
      <c r="AX2407" s="1220"/>
      <c r="AY2407" s="1220"/>
      <c r="AZ2407" s="1220"/>
      <c r="BA2407" s="1220"/>
      <c r="BB2407" s="1220"/>
      <c r="BC2407" s="1220"/>
      <c r="BD2407" s="1111"/>
      <c r="BE2407" s="1111"/>
      <c r="BF2407" s="1111"/>
    </row>
    <row r="2408" spans="1:66" ht="14.1" customHeight="1">
      <c r="A2408" s="1013" t="s">
        <v>8050</v>
      </c>
    </row>
    <row r="2409" spans="1:66" ht="14.1" customHeight="1">
      <c r="A2409" s="1013" t="s">
        <v>8051</v>
      </c>
    </row>
    <row r="2410" spans="1:66" ht="14.1" customHeight="1">
      <c r="A2410" s="1221">
        <v>43232</v>
      </c>
      <c r="B2410" s="1221"/>
      <c r="C2410" s="1221"/>
      <c r="D2410" s="1222" t="s">
        <v>8052</v>
      </c>
      <c r="E2410" s="1222"/>
      <c r="F2410" s="1222"/>
      <c r="G2410" s="1220">
        <v>4362.1099999999997</v>
      </c>
      <c r="H2410" s="1220"/>
      <c r="I2410" s="1220"/>
      <c r="J2410" s="1220"/>
      <c r="K2410" s="1220"/>
      <c r="L2410" s="1220"/>
      <c r="M2410" s="1220"/>
      <c r="N2410" s="1220"/>
      <c r="O2410" s="1220">
        <v>4362.1099999999997</v>
      </c>
      <c r="P2410" s="1220"/>
      <c r="Q2410" s="1220"/>
      <c r="R2410" s="1220"/>
      <c r="S2410" s="1220"/>
      <c r="T2410" s="1220"/>
      <c r="U2410" s="1220"/>
      <c r="V2410" s="1220">
        <v>4362.1099999999997</v>
      </c>
      <c r="W2410" s="1220"/>
      <c r="X2410" s="1220"/>
      <c r="Y2410" s="1220"/>
      <c r="Z2410" s="1220"/>
      <c r="AA2410" s="1220"/>
      <c r="AB2410" s="1220"/>
      <c r="AC2410" s="1220"/>
      <c r="AD2410" s="1220"/>
      <c r="AE2410" s="1220"/>
      <c r="AF2410" s="1220"/>
      <c r="AG2410" s="1220"/>
      <c r="AH2410" s="1220"/>
      <c r="AI2410" s="1220"/>
      <c r="AJ2410" s="1220"/>
      <c r="AK2410" s="1220"/>
      <c r="AL2410" s="1220"/>
      <c r="AM2410" s="1224">
        <v>4362.1099999999997</v>
      </c>
      <c r="AN2410" s="1224"/>
      <c r="AO2410" s="1224"/>
      <c r="AP2410" s="1224"/>
      <c r="AQ2410" s="1224"/>
      <c r="AR2410" s="1224"/>
      <c r="AS2410" s="1224"/>
      <c r="AT2410" s="1224"/>
      <c r="AU2410" s="1224"/>
      <c r="AV2410" s="1224"/>
      <c r="AW2410" s="1224"/>
      <c r="AX2410" s="1224"/>
      <c r="AY2410" s="1224"/>
      <c r="AZ2410" s="1224"/>
      <c r="BA2410" s="1224"/>
      <c r="BB2410" s="1224"/>
      <c r="BC2410" s="1224"/>
      <c r="BD2410" s="1224"/>
      <c r="BE2410" s="1224"/>
      <c r="BF2410" s="1224"/>
      <c r="BI2410" s="818" t="s">
        <v>8073</v>
      </c>
      <c r="BJ2410"/>
      <c r="BK2410"/>
      <c r="BL2410" s="819"/>
      <c r="BM2410"/>
      <c r="BN2410" s="4"/>
    </row>
    <row r="2411" spans="1:66" ht="9.9499999999999993" customHeight="1">
      <c r="A2411" s="1221">
        <v>43232</v>
      </c>
      <c r="B2411" s="1221"/>
      <c r="C2411" s="1221"/>
      <c r="D2411" s="1222" t="s">
        <v>8053</v>
      </c>
      <c r="E2411" s="1222"/>
      <c r="F2411" s="1222"/>
      <c r="G2411" s="1220">
        <v>3184.06</v>
      </c>
      <c r="H2411" s="1220"/>
      <c r="I2411" s="1220"/>
      <c r="J2411" s="1220"/>
      <c r="K2411" s="1220"/>
      <c r="L2411" s="1220"/>
      <c r="M2411" s="1220"/>
      <c r="N2411" s="1220"/>
      <c r="O2411" s="1220">
        <v>3184.06</v>
      </c>
      <c r="P2411" s="1220"/>
      <c r="Q2411" s="1220"/>
      <c r="R2411" s="1220"/>
      <c r="S2411" s="1220"/>
      <c r="T2411" s="1220"/>
      <c r="U2411" s="1220"/>
      <c r="V2411" s="1220">
        <v>7546.17</v>
      </c>
      <c r="W2411" s="1220"/>
      <c r="X2411" s="1220"/>
      <c r="Y2411" s="1220"/>
      <c r="Z2411" s="1220"/>
      <c r="AA2411" s="1220"/>
      <c r="AB2411" s="1220"/>
      <c r="AC2411" s="1220"/>
      <c r="AD2411" s="1220"/>
      <c r="AE2411" s="1220"/>
      <c r="AF2411" s="1220"/>
      <c r="AG2411" s="1220"/>
      <c r="AH2411" s="1220"/>
      <c r="AI2411" s="1220"/>
      <c r="AJ2411" s="1220"/>
      <c r="AK2411" s="1220"/>
      <c r="AL2411" s="1220"/>
      <c r="AM2411" s="1224">
        <v>3184.06</v>
      </c>
      <c r="AN2411" s="1224"/>
      <c r="AO2411" s="1224"/>
      <c r="AP2411" s="1224"/>
      <c r="AQ2411" s="1224"/>
      <c r="AR2411" s="1224"/>
      <c r="AS2411" s="1224"/>
      <c r="AT2411" s="1224"/>
      <c r="AU2411" s="1224"/>
      <c r="AV2411" s="1224"/>
      <c r="AW2411" s="1224"/>
      <c r="AX2411" s="1224"/>
      <c r="AY2411" s="1224"/>
      <c r="AZ2411" s="1224"/>
      <c r="BA2411" s="1224"/>
      <c r="BB2411" s="1224"/>
      <c r="BC2411" s="1224"/>
      <c r="BD2411" s="1224"/>
      <c r="BE2411" s="1224"/>
      <c r="BF2411" s="1224"/>
      <c r="BI2411"/>
      <c r="BJ2411"/>
      <c r="BK2411" t="s">
        <v>746</v>
      </c>
      <c r="BL2411" s="820" t="s">
        <v>1912</v>
      </c>
      <c r="BM2411"/>
      <c r="BN2411" s="146" t="s">
        <v>1913</v>
      </c>
    </row>
    <row r="2412" spans="1:66" ht="14.1" customHeight="1" thickBot="1">
      <c r="A2412" s="1221">
        <v>43232</v>
      </c>
      <c r="B2412" s="1221"/>
      <c r="C2412" s="1221"/>
      <c r="D2412" s="1222" t="s">
        <v>8054</v>
      </c>
      <c r="E2412" s="1222"/>
      <c r="F2412" s="1222"/>
      <c r="G2412" s="1220">
        <v>3184.06</v>
      </c>
      <c r="H2412" s="1220"/>
      <c r="I2412" s="1220"/>
      <c r="J2412" s="1220"/>
      <c r="K2412" s="1220"/>
      <c r="L2412" s="1220"/>
      <c r="M2412" s="1220"/>
      <c r="N2412" s="1220"/>
      <c r="O2412" s="1223">
        <v>100</v>
      </c>
      <c r="P2412" s="1223"/>
      <c r="Q2412" s="1223"/>
      <c r="R2412" s="1223"/>
      <c r="S2412" s="1223"/>
      <c r="T2412" s="1223"/>
      <c r="U2412" s="1223"/>
      <c r="V2412" s="1220">
        <v>7646.17</v>
      </c>
      <c r="W2412" s="1220"/>
      <c r="X2412" s="1220"/>
      <c r="Y2412" s="1220"/>
      <c r="Z2412" s="1220"/>
      <c r="AA2412" s="1220"/>
      <c r="AB2412" s="1220"/>
      <c r="AC2412" s="1220"/>
      <c r="AD2412" s="1220"/>
      <c r="AE2412" s="1220"/>
      <c r="AF2412" s="1220"/>
      <c r="AG2412" s="1220"/>
      <c r="AH2412" s="1220"/>
      <c r="AI2412" s="1220"/>
      <c r="AJ2412" s="1220"/>
      <c r="AK2412" s="1220"/>
      <c r="AL2412" s="1220"/>
      <c r="AM2412" s="1225">
        <v>100</v>
      </c>
      <c r="AN2412" s="1225"/>
      <c r="AO2412" s="1225"/>
      <c r="AP2412" s="1225"/>
      <c r="AQ2412" s="1225"/>
      <c r="AR2412" s="1225"/>
      <c r="AS2412" s="1225"/>
      <c r="AT2412" s="1225"/>
      <c r="AU2412" s="1225"/>
      <c r="AV2412" s="1225"/>
      <c r="AW2412" s="1225"/>
      <c r="AX2412" s="1225"/>
      <c r="AY2412" s="1225"/>
      <c r="AZ2412" s="1225"/>
      <c r="BA2412" s="1225"/>
      <c r="BB2412" s="1225"/>
      <c r="BC2412" s="1225"/>
      <c r="BD2412" s="1225"/>
      <c r="BE2412" s="1225"/>
      <c r="BF2412" s="1225"/>
      <c r="BI2412"/>
      <c r="BJ2412"/>
      <c r="BK2412"/>
      <c r="BL2412" s="819"/>
      <c r="BM2412"/>
      <c r="BN2412" s="4"/>
    </row>
    <row r="2413" spans="1:66" ht="14.1" customHeight="1" thickBot="1">
      <c r="A2413" s="1013" t="s">
        <v>8055</v>
      </c>
      <c r="BI2413" t="s">
        <v>15</v>
      </c>
      <c r="BJ2413"/>
      <c r="BK2413"/>
      <c r="BL2413" s="819">
        <v>9305522.6600000001</v>
      </c>
      <c r="BM2413"/>
      <c r="BN2413" s="1019">
        <v>10772762.880000001</v>
      </c>
    </row>
    <row r="2414" spans="1:66" ht="14.1" customHeight="1">
      <c r="A2414" s="1013" t="s">
        <v>8056</v>
      </c>
      <c r="BI2414" t="s">
        <v>1914</v>
      </c>
      <c r="BJ2414"/>
      <c r="BK2414"/>
      <c r="BL2414" s="819">
        <v>575488.12</v>
      </c>
      <c r="BM2414"/>
      <c r="BN2414" s="4"/>
    </row>
    <row r="2415" spans="1:66" ht="14.1" customHeight="1">
      <c r="A2415" s="1221">
        <v>43292</v>
      </c>
      <c r="B2415" s="1221"/>
      <c r="C2415" s="1221"/>
      <c r="D2415" s="1222" t="s">
        <v>8057</v>
      </c>
      <c r="E2415" s="1222"/>
      <c r="F2415" s="1220">
        <v>3372.55</v>
      </c>
      <c r="G2415" s="1220"/>
      <c r="H2415" s="1220"/>
      <c r="I2415" s="1220"/>
      <c r="J2415" s="1220"/>
      <c r="K2415" s="1220"/>
      <c r="L2415" s="1220"/>
      <c r="M2415" s="1220"/>
      <c r="N2415" s="1220">
        <v>3372.55</v>
      </c>
      <c r="O2415" s="1220"/>
      <c r="P2415" s="1220"/>
      <c r="Q2415" s="1220"/>
      <c r="R2415" s="1220"/>
      <c r="S2415" s="1220"/>
      <c r="T2415" s="1220"/>
      <c r="U2415" s="1220">
        <v>3372.55</v>
      </c>
      <c r="V2415" s="1220"/>
      <c r="W2415" s="1220"/>
      <c r="X2415" s="1220"/>
      <c r="Y2415" s="1220"/>
      <c r="Z2415" s="1220"/>
      <c r="AA2415" s="1220"/>
      <c r="AB2415" s="1220"/>
      <c r="AC2415" s="1220"/>
      <c r="AD2415" s="1220"/>
      <c r="AE2415" s="1220"/>
      <c r="AF2415" s="1220"/>
      <c r="AG2415" s="1220"/>
      <c r="AH2415" s="1220"/>
      <c r="AI2415" s="1220"/>
      <c r="AJ2415" s="1220"/>
      <c r="AK2415" s="1220"/>
      <c r="AL2415" s="1224">
        <v>3372.55</v>
      </c>
      <c r="AM2415" s="1224"/>
      <c r="AN2415" s="1224"/>
      <c r="AO2415" s="1224"/>
      <c r="AP2415" s="1224"/>
      <c r="AQ2415" s="1224"/>
      <c r="AR2415" s="1224"/>
      <c r="AS2415" s="1224"/>
      <c r="AT2415" s="1224"/>
      <c r="AU2415" s="1224"/>
      <c r="AV2415" s="1224"/>
      <c r="AW2415" s="1224"/>
      <c r="AX2415" s="1224"/>
      <c r="AY2415" s="1224"/>
      <c r="AZ2415" s="1224"/>
      <c r="BA2415" s="1224"/>
      <c r="BB2415" s="1224"/>
      <c r="BC2415" s="1224"/>
      <c r="BD2415" s="1224"/>
      <c r="BE2415" s="1224"/>
      <c r="BF2415" s="1224"/>
      <c r="BI2415" t="s">
        <v>1915</v>
      </c>
      <c r="BJ2415"/>
      <c r="BK2415"/>
      <c r="BL2415" s="819">
        <v>1039605.57</v>
      </c>
      <c r="BM2415"/>
      <c r="BN2415" s="4"/>
    </row>
    <row r="2416" spans="1:66" ht="14.1" customHeight="1" thickBot="1">
      <c r="A2416" s="1221">
        <v>43985</v>
      </c>
      <c r="B2416" s="1221"/>
      <c r="C2416" s="1221"/>
      <c r="D2416" s="1222" t="s">
        <v>8058</v>
      </c>
      <c r="E2416" s="1222"/>
      <c r="F2416" s="1220">
        <v>19719.009999999998</v>
      </c>
      <c r="G2416" s="1220"/>
      <c r="H2416" s="1220"/>
      <c r="I2416" s="1220"/>
      <c r="J2416" s="1220"/>
      <c r="K2416" s="1220"/>
      <c r="L2416" s="1220"/>
      <c r="M2416" s="1220"/>
      <c r="N2416" s="1220">
        <v>19719.009999999998</v>
      </c>
      <c r="O2416" s="1220"/>
      <c r="P2416" s="1220"/>
      <c r="Q2416" s="1220"/>
      <c r="R2416" s="1220"/>
      <c r="S2416" s="1220"/>
      <c r="T2416" s="1220"/>
      <c r="U2416" s="1220">
        <v>23091.56</v>
      </c>
      <c r="V2416" s="1220"/>
      <c r="W2416" s="1220"/>
      <c r="X2416" s="1220"/>
      <c r="Y2416" s="1220"/>
      <c r="Z2416" s="1220"/>
      <c r="AA2416" s="1220"/>
      <c r="AB2416" s="1220"/>
      <c r="AC2416" s="1220"/>
      <c r="AD2416" s="1220"/>
      <c r="AE2416" s="1220"/>
      <c r="AF2416" s="1220"/>
      <c r="AG2416" s="1220"/>
      <c r="AH2416" s="1220"/>
      <c r="AI2416" s="1220"/>
      <c r="AJ2416" s="1220"/>
      <c r="AK2416" s="1220"/>
      <c r="AL2416" s="1224">
        <v>19719.009999999998</v>
      </c>
      <c r="AM2416" s="1224"/>
      <c r="AN2416" s="1224"/>
      <c r="AO2416" s="1224"/>
      <c r="AP2416" s="1224"/>
      <c r="AQ2416" s="1224"/>
      <c r="AR2416" s="1224"/>
      <c r="AS2416" s="1224"/>
      <c r="AT2416" s="1224"/>
      <c r="AU2416" s="1224"/>
      <c r="AV2416" s="1224"/>
      <c r="AW2416" s="1224"/>
      <c r="AX2416" s="1224"/>
      <c r="AY2416" s="1224"/>
      <c r="AZ2416" s="1224"/>
      <c r="BA2416" s="1224"/>
      <c r="BB2416" s="1224"/>
      <c r="BC2416" s="1224"/>
      <c r="BD2416" s="1224"/>
      <c r="BE2416" s="1224"/>
      <c r="BF2416" s="1224"/>
      <c r="BI2416" t="s">
        <v>1916</v>
      </c>
      <c r="BJ2416"/>
      <c r="BK2416"/>
      <c r="BL2416" s="819">
        <v>164089.76</v>
      </c>
      <c r="BM2416"/>
      <c r="BN2416" s="4"/>
    </row>
    <row r="2417" spans="1:66" ht="14.1" customHeight="1" thickBot="1">
      <c r="A2417" s="1013" t="s">
        <v>8059</v>
      </c>
      <c r="BI2417" s="137"/>
      <c r="BJ2417" s="137"/>
      <c r="BK2417" s="137" t="s">
        <v>746</v>
      </c>
      <c r="BL2417" s="821">
        <f>SUM(BL2413:BL2416)</f>
        <v>11084706.109999999</v>
      </c>
      <c r="BM2417" s="137"/>
      <c r="BN2417" s="146"/>
    </row>
    <row r="2418" spans="1:66" ht="14.1" customHeight="1">
      <c r="A2418" s="1013" t="s">
        <v>8060</v>
      </c>
      <c r="BI2418"/>
      <c r="BJ2418"/>
      <c r="BK2418"/>
      <c r="BL2418" s="819"/>
      <c r="BM2418"/>
      <c r="BN2418" s="4"/>
    </row>
    <row r="2419" spans="1:66" ht="14.1" customHeight="1">
      <c r="A2419" s="1221">
        <v>43384</v>
      </c>
      <c r="B2419" s="1221"/>
      <c r="C2419" s="1221"/>
      <c r="D2419" s="1222" t="s">
        <v>8061</v>
      </c>
      <c r="E2419" s="1222"/>
      <c r="F2419" s="1222"/>
      <c r="G2419" s="1220">
        <v>3083.49</v>
      </c>
      <c r="H2419" s="1220"/>
      <c r="I2419" s="1220"/>
      <c r="J2419" s="1220"/>
      <c r="K2419" s="1220"/>
      <c r="L2419" s="1220"/>
      <c r="M2419" s="1220"/>
      <c r="N2419" s="1220"/>
      <c r="O2419" s="1220">
        <v>3083.49</v>
      </c>
      <c r="P2419" s="1220"/>
      <c r="Q2419" s="1220"/>
      <c r="R2419" s="1220"/>
      <c r="S2419" s="1220"/>
      <c r="T2419" s="1220"/>
      <c r="U2419" s="1220">
        <v>3083.49</v>
      </c>
      <c r="V2419" s="1220"/>
      <c r="W2419" s="1220"/>
      <c r="X2419" s="1220"/>
      <c r="Y2419" s="1220"/>
      <c r="Z2419" s="1220"/>
      <c r="AA2419" s="1220"/>
      <c r="AB2419" s="1220"/>
      <c r="AC2419" s="1220"/>
      <c r="AD2419" s="1220"/>
      <c r="AE2419" s="1220"/>
      <c r="AF2419" s="1220"/>
      <c r="AG2419" s="1220"/>
      <c r="AH2419" s="1220"/>
      <c r="AI2419" s="1220"/>
      <c r="AJ2419" s="1111"/>
      <c r="AK2419" s="1111"/>
      <c r="AL2419" s="1111"/>
      <c r="AM2419" s="1111"/>
      <c r="AN2419" s="1111"/>
      <c r="AO2419" s="1111"/>
      <c r="AP2419" s="1111"/>
      <c r="AQ2419" s="1111"/>
      <c r="AR2419" s="1111"/>
      <c r="AS2419" s="1111"/>
      <c r="AT2419" s="1111"/>
      <c r="AU2419" s="1111"/>
      <c r="AV2419" s="1111"/>
      <c r="AW2419" s="1111"/>
      <c r="AX2419" s="1111"/>
      <c r="AY2419" s="1111"/>
      <c r="AZ2419" s="1111"/>
      <c r="BA2419" s="1111"/>
      <c r="BB2419" s="1111"/>
      <c r="BC2419" s="1111"/>
      <c r="BD2419" s="1220">
        <v>3083.49</v>
      </c>
      <c r="BE2419" s="1220"/>
      <c r="BF2419" s="1220"/>
      <c r="BI2419" s="73"/>
      <c r="BJ2419"/>
      <c r="BK2419"/>
      <c r="BL2419" s="819"/>
      <c r="BM2419"/>
      <c r="BN2419" s="4"/>
    </row>
    <row r="2420" spans="1:66" ht="9.9499999999999993" customHeight="1">
      <c r="A2420" s="1221">
        <v>43866</v>
      </c>
      <c r="B2420" s="1221"/>
      <c r="C2420" s="1221"/>
      <c r="D2420" s="1222" t="s">
        <v>8062</v>
      </c>
      <c r="E2420" s="1222"/>
      <c r="F2420" s="1222"/>
      <c r="G2420" s="1220">
        <v>3173.45</v>
      </c>
      <c r="H2420" s="1220"/>
      <c r="I2420" s="1220"/>
      <c r="J2420" s="1220"/>
      <c r="K2420" s="1220"/>
      <c r="L2420" s="1220"/>
      <c r="M2420" s="1220"/>
      <c r="N2420" s="1220"/>
      <c r="O2420" s="1220">
        <v>3173.45</v>
      </c>
      <c r="P2420" s="1220"/>
      <c r="Q2420" s="1220"/>
      <c r="R2420" s="1220"/>
      <c r="S2420" s="1220"/>
      <c r="T2420" s="1220"/>
      <c r="U2420" s="1220">
        <v>6256.94</v>
      </c>
      <c r="V2420" s="1220"/>
      <c r="W2420" s="1220"/>
      <c r="X2420" s="1220"/>
      <c r="Y2420" s="1220"/>
      <c r="Z2420" s="1220"/>
      <c r="AA2420" s="1220"/>
      <c r="AB2420" s="1220"/>
      <c r="AC2420" s="1220"/>
      <c r="AD2420" s="1220"/>
      <c r="AE2420" s="1220"/>
      <c r="AF2420" s="1220"/>
      <c r="AG2420" s="1220"/>
      <c r="AH2420" s="1220"/>
      <c r="AI2420" s="1220"/>
      <c r="AJ2420" s="1111"/>
      <c r="AK2420" s="1111"/>
      <c r="AL2420" s="1111"/>
      <c r="AM2420" s="1111"/>
      <c r="AN2420" s="1111"/>
      <c r="AO2420" s="1111"/>
      <c r="AP2420" s="1111"/>
      <c r="AQ2420" s="1111"/>
      <c r="AR2420" s="1111"/>
      <c r="AS2420" s="1111"/>
      <c r="AT2420" s="1111"/>
      <c r="AU2420" s="1111"/>
      <c r="AV2420" s="1111"/>
      <c r="AW2420" s="1111"/>
      <c r="AX2420" s="1111"/>
      <c r="AY2420" s="1111"/>
      <c r="AZ2420" s="1111"/>
      <c r="BA2420" s="1111"/>
      <c r="BB2420" s="1111"/>
      <c r="BC2420" s="1111"/>
      <c r="BD2420" s="1220">
        <v>3173.45</v>
      </c>
      <c r="BE2420" s="1220"/>
      <c r="BF2420" s="1220"/>
      <c r="BI2420" s="853" t="s">
        <v>3059</v>
      </c>
      <c r="BJ2420" s="853"/>
      <c r="BK2420" s="853"/>
      <c r="BL2420" s="819">
        <v>-226392.78</v>
      </c>
      <c r="BM2420"/>
      <c r="BN2420" s="4"/>
    </row>
    <row r="2421" spans="1:66" ht="9.9499999999999993" customHeight="1">
      <c r="A2421" s="1221">
        <v>43866</v>
      </c>
      <c r="B2421" s="1221"/>
      <c r="C2421" s="1221"/>
      <c r="D2421" s="1222" t="s">
        <v>8063</v>
      </c>
      <c r="E2421" s="1222"/>
      <c r="F2421" s="1222"/>
      <c r="G2421" s="1220">
        <v>1834.12</v>
      </c>
      <c r="H2421" s="1220"/>
      <c r="I2421" s="1220"/>
      <c r="J2421" s="1220"/>
      <c r="K2421" s="1220"/>
      <c r="L2421" s="1220"/>
      <c r="M2421" s="1220"/>
      <c r="N2421" s="1220"/>
      <c r="O2421" s="1220">
        <v>1834.12</v>
      </c>
      <c r="P2421" s="1220"/>
      <c r="Q2421" s="1220"/>
      <c r="R2421" s="1220"/>
      <c r="S2421" s="1220"/>
      <c r="T2421" s="1220"/>
      <c r="U2421" s="1220">
        <v>8091.06</v>
      </c>
      <c r="V2421" s="1220"/>
      <c r="W2421" s="1220"/>
      <c r="X2421" s="1220"/>
      <c r="Y2421" s="1220"/>
      <c r="Z2421" s="1220"/>
      <c r="AA2421" s="1220"/>
      <c r="AB2421" s="1220"/>
      <c r="AC2421" s="1220"/>
      <c r="AD2421" s="1220"/>
      <c r="AE2421" s="1220"/>
      <c r="AF2421" s="1220"/>
      <c r="AG2421" s="1220"/>
      <c r="AH2421" s="1220"/>
      <c r="AI2421" s="1220"/>
      <c r="AJ2421" s="1111"/>
      <c r="AK2421" s="1111"/>
      <c r="AL2421" s="1111"/>
      <c r="AM2421" s="1111"/>
      <c r="AN2421" s="1111"/>
      <c r="AO2421" s="1111"/>
      <c r="AP2421" s="1111"/>
      <c r="AQ2421" s="1111"/>
      <c r="AR2421" s="1111"/>
      <c r="AS2421" s="1111"/>
      <c r="AT2421" s="1111"/>
      <c r="AU2421" s="1111"/>
      <c r="AV2421" s="1111"/>
      <c r="AW2421" s="1111"/>
      <c r="AX2421" s="1111"/>
      <c r="AY2421" s="1111"/>
      <c r="AZ2421" s="1111"/>
      <c r="BA2421" s="1111"/>
      <c r="BB2421" s="1111"/>
      <c r="BC2421" s="1111"/>
      <c r="BD2421" s="1220">
        <v>1834.12</v>
      </c>
      <c r="BE2421" s="1220"/>
      <c r="BF2421" s="1220"/>
      <c r="BI2421" s="73" t="s">
        <v>8074</v>
      </c>
      <c r="BJ2421" s="853"/>
      <c r="BK2421" s="853"/>
      <c r="BL2421" s="819">
        <v>-60890.52</v>
      </c>
      <c r="BM2421"/>
      <c r="BN2421" s="4"/>
    </row>
    <row r="2422" spans="1:66" ht="9.9499999999999993" customHeight="1">
      <c r="A2422" s="1221">
        <v>43893</v>
      </c>
      <c r="B2422" s="1221"/>
      <c r="C2422" s="1221"/>
      <c r="D2422" s="1222" t="s">
        <v>8064</v>
      </c>
      <c r="E2422" s="1222"/>
      <c r="F2422" s="1222"/>
      <c r="G2422" s="1220">
        <v>3184.28</v>
      </c>
      <c r="H2422" s="1220"/>
      <c r="I2422" s="1220"/>
      <c r="J2422" s="1220"/>
      <c r="K2422" s="1220"/>
      <c r="L2422" s="1220"/>
      <c r="M2422" s="1220"/>
      <c r="N2422" s="1220"/>
      <c r="O2422" s="1220">
        <v>3184.28</v>
      </c>
      <c r="P2422" s="1220"/>
      <c r="Q2422" s="1220"/>
      <c r="R2422" s="1220"/>
      <c r="S2422" s="1220"/>
      <c r="T2422" s="1220"/>
      <c r="U2422" s="1220">
        <v>11275.34</v>
      </c>
      <c r="V2422" s="1220"/>
      <c r="W2422" s="1220"/>
      <c r="X2422" s="1220"/>
      <c r="Y2422" s="1220"/>
      <c r="Z2422" s="1220"/>
      <c r="AA2422" s="1220"/>
      <c r="AB2422" s="1220"/>
      <c r="AC2422" s="1220"/>
      <c r="AD2422" s="1220"/>
      <c r="AE2422" s="1220"/>
      <c r="AF2422" s="1220"/>
      <c r="AG2422" s="1220"/>
      <c r="AH2422" s="1220"/>
      <c r="AI2422" s="1220"/>
      <c r="AJ2422" s="1111"/>
      <c r="AK2422" s="1111"/>
      <c r="AL2422" s="1111"/>
      <c r="AM2422" s="1111"/>
      <c r="AN2422" s="1111"/>
      <c r="AO2422" s="1111"/>
      <c r="AP2422" s="1111"/>
      <c r="AQ2422" s="1111"/>
      <c r="AR2422" s="1111"/>
      <c r="AS2422" s="1111"/>
      <c r="AT2422" s="1111"/>
      <c r="AU2422" s="1111"/>
      <c r="AV2422" s="1111"/>
      <c r="AW2422" s="1111"/>
      <c r="AX2422" s="1111"/>
      <c r="AY2422" s="1111"/>
      <c r="AZ2422" s="1111"/>
      <c r="BA2422" s="1111"/>
      <c r="BB2422" s="1111"/>
      <c r="BC2422" s="1111"/>
      <c r="BD2422" s="1220">
        <v>3184.28</v>
      </c>
      <c r="BE2422" s="1220"/>
      <c r="BF2422" s="1220"/>
      <c r="BI2422" s="853" t="s">
        <v>3059</v>
      </c>
      <c r="BJ2422" s="853"/>
      <c r="BK2422" s="853"/>
      <c r="BL2422" s="819">
        <v>-50209.38</v>
      </c>
      <c r="BM2422"/>
      <c r="BN2422" s="4"/>
    </row>
    <row r="2423" spans="1:66" ht="9.9499999999999993" customHeight="1">
      <c r="A2423" s="1221">
        <v>43944</v>
      </c>
      <c r="B2423" s="1221"/>
      <c r="C2423" s="1221"/>
      <c r="D2423" s="1222" t="s">
        <v>8065</v>
      </c>
      <c r="E2423" s="1222"/>
      <c r="F2423" s="1222"/>
      <c r="G2423" s="1220">
        <v>3188.62</v>
      </c>
      <c r="H2423" s="1220"/>
      <c r="I2423" s="1220"/>
      <c r="J2423" s="1220"/>
      <c r="K2423" s="1220"/>
      <c r="L2423" s="1220"/>
      <c r="M2423" s="1220"/>
      <c r="N2423" s="1220"/>
      <c r="O2423" s="1220">
        <v>3188.62</v>
      </c>
      <c r="P2423" s="1220"/>
      <c r="Q2423" s="1220"/>
      <c r="R2423" s="1220"/>
      <c r="S2423" s="1220"/>
      <c r="T2423" s="1220"/>
      <c r="U2423" s="1220">
        <v>14463.96</v>
      </c>
      <c r="V2423" s="1220"/>
      <c r="W2423" s="1220"/>
      <c r="X2423" s="1220"/>
      <c r="Y2423" s="1220"/>
      <c r="Z2423" s="1220"/>
      <c r="AA2423" s="1220"/>
      <c r="AB2423" s="1220"/>
      <c r="AC2423" s="1220"/>
      <c r="AD2423" s="1220"/>
      <c r="AE2423" s="1220"/>
      <c r="AF2423" s="1220"/>
      <c r="AG2423" s="1220"/>
      <c r="AH2423" s="1220"/>
      <c r="AI2423" s="1220"/>
      <c r="AJ2423" s="1111"/>
      <c r="AK2423" s="1111"/>
      <c r="AL2423" s="1111"/>
      <c r="AM2423" s="1111"/>
      <c r="AN2423" s="1111"/>
      <c r="AO2423" s="1111"/>
      <c r="AP2423" s="1111"/>
      <c r="AQ2423" s="1111"/>
      <c r="AR2423" s="1111"/>
      <c r="AS2423" s="1111"/>
      <c r="AT2423" s="1111"/>
      <c r="AU2423" s="1111"/>
      <c r="AV2423" s="1111"/>
      <c r="AW2423" s="1111"/>
      <c r="AX2423" s="1111"/>
      <c r="AY2423" s="1111"/>
      <c r="AZ2423" s="1111"/>
      <c r="BA2423" s="1111"/>
      <c r="BB2423" s="1111"/>
      <c r="BC2423" s="1111"/>
      <c r="BD2423" s="1220">
        <v>3188.62</v>
      </c>
      <c r="BE2423" s="1220"/>
      <c r="BF2423" s="1220"/>
      <c r="BI2423" s="73" t="s">
        <v>3184</v>
      </c>
      <c r="BJ2423" s="853"/>
      <c r="BK2423" s="853"/>
      <c r="BL2423" s="819">
        <v>25595.599999999999</v>
      </c>
      <c r="BM2423"/>
      <c r="BN2423" s="4"/>
    </row>
    <row r="2424" spans="1:66" ht="9.9499999999999993" customHeight="1">
      <c r="A2424" s="1221">
        <v>43944</v>
      </c>
      <c r="B2424" s="1221"/>
      <c r="C2424" s="1221"/>
      <c r="D2424" s="1222" t="s">
        <v>8066</v>
      </c>
      <c r="E2424" s="1222"/>
      <c r="F2424" s="1222"/>
      <c r="G2424" s="1220">
        <v>1552.43</v>
      </c>
      <c r="H2424" s="1220"/>
      <c r="I2424" s="1220"/>
      <c r="J2424" s="1220"/>
      <c r="K2424" s="1220"/>
      <c r="L2424" s="1220"/>
      <c r="M2424" s="1220"/>
      <c r="N2424" s="1220"/>
      <c r="O2424" s="1220">
        <v>1552.43</v>
      </c>
      <c r="P2424" s="1220"/>
      <c r="Q2424" s="1220"/>
      <c r="R2424" s="1220"/>
      <c r="S2424" s="1220"/>
      <c r="T2424" s="1220"/>
      <c r="U2424" s="1220">
        <v>16016.39</v>
      </c>
      <c r="V2424" s="1220"/>
      <c r="W2424" s="1220"/>
      <c r="X2424" s="1220"/>
      <c r="Y2424" s="1220"/>
      <c r="Z2424" s="1220"/>
      <c r="AA2424" s="1220"/>
      <c r="AB2424" s="1220"/>
      <c r="AC2424" s="1220"/>
      <c r="AD2424" s="1220"/>
      <c r="AE2424" s="1220"/>
      <c r="AF2424" s="1220"/>
      <c r="AG2424" s="1220"/>
      <c r="AH2424" s="1220"/>
      <c r="AI2424" s="1220"/>
      <c r="AJ2424" s="1111"/>
      <c r="AK2424" s="1111"/>
      <c r="AL2424" s="1111"/>
      <c r="AM2424" s="1111"/>
      <c r="AN2424" s="1111"/>
      <c r="AO2424" s="1111"/>
      <c r="AP2424" s="1111"/>
      <c r="AQ2424" s="1111"/>
      <c r="AR2424" s="1111"/>
      <c r="AS2424" s="1111"/>
      <c r="AT2424" s="1111"/>
      <c r="AU2424" s="1111"/>
      <c r="AV2424" s="1111"/>
      <c r="AW2424" s="1111"/>
      <c r="AX2424" s="1111"/>
      <c r="AY2424" s="1111"/>
      <c r="AZ2424" s="1111"/>
      <c r="BA2424" s="1111"/>
      <c r="BB2424" s="1111"/>
      <c r="BC2424" s="1111"/>
      <c r="BD2424" s="1220">
        <v>1552.43</v>
      </c>
      <c r="BE2424" s="1220"/>
      <c r="BF2424" s="1220"/>
      <c r="BI2424" s="73"/>
      <c r="BJ2424" s="853"/>
      <c r="BK2424" s="853"/>
      <c r="BL2424"/>
      <c r="BM2424"/>
      <c r="BN2424" s="4"/>
    </row>
    <row r="2425" spans="1:66" ht="9.9499999999999993" customHeight="1">
      <c r="A2425" s="1221">
        <v>43958</v>
      </c>
      <c r="B2425" s="1221"/>
      <c r="C2425" s="1221"/>
      <c r="D2425" s="1222" t="s">
        <v>8067</v>
      </c>
      <c r="E2425" s="1222"/>
      <c r="F2425" s="1222"/>
      <c r="G2425" s="1220">
        <v>3175.62</v>
      </c>
      <c r="H2425" s="1220"/>
      <c r="I2425" s="1220"/>
      <c r="J2425" s="1220"/>
      <c r="K2425" s="1220"/>
      <c r="L2425" s="1220"/>
      <c r="M2425" s="1220"/>
      <c r="N2425" s="1220"/>
      <c r="O2425" s="1220">
        <v>3175.62</v>
      </c>
      <c r="P2425" s="1220"/>
      <c r="Q2425" s="1220"/>
      <c r="R2425" s="1220"/>
      <c r="S2425" s="1220"/>
      <c r="T2425" s="1220"/>
      <c r="U2425" s="1220">
        <v>19192.009999999998</v>
      </c>
      <c r="V2425" s="1220"/>
      <c r="W2425" s="1220"/>
      <c r="X2425" s="1220"/>
      <c r="Y2425" s="1220"/>
      <c r="Z2425" s="1220"/>
      <c r="AA2425" s="1220"/>
      <c r="AB2425" s="1220"/>
      <c r="AC2425" s="1220"/>
      <c r="AD2425" s="1220"/>
      <c r="AE2425" s="1220"/>
      <c r="AF2425" s="1220"/>
      <c r="AG2425" s="1220"/>
      <c r="AH2425" s="1220"/>
      <c r="AI2425" s="1220"/>
      <c r="AJ2425" s="1111"/>
      <c r="AK2425" s="1111"/>
      <c r="AL2425" s="1111"/>
      <c r="AM2425" s="1111"/>
      <c r="AN2425" s="1111"/>
      <c r="AO2425" s="1111"/>
      <c r="AP2425" s="1111"/>
      <c r="AQ2425" s="1111"/>
      <c r="AR2425" s="1111"/>
      <c r="AS2425" s="1111"/>
      <c r="AT2425" s="1111"/>
      <c r="AU2425" s="1111"/>
      <c r="AV2425" s="1111"/>
      <c r="AW2425" s="1111"/>
      <c r="AX2425" s="1111"/>
      <c r="AY2425" s="1111"/>
      <c r="AZ2425" s="1111"/>
      <c r="BA2425" s="1111"/>
      <c r="BB2425" s="1111"/>
      <c r="BC2425" s="1111"/>
      <c r="BD2425" s="1220">
        <v>3175.62</v>
      </c>
      <c r="BE2425" s="1220"/>
      <c r="BF2425" s="1220"/>
      <c r="BI2425" s="73"/>
      <c r="BJ2425" s="853"/>
      <c r="BK2425" s="853"/>
      <c r="BL2425"/>
      <c r="BM2425"/>
      <c r="BN2425" s="4"/>
    </row>
    <row r="2426" spans="1:66" ht="9.9499999999999993" customHeight="1" thickBot="1">
      <c r="A2426" s="1221">
        <v>43985</v>
      </c>
      <c r="B2426" s="1221"/>
      <c r="C2426" s="1221"/>
      <c r="D2426" s="1222" t="s">
        <v>8068</v>
      </c>
      <c r="E2426" s="1222"/>
      <c r="F2426" s="1222"/>
      <c r="G2426" s="1220">
        <v>3179.95</v>
      </c>
      <c r="H2426" s="1220"/>
      <c r="I2426" s="1220"/>
      <c r="J2426" s="1220"/>
      <c r="K2426" s="1220"/>
      <c r="L2426" s="1220"/>
      <c r="M2426" s="1220"/>
      <c r="N2426" s="1220"/>
      <c r="O2426" s="1220">
        <v>3179.95</v>
      </c>
      <c r="P2426" s="1220"/>
      <c r="Q2426" s="1220"/>
      <c r="R2426" s="1220"/>
      <c r="S2426" s="1220"/>
      <c r="T2426" s="1220"/>
      <c r="U2426" s="1220">
        <v>22371.96</v>
      </c>
      <c r="V2426" s="1220"/>
      <c r="W2426" s="1220"/>
      <c r="X2426" s="1220"/>
      <c r="Y2426" s="1220"/>
      <c r="Z2426" s="1220"/>
      <c r="AA2426" s="1220"/>
      <c r="AB2426" s="1220"/>
      <c r="AC2426" s="1220"/>
      <c r="AD2426" s="1220"/>
      <c r="AE2426" s="1220"/>
      <c r="AF2426" s="1220"/>
      <c r="AG2426" s="1220"/>
      <c r="AH2426" s="1220"/>
      <c r="AI2426" s="1220"/>
      <c r="AJ2426" s="1111"/>
      <c r="AK2426" s="1111"/>
      <c r="AL2426" s="1111"/>
      <c r="AM2426" s="1111"/>
      <c r="AN2426" s="1111"/>
      <c r="AO2426" s="1111"/>
      <c r="AP2426" s="1111"/>
      <c r="AQ2426" s="1111"/>
      <c r="AR2426" s="1111"/>
      <c r="AS2426" s="1111"/>
      <c r="AT2426" s="1111"/>
      <c r="AU2426" s="1111"/>
      <c r="AV2426" s="1111"/>
      <c r="AW2426" s="1111"/>
      <c r="AX2426" s="1111"/>
      <c r="AY2426" s="1111"/>
      <c r="AZ2426" s="1111"/>
      <c r="BA2426" s="1111"/>
      <c r="BB2426" s="1111"/>
      <c r="BC2426" s="1111"/>
      <c r="BD2426" s="1220">
        <v>3179.95</v>
      </c>
      <c r="BE2426" s="1220"/>
      <c r="BF2426" s="1220"/>
      <c r="BI2426" s="73"/>
      <c r="BJ2426" s="853"/>
      <c r="BK2426" s="853"/>
      <c r="BL2426" s="822"/>
      <c r="BM2426"/>
      <c r="BN2426" s="4"/>
    </row>
    <row r="2427" spans="1:66" ht="12.75" customHeight="1" thickBot="1">
      <c r="A2427" s="1221">
        <v>44015</v>
      </c>
      <c r="B2427" s="1221"/>
      <c r="C2427" s="1221"/>
      <c r="D2427" s="1222" t="s">
        <v>8069</v>
      </c>
      <c r="E2427" s="1222"/>
      <c r="F2427" s="1222"/>
      <c r="G2427" s="1220">
        <v>3177.78</v>
      </c>
      <c r="H2427" s="1220"/>
      <c r="I2427" s="1220"/>
      <c r="J2427" s="1220"/>
      <c r="K2427" s="1220"/>
      <c r="L2427" s="1220"/>
      <c r="M2427" s="1220"/>
      <c r="N2427" s="1220"/>
      <c r="O2427" s="1220">
        <v>3177.78</v>
      </c>
      <c r="P2427" s="1220"/>
      <c r="Q2427" s="1220"/>
      <c r="R2427" s="1220"/>
      <c r="S2427" s="1220"/>
      <c r="T2427" s="1220"/>
      <c r="U2427" s="1220">
        <v>25549.74</v>
      </c>
      <c r="V2427" s="1220"/>
      <c r="W2427" s="1220"/>
      <c r="X2427" s="1220"/>
      <c r="Y2427" s="1220"/>
      <c r="Z2427" s="1220"/>
      <c r="AA2427" s="1220"/>
      <c r="AB2427" s="1220"/>
      <c r="AC2427" s="1220"/>
      <c r="AD2427" s="1220"/>
      <c r="AE2427" s="1220"/>
      <c r="AF2427" s="1220"/>
      <c r="AG2427" s="1220"/>
      <c r="AH2427" s="1220"/>
      <c r="AI2427" s="1220"/>
      <c r="AJ2427" s="1220">
        <v>3177.78</v>
      </c>
      <c r="AK2427" s="1220"/>
      <c r="AL2427" s="1220"/>
      <c r="AM2427" s="1220"/>
      <c r="AN2427" s="1220"/>
      <c r="AO2427" s="1220"/>
      <c r="AP2427" s="1220"/>
      <c r="AQ2427" s="1220"/>
      <c r="AR2427" s="1220"/>
      <c r="AS2427" s="1220"/>
      <c r="AT2427" s="1220"/>
      <c r="AU2427" s="1220"/>
      <c r="AV2427" s="1220"/>
      <c r="AW2427" s="1220"/>
      <c r="AX2427" s="1220"/>
      <c r="AY2427" s="1220"/>
      <c r="AZ2427" s="1220"/>
      <c r="BA2427" s="1220"/>
      <c r="BB2427" s="1220"/>
      <c r="BC2427" s="1220"/>
      <c r="BD2427" s="1111"/>
      <c r="BE2427" s="1111"/>
      <c r="BF2427" s="1111"/>
      <c r="BI2427" s="823" t="s">
        <v>1917</v>
      </c>
      <c r="BJ2427"/>
      <c r="BK2427"/>
      <c r="BL2427" s="824">
        <f>SUM(BL2419:BL2426)+BL2417</f>
        <v>10772809.029999999</v>
      </c>
      <c r="BM2427"/>
      <c r="BN2427" s="4"/>
    </row>
    <row r="2428" spans="1:66" ht="14.25" customHeight="1">
      <c r="A2428" s="1221">
        <v>44015</v>
      </c>
      <c r="B2428" s="1221"/>
      <c r="C2428" s="1221"/>
      <c r="D2428" s="1222" t="s">
        <v>8070</v>
      </c>
      <c r="E2428" s="1222"/>
      <c r="F2428" s="1222"/>
      <c r="G2428" s="1220">
        <v>2137.4899999999998</v>
      </c>
      <c r="H2428" s="1220"/>
      <c r="I2428" s="1220"/>
      <c r="J2428" s="1220"/>
      <c r="K2428" s="1220"/>
      <c r="L2428" s="1220"/>
      <c r="M2428" s="1220"/>
      <c r="N2428" s="1220"/>
      <c r="O2428" s="1220">
        <v>2137.4899999999998</v>
      </c>
      <c r="P2428" s="1220"/>
      <c r="Q2428" s="1220"/>
      <c r="R2428" s="1220"/>
      <c r="S2428" s="1220"/>
      <c r="T2428" s="1220"/>
      <c r="U2428" s="1220">
        <v>27687.23</v>
      </c>
      <c r="V2428" s="1220"/>
      <c r="W2428" s="1220"/>
      <c r="X2428" s="1220"/>
      <c r="Y2428" s="1220"/>
      <c r="Z2428" s="1220"/>
      <c r="AA2428" s="1220"/>
      <c r="AB2428" s="1220"/>
      <c r="AC2428" s="1220"/>
      <c r="AD2428" s="1220"/>
      <c r="AE2428" s="1220"/>
      <c r="AF2428" s="1220"/>
      <c r="AG2428" s="1220"/>
      <c r="AH2428" s="1220"/>
      <c r="AI2428" s="1220"/>
      <c r="AJ2428" s="1220">
        <v>2137.4899999999998</v>
      </c>
      <c r="AK2428" s="1220"/>
      <c r="AL2428" s="1220"/>
      <c r="AM2428" s="1220"/>
      <c r="AN2428" s="1220"/>
      <c r="AO2428" s="1220"/>
      <c r="AP2428" s="1220"/>
      <c r="AQ2428" s="1220"/>
      <c r="AR2428" s="1220"/>
      <c r="AS2428" s="1220"/>
      <c r="AT2428" s="1220"/>
      <c r="AU2428" s="1220"/>
      <c r="AV2428" s="1220"/>
      <c r="AW2428" s="1220"/>
      <c r="AX2428" s="1220"/>
      <c r="AY2428" s="1220"/>
      <c r="AZ2428" s="1220"/>
      <c r="BA2428" s="1220"/>
      <c r="BB2428" s="1220"/>
      <c r="BC2428" s="1220"/>
      <c r="BD2428" s="1111"/>
      <c r="BE2428" s="1111"/>
      <c r="BF2428" s="1111"/>
      <c r="BI2428"/>
      <c r="BJ2428"/>
      <c r="BK2428"/>
      <c r="BL2428" s="820"/>
      <c r="BM2428"/>
      <c r="BN2428" s="4"/>
    </row>
    <row r="2429" spans="1:66" ht="14.1" customHeight="1" thickBot="1">
      <c r="A2429" s="1013" t="s">
        <v>8071</v>
      </c>
      <c r="BI2429"/>
      <c r="BJ2429"/>
      <c r="BK2429"/>
      <c r="BL2429" s="819"/>
      <c r="BM2429"/>
      <c r="BN2429" s="4" t="s">
        <v>746</v>
      </c>
    </row>
    <row r="2430" spans="1:66" ht="11.1" customHeight="1" thickBot="1">
      <c r="A2430" s="1014" t="s">
        <v>8072</v>
      </c>
      <c r="BI2430" s="825" t="s">
        <v>966</v>
      </c>
      <c r="BJ2430" s="826"/>
      <c r="BK2430" s="826"/>
      <c r="BL2430" s="827"/>
      <c r="BM2430" s="828">
        <f>BL2427-BN2413</f>
        <v>46.149999998509884</v>
      </c>
      <c r="BN2430" s="146"/>
    </row>
    <row r="2433" spans="61:67">
      <c r="BI2433" s="1026" t="s">
        <v>3717</v>
      </c>
      <c r="BJ2433" s="1026"/>
      <c r="BK2433" s="1026"/>
      <c r="BL2433" s="1026"/>
      <c r="BM2433" s="1026"/>
      <c r="BN2433" s="1026"/>
      <c r="BO2433"/>
    </row>
    <row r="2434" spans="61:67">
      <c r="BI2434" s="1026" t="s">
        <v>3843</v>
      </c>
      <c r="BJ2434" s="1026"/>
      <c r="BK2434" s="137"/>
      <c r="BL2434" s="1026" t="s">
        <v>8075</v>
      </c>
      <c r="BM2434" s="1026"/>
      <c r="BN2434" s="1026"/>
      <c r="BO2434"/>
    </row>
    <row r="2435" spans="61:67">
      <c r="BI2435" t="s">
        <v>5375</v>
      </c>
      <c r="BJ2435" t="s">
        <v>3844</v>
      </c>
      <c r="BK2435" t="s">
        <v>3845</v>
      </c>
      <c r="BL2435" t="s">
        <v>3846</v>
      </c>
      <c r="BM2435" t="s">
        <v>3847</v>
      </c>
      <c r="BN2435" s="4" t="s">
        <v>970</v>
      </c>
      <c r="BO2435"/>
    </row>
    <row r="2436" spans="61:67">
      <c r="BI2436">
        <v>11077</v>
      </c>
      <c r="BJ2436" t="s">
        <v>3884</v>
      </c>
      <c r="BK2436" t="s">
        <v>3885</v>
      </c>
      <c r="BL2436" t="s">
        <v>8076</v>
      </c>
      <c r="BM2436">
        <v>0</v>
      </c>
      <c r="BN2436" s="4">
        <v>290.74</v>
      </c>
      <c r="BO2436"/>
    </row>
    <row r="2437" spans="61:67">
      <c r="BI2437">
        <v>11077</v>
      </c>
      <c r="BJ2437" t="s">
        <v>3884</v>
      </c>
      <c r="BK2437" t="s">
        <v>3885</v>
      </c>
      <c r="BL2437" t="s">
        <v>8077</v>
      </c>
      <c r="BM2437">
        <v>0</v>
      </c>
      <c r="BN2437" s="4">
        <v>501.11</v>
      </c>
      <c r="BO2437"/>
    </row>
    <row r="2438" spans="61:67">
      <c r="BI2438">
        <v>21090</v>
      </c>
      <c r="BJ2438" t="s">
        <v>1213</v>
      </c>
      <c r="BK2438" t="s">
        <v>3917</v>
      </c>
      <c r="BL2438" t="s">
        <v>8078</v>
      </c>
      <c r="BM2438">
        <v>0</v>
      </c>
      <c r="BN2438" s="4">
        <v>7374.49</v>
      </c>
      <c r="BO2438"/>
    </row>
    <row r="2439" spans="61:67">
      <c r="BI2439">
        <v>31009</v>
      </c>
      <c r="BJ2439" t="s">
        <v>3722</v>
      </c>
      <c r="BK2439" t="s">
        <v>3885</v>
      </c>
      <c r="BL2439" t="s">
        <v>8079</v>
      </c>
      <c r="BM2439">
        <v>0</v>
      </c>
      <c r="BN2439" s="4">
        <v>1697.54</v>
      </c>
      <c r="BO2439"/>
    </row>
    <row r="2440" spans="61:67">
      <c r="BI2440">
        <v>11441</v>
      </c>
      <c r="BJ2440" t="s">
        <v>3856</v>
      </c>
      <c r="BK2440" t="s">
        <v>3857</v>
      </c>
      <c r="BL2440" t="s">
        <v>8080</v>
      </c>
      <c r="BM2440">
        <v>1</v>
      </c>
      <c r="BN2440" s="4">
        <v>98267.22</v>
      </c>
      <c r="BO2440"/>
    </row>
    <row r="2441" spans="61:67">
      <c r="BI2441">
        <v>12014</v>
      </c>
      <c r="BJ2441" t="s">
        <v>3473</v>
      </c>
      <c r="BK2441" t="s">
        <v>3848</v>
      </c>
      <c r="BL2441" t="s">
        <v>8081</v>
      </c>
      <c r="BM2441">
        <v>1</v>
      </c>
      <c r="BN2441" s="4">
        <v>35633.82</v>
      </c>
      <c r="BO2441"/>
    </row>
    <row r="2442" spans="61:67">
      <c r="BI2442">
        <v>11915</v>
      </c>
      <c r="BJ2442" t="s">
        <v>3801</v>
      </c>
      <c r="BK2442" t="s">
        <v>3922</v>
      </c>
      <c r="BL2442" t="s">
        <v>8082</v>
      </c>
      <c r="BM2442">
        <v>2</v>
      </c>
      <c r="BN2442" s="4">
        <v>1268.49</v>
      </c>
      <c r="BO2442"/>
    </row>
    <row r="2443" spans="61:67">
      <c r="BI2443">
        <v>11927</v>
      </c>
      <c r="BJ2443" t="s">
        <v>3806</v>
      </c>
      <c r="BK2443" t="s">
        <v>4002</v>
      </c>
      <c r="BL2443" t="s">
        <v>8083</v>
      </c>
      <c r="BM2443">
        <v>2</v>
      </c>
      <c r="BN2443" s="4">
        <v>6506.34</v>
      </c>
      <c r="BO2443"/>
    </row>
    <row r="2444" spans="61:67">
      <c r="BI2444">
        <v>11444</v>
      </c>
      <c r="BJ2444" t="s">
        <v>3746</v>
      </c>
      <c r="BK2444" t="s">
        <v>3888</v>
      </c>
      <c r="BL2444" t="s">
        <v>8084</v>
      </c>
      <c r="BM2444">
        <v>3</v>
      </c>
      <c r="BN2444" s="4">
        <v>9486.52</v>
      </c>
      <c r="BO2444"/>
    </row>
    <row r="2445" spans="61:67">
      <c r="BI2445">
        <v>11852</v>
      </c>
      <c r="BJ2445" t="s">
        <v>1213</v>
      </c>
      <c r="BK2445" t="s">
        <v>3917</v>
      </c>
      <c r="BL2445" t="s">
        <v>8085</v>
      </c>
      <c r="BM2445">
        <v>3</v>
      </c>
      <c r="BN2445" s="4">
        <v>359.48</v>
      </c>
      <c r="BO2445"/>
    </row>
    <row r="2446" spans="61:67">
      <c r="BI2446">
        <v>11852</v>
      </c>
      <c r="BJ2446" t="s">
        <v>1213</v>
      </c>
      <c r="BK2446" t="s">
        <v>3917</v>
      </c>
      <c r="BL2446" t="s">
        <v>8086</v>
      </c>
      <c r="BM2446">
        <v>3</v>
      </c>
      <c r="BN2446" s="4">
        <v>287.58999999999997</v>
      </c>
      <c r="BO2446"/>
    </row>
    <row r="2447" spans="61:67">
      <c r="BI2447">
        <v>11927</v>
      </c>
      <c r="BJ2447" t="s">
        <v>3806</v>
      </c>
      <c r="BK2447" t="s">
        <v>4002</v>
      </c>
      <c r="BL2447" t="s">
        <v>8087</v>
      </c>
      <c r="BM2447">
        <v>3</v>
      </c>
      <c r="BN2447" s="4">
        <v>2688.26</v>
      </c>
      <c r="BO2447"/>
    </row>
    <row r="2448" spans="61:67">
      <c r="BI2448">
        <v>11927</v>
      </c>
      <c r="BJ2448" t="s">
        <v>3806</v>
      </c>
      <c r="BK2448" t="s">
        <v>4002</v>
      </c>
      <c r="BL2448" t="s">
        <v>8088</v>
      </c>
      <c r="BM2448">
        <v>3</v>
      </c>
      <c r="BN2448" s="4">
        <v>2228.48</v>
      </c>
      <c r="BO2448"/>
    </row>
    <row r="2449" spans="61:67">
      <c r="BI2449">
        <v>11927</v>
      </c>
      <c r="BJ2449" t="s">
        <v>3806</v>
      </c>
      <c r="BK2449" t="s">
        <v>4002</v>
      </c>
      <c r="BL2449" t="s">
        <v>8089</v>
      </c>
      <c r="BM2449">
        <v>3</v>
      </c>
      <c r="BN2449" s="4">
        <v>807.43</v>
      </c>
      <c r="BO2449"/>
    </row>
    <row r="2450" spans="61:67">
      <c r="BI2450">
        <v>11927</v>
      </c>
      <c r="BJ2450" t="s">
        <v>3806</v>
      </c>
      <c r="BK2450" t="s">
        <v>4002</v>
      </c>
      <c r="BL2450" t="s">
        <v>8090</v>
      </c>
      <c r="BM2450">
        <v>3</v>
      </c>
      <c r="BN2450" s="4">
        <v>1044.3399999999999</v>
      </c>
      <c r="BO2450"/>
    </row>
    <row r="2451" spans="61:67">
      <c r="BI2451">
        <v>11927</v>
      </c>
      <c r="BJ2451" t="s">
        <v>3806</v>
      </c>
      <c r="BK2451" t="s">
        <v>4002</v>
      </c>
      <c r="BL2451" t="s">
        <v>8091</v>
      </c>
      <c r="BM2451">
        <v>3</v>
      </c>
      <c r="BN2451" s="4">
        <v>930.02</v>
      </c>
      <c r="BO2451"/>
    </row>
    <row r="2452" spans="61:67">
      <c r="BI2452">
        <v>11927</v>
      </c>
      <c r="BJ2452" t="s">
        <v>3806</v>
      </c>
      <c r="BK2452" t="s">
        <v>4002</v>
      </c>
      <c r="BL2452" t="s">
        <v>8092</v>
      </c>
      <c r="BM2452">
        <v>3</v>
      </c>
      <c r="BN2452" s="4">
        <v>263.95999999999998</v>
      </c>
      <c r="BO2452"/>
    </row>
    <row r="2453" spans="61:67">
      <c r="BI2453">
        <v>21090</v>
      </c>
      <c r="BJ2453" t="s">
        <v>1213</v>
      </c>
      <c r="BK2453" t="s">
        <v>3917</v>
      </c>
      <c r="BL2453" t="s">
        <v>8093</v>
      </c>
      <c r="BM2453">
        <v>3</v>
      </c>
      <c r="BN2453" s="4">
        <v>1659.78</v>
      </c>
      <c r="BO2453"/>
    </row>
    <row r="2454" spans="61:67">
      <c r="BI2454">
        <v>21090</v>
      </c>
      <c r="BJ2454" t="s">
        <v>1213</v>
      </c>
      <c r="BK2454" t="s">
        <v>3917</v>
      </c>
      <c r="BL2454" t="s">
        <v>8094</v>
      </c>
      <c r="BM2454">
        <v>3</v>
      </c>
      <c r="BN2454" s="4">
        <v>1587.88</v>
      </c>
      <c r="BO2454"/>
    </row>
    <row r="2455" spans="61:67">
      <c r="BI2455">
        <v>11146</v>
      </c>
      <c r="BJ2455" t="s">
        <v>3849</v>
      </c>
      <c r="BK2455" t="s">
        <v>3850</v>
      </c>
      <c r="BL2455" t="s">
        <v>8095</v>
      </c>
      <c r="BM2455">
        <v>4</v>
      </c>
      <c r="BN2455" s="4">
        <v>4133.7700000000004</v>
      </c>
      <c r="BO2455"/>
    </row>
    <row r="2456" spans="61:67">
      <c r="BI2456">
        <v>11241</v>
      </c>
      <c r="BJ2456" t="s">
        <v>3731</v>
      </c>
      <c r="BK2456" t="s">
        <v>3852</v>
      </c>
      <c r="BL2456" t="s">
        <v>8096</v>
      </c>
      <c r="BM2456">
        <v>4</v>
      </c>
      <c r="BN2456" s="4">
        <v>38983.599999999999</v>
      </c>
      <c r="BO2456"/>
    </row>
    <row r="2457" spans="61:67">
      <c r="BI2457">
        <v>11241</v>
      </c>
      <c r="BJ2457" t="s">
        <v>3731</v>
      </c>
      <c r="BK2457" t="s">
        <v>3852</v>
      </c>
      <c r="BL2457" t="s">
        <v>8097</v>
      </c>
      <c r="BM2457">
        <v>4</v>
      </c>
      <c r="BN2457" s="4">
        <v>8978.14</v>
      </c>
      <c r="BO2457"/>
    </row>
    <row r="2458" spans="61:67">
      <c r="BI2458">
        <v>11259</v>
      </c>
      <c r="BJ2458" t="s">
        <v>3731</v>
      </c>
      <c r="BK2458" t="s">
        <v>3852</v>
      </c>
      <c r="BL2458" t="s">
        <v>8098</v>
      </c>
      <c r="BM2458">
        <v>4</v>
      </c>
      <c r="BN2458" s="4">
        <v>74454.899999999994</v>
      </c>
      <c r="BO2458"/>
    </row>
    <row r="2459" spans="61:67">
      <c r="BI2459">
        <v>11259</v>
      </c>
      <c r="BJ2459" t="s">
        <v>3731</v>
      </c>
      <c r="BK2459" t="s">
        <v>3852</v>
      </c>
      <c r="BL2459" t="s">
        <v>8099</v>
      </c>
      <c r="BM2459">
        <v>4</v>
      </c>
      <c r="BN2459" s="4">
        <v>2771.47</v>
      </c>
      <c r="BO2459"/>
    </row>
    <row r="2460" spans="61:67">
      <c r="BI2460">
        <v>11276</v>
      </c>
      <c r="BJ2460" t="s">
        <v>3853</v>
      </c>
      <c r="BK2460" t="s">
        <v>3854</v>
      </c>
      <c r="BL2460" t="s">
        <v>8100</v>
      </c>
      <c r="BM2460">
        <v>4</v>
      </c>
      <c r="BN2460" s="4">
        <v>47566.06</v>
      </c>
      <c r="BO2460"/>
    </row>
    <row r="2461" spans="61:67">
      <c r="BI2461">
        <v>11381</v>
      </c>
      <c r="BJ2461" t="s">
        <v>3741</v>
      </c>
      <c r="BK2461" t="s">
        <v>3855</v>
      </c>
      <c r="BL2461" t="s">
        <v>8101</v>
      </c>
      <c r="BM2461">
        <v>4</v>
      </c>
      <c r="BN2461" s="4">
        <v>24464.33</v>
      </c>
      <c r="BO2461"/>
    </row>
    <row r="2462" spans="61:67">
      <c r="BI2462">
        <v>11444</v>
      </c>
      <c r="BJ2462" t="s">
        <v>3746</v>
      </c>
      <c r="BK2462" t="s">
        <v>3888</v>
      </c>
      <c r="BL2462" t="s">
        <v>8102</v>
      </c>
      <c r="BM2462">
        <v>4</v>
      </c>
      <c r="BN2462" s="4">
        <v>52343.31</v>
      </c>
      <c r="BO2462"/>
    </row>
    <row r="2463" spans="61:67">
      <c r="BI2463">
        <v>11444</v>
      </c>
      <c r="BJ2463" t="s">
        <v>3746</v>
      </c>
      <c r="BK2463" t="s">
        <v>3888</v>
      </c>
      <c r="BL2463" t="s">
        <v>8103</v>
      </c>
      <c r="BM2463">
        <v>4</v>
      </c>
      <c r="BN2463" s="4">
        <v>5278.99</v>
      </c>
      <c r="BO2463"/>
    </row>
    <row r="2464" spans="61:67">
      <c r="BI2464">
        <v>11444</v>
      </c>
      <c r="BJ2464" t="s">
        <v>3746</v>
      </c>
      <c r="BK2464" t="s">
        <v>3888</v>
      </c>
      <c r="BL2464" t="s">
        <v>8104</v>
      </c>
      <c r="BM2464">
        <v>4</v>
      </c>
      <c r="BN2464" s="4">
        <v>52522.23</v>
      </c>
      <c r="BO2464"/>
    </row>
    <row r="2465" spans="61:67">
      <c r="BI2465">
        <v>11471</v>
      </c>
      <c r="BJ2465" t="s">
        <v>3751</v>
      </c>
      <c r="BK2465" t="s">
        <v>3858</v>
      </c>
      <c r="BL2465" t="s">
        <v>8105</v>
      </c>
      <c r="BM2465">
        <v>4</v>
      </c>
      <c r="BN2465" s="4">
        <v>126119.01</v>
      </c>
      <c r="BO2465"/>
    </row>
    <row r="2466" spans="61:67">
      <c r="BI2466">
        <v>11471</v>
      </c>
      <c r="BJ2466" t="s">
        <v>3751</v>
      </c>
      <c r="BK2466" t="s">
        <v>3858</v>
      </c>
      <c r="BL2466" t="s">
        <v>8106</v>
      </c>
      <c r="BM2466">
        <v>4</v>
      </c>
      <c r="BN2466" s="4">
        <v>3800.87</v>
      </c>
      <c r="BO2466"/>
    </row>
    <row r="2467" spans="61:67">
      <c r="BI2467">
        <v>11675</v>
      </c>
      <c r="BJ2467" t="s">
        <v>1087</v>
      </c>
      <c r="BK2467" t="s">
        <v>8107</v>
      </c>
      <c r="BL2467" t="s">
        <v>8108</v>
      </c>
      <c r="BM2467">
        <v>4</v>
      </c>
      <c r="BN2467" s="4">
        <v>686.27</v>
      </c>
      <c r="BO2467"/>
    </row>
    <row r="2468" spans="61:67">
      <c r="BI2468">
        <v>11904</v>
      </c>
      <c r="BJ2468" t="s">
        <v>3797</v>
      </c>
      <c r="BK2468" t="s">
        <v>3859</v>
      </c>
      <c r="BL2468" t="s">
        <v>8109</v>
      </c>
      <c r="BM2468">
        <v>4</v>
      </c>
      <c r="BN2468" s="4">
        <v>32512.2</v>
      </c>
      <c r="BO2468"/>
    </row>
    <row r="2469" spans="61:67">
      <c r="BI2469">
        <v>11937</v>
      </c>
      <c r="BJ2469" t="s">
        <v>3808</v>
      </c>
      <c r="BK2469" t="s">
        <v>3860</v>
      </c>
      <c r="BL2469" t="s">
        <v>8110</v>
      </c>
      <c r="BM2469">
        <v>4</v>
      </c>
      <c r="BN2469" s="4">
        <v>158453.29</v>
      </c>
      <c r="BO2469"/>
    </row>
    <row r="2470" spans="61:67">
      <c r="BI2470">
        <v>11985</v>
      </c>
      <c r="BJ2470" t="s">
        <v>3376</v>
      </c>
      <c r="BK2470" t="s">
        <v>3908</v>
      </c>
      <c r="BL2470" t="s">
        <v>8111</v>
      </c>
      <c r="BM2470">
        <v>4</v>
      </c>
      <c r="BN2470" s="4">
        <v>211.16</v>
      </c>
      <c r="BO2470"/>
    </row>
    <row r="2471" spans="61:67">
      <c r="BI2471">
        <v>31017</v>
      </c>
      <c r="BJ2471" t="s">
        <v>3838</v>
      </c>
      <c r="BK2471" t="s">
        <v>3861</v>
      </c>
      <c r="BL2471" t="s">
        <v>8112</v>
      </c>
      <c r="BM2471">
        <v>4</v>
      </c>
      <c r="BN2471" s="4">
        <v>218570.93</v>
      </c>
      <c r="BO2471"/>
    </row>
    <row r="2472" spans="61:67">
      <c r="BI2472">
        <v>31017</v>
      </c>
      <c r="BJ2472" t="s">
        <v>3838</v>
      </c>
      <c r="BK2472" t="s">
        <v>3861</v>
      </c>
      <c r="BL2472" t="s">
        <v>8113</v>
      </c>
      <c r="BM2472">
        <v>4</v>
      </c>
      <c r="BN2472" s="4">
        <v>23542.91</v>
      </c>
      <c r="BO2472"/>
    </row>
    <row r="2473" spans="61:67">
      <c r="BI2473">
        <v>31017</v>
      </c>
      <c r="BJ2473" t="s">
        <v>3838</v>
      </c>
      <c r="BK2473" t="s">
        <v>3861</v>
      </c>
      <c r="BL2473" t="s">
        <v>8114</v>
      </c>
      <c r="BM2473">
        <v>4</v>
      </c>
      <c r="BN2473" s="4">
        <v>21599.84</v>
      </c>
      <c r="BO2473"/>
    </row>
    <row r="2474" spans="61:67">
      <c r="BI2474">
        <v>31024</v>
      </c>
      <c r="BJ2474" t="s">
        <v>3746</v>
      </c>
      <c r="BK2474" t="s">
        <v>3888</v>
      </c>
      <c r="BL2474" t="s">
        <v>8115</v>
      </c>
      <c r="BM2474">
        <v>4</v>
      </c>
      <c r="BN2474" s="4">
        <v>2667.18</v>
      </c>
      <c r="BO2474"/>
    </row>
    <row r="2475" spans="61:67">
      <c r="BI2475">
        <v>11270</v>
      </c>
      <c r="BJ2475" t="s">
        <v>3934</v>
      </c>
      <c r="BK2475" t="s">
        <v>3935</v>
      </c>
      <c r="BL2475" t="s">
        <v>8116</v>
      </c>
      <c r="BM2475">
        <v>17</v>
      </c>
      <c r="BN2475" s="4">
        <v>4057.06</v>
      </c>
      <c r="BO2475"/>
    </row>
    <row r="2476" spans="61:67">
      <c r="BI2476">
        <v>11604</v>
      </c>
      <c r="BJ2476" t="s">
        <v>3956</v>
      </c>
      <c r="BK2476" t="s">
        <v>3957</v>
      </c>
      <c r="BL2476" t="s">
        <v>8117</v>
      </c>
      <c r="BM2476">
        <v>17</v>
      </c>
      <c r="BN2476" s="4">
        <v>3283.94</v>
      </c>
      <c r="BO2476"/>
    </row>
    <row r="2477" spans="61:67">
      <c r="BI2477">
        <v>11604</v>
      </c>
      <c r="BJ2477" t="s">
        <v>3956</v>
      </c>
      <c r="BK2477" t="s">
        <v>3957</v>
      </c>
      <c r="BL2477" t="s">
        <v>8118</v>
      </c>
      <c r="BM2477">
        <v>17</v>
      </c>
      <c r="BN2477" s="4">
        <v>2168.16</v>
      </c>
      <c r="BO2477"/>
    </row>
    <row r="2478" spans="61:67">
      <c r="BI2478">
        <v>11689</v>
      </c>
      <c r="BJ2478" t="s">
        <v>3765</v>
      </c>
      <c r="BK2478" t="s">
        <v>3890</v>
      </c>
      <c r="BL2478" t="s">
        <v>8119</v>
      </c>
      <c r="BM2478">
        <v>17</v>
      </c>
      <c r="BN2478" s="4">
        <v>2718.68</v>
      </c>
      <c r="BO2478"/>
    </row>
    <row r="2479" spans="61:67">
      <c r="BI2479">
        <v>11749</v>
      </c>
      <c r="BJ2479" t="s">
        <v>4242</v>
      </c>
      <c r="BK2479" t="s">
        <v>4243</v>
      </c>
      <c r="BL2479" t="s">
        <v>8120</v>
      </c>
      <c r="BM2479">
        <v>17</v>
      </c>
      <c r="BN2479" s="4">
        <v>31.7</v>
      </c>
      <c r="BO2479"/>
    </row>
    <row r="2480" spans="61:67">
      <c r="BI2480">
        <v>11749</v>
      </c>
      <c r="BJ2480" t="s">
        <v>4242</v>
      </c>
      <c r="BK2480" t="s">
        <v>4243</v>
      </c>
      <c r="BL2480" t="s">
        <v>8121</v>
      </c>
      <c r="BM2480">
        <v>17</v>
      </c>
      <c r="BN2480" s="4">
        <v>1135.8399999999999</v>
      </c>
      <c r="BO2480"/>
    </row>
    <row r="2481" spans="61:67">
      <c r="BI2481">
        <v>11749</v>
      </c>
      <c r="BJ2481" t="s">
        <v>4242</v>
      </c>
      <c r="BK2481" t="s">
        <v>4243</v>
      </c>
      <c r="BL2481" t="s">
        <v>8122</v>
      </c>
      <c r="BM2481">
        <v>17</v>
      </c>
      <c r="BN2481" s="4">
        <v>659.03</v>
      </c>
      <c r="BO2481"/>
    </row>
    <row r="2482" spans="61:67">
      <c r="BI2482">
        <v>11813</v>
      </c>
      <c r="BJ2482" t="s">
        <v>3781</v>
      </c>
      <c r="BK2482" t="s">
        <v>4452</v>
      </c>
      <c r="BL2482" t="s">
        <v>8123</v>
      </c>
      <c r="BM2482">
        <v>17</v>
      </c>
      <c r="BN2482" s="4">
        <v>9474.74</v>
      </c>
      <c r="BO2482"/>
    </row>
    <row r="2483" spans="61:67">
      <c r="BI2483">
        <v>11899</v>
      </c>
      <c r="BJ2483" t="s">
        <v>1833</v>
      </c>
      <c r="BK2483" t="s">
        <v>4438</v>
      </c>
      <c r="BL2483" t="s">
        <v>8124</v>
      </c>
      <c r="BM2483">
        <v>17</v>
      </c>
      <c r="BN2483" s="4">
        <v>2238.36</v>
      </c>
      <c r="BO2483"/>
    </row>
    <row r="2484" spans="61:67">
      <c r="BI2484">
        <v>11962</v>
      </c>
      <c r="BJ2484" t="s">
        <v>8125</v>
      </c>
      <c r="BK2484" t="s">
        <v>3874</v>
      </c>
      <c r="BL2484" t="s">
        <v>8126</v>
      </c>
      <c r="BM2484">
        <v>17</v>
      </c>
      <c r="BN2484" s="4">
        <v>2728.17</v>
      </c>
      <c r="BO2484"/>
    </row>
    <row r="2485" spans="61:67">
      <c r="BI2485">
        <v>11962</v>
      </c>
      <c r="BJ2485" t="s">
        <v>8125</v>
      </c>
      <c r="BK2485" t="s">
        <v>3874</v>
      </c>
      <c r="BL2485" t="s">
        <v>8127</v>
      </c>
      <c r="BM2485">
        <v>17</v>
      </c>
      <c r="BN2485" s="4">
        <v>6291.64</v>
      </c>
      <c r="BO2485"/>
    </row>
    <row r="2486" spans="61:67">
      <c r="BI2486">
        <v>11971</v>
      </c>
      <c r="BJ2486" t="s">
        <v>5372</v>
      </c>
      <c r="BK2486" t="s">
        <v>5399</v>
      </c>
      <c r="BL2486" t="s">
        <v>8128</v>
      </c>
      <c r="BM2486">
        <v>17</v>
      </c>
      <c r="BN2486" s="4">
        <v>79.180000000000007</v>
      </c>
      <c r="BO2486"/>
    </row>
    <row r="2487" spans="61:67">
      <c r="BI2487">
        <v>11988</v>
      </c>
      <c r="BJ2487" t="s">
        <v>3362</v>
      </c>
      <c r="BK2487" t="s">
        <v>4121</v>
      </c>
      <c r="BL2487" t="s">
        <v>8129</v>
      </c>
      <c r="BM2487">
        <v>17</v>
      </c>
      <c r="BN2487" s="4">
        <v>479.06</v>
      </c>
      <c r="BO2487"/>
    </row>
    <row r="2488" spans="61:67">
      <c r="BI2488">
        <v>11993</v>
      </c>
      <c r="BJ2488" t="s">
        <v>3382</v>
      </c>
      <c r="BK2488" t="s">
        <v>3912</v>
      </c>
      <c r="BL2488" t="s">
        <v>8130</v>
      </c>
      <c r="BM2488">
        <v>17</v>
      </c>
      <c r="BN2488" s="4">
        <v>52.79</v>
      </c>
      <c r="BO2488"/>
    </row>
    <row r="2489" spans="61:67">
      <c r="BI2489">
        <v>11993</v>
      </c>
      <c r="BJ2489" t="s">
        <v>3382</v>
      </c>
      <c r="BK2489" t="s">
        <v>3912</v>
      </c>
      <c r="BL2489" t="s">
        <v>8131</v>
      </c>
      <c r="BM2489">
        <v>17</v>
      </c>
      <c r="BN2489" s="4">
        <v>52.79</v>
      </c>
      <c r="BO2489"/>
    </row>
    <row r="2490" spans="61:67">
      <c r="BI2490">
        <v>12013</v>
      </c>
      <c r="BJ2490" t="s">
        <v>3486</v>
      </c>
      <c r="BK2490" t="s">
        <v>3866</v>
      </c>
      <c r="BL2490" t="s">
        <v>8132</v>
      </c>
      <c r="BM2490">
        <v>17</v>
      </c>
      <c r="BN2490" s="4">
        <v>131.97</v>
      </c>
      <c r="BO2490"/>
    </row>
    <row r="2491" spans="61:67">
      <c r="BI2491">
        <v>21077</v>
      </c>
      <c r="BJ2491" t="s">
        <v>3835</v>
      </c>
      <c r="BK2491" t="s">
        <v>3916</v>
      </c>
      <c r="BL2491" t="s">
        <v>8133</v>
      </c>
      <c r="BM2491">
        <v>17</v>
      </c>
      <c r="BN2491" s="4">
        <v>3492.82</v>
      </c>
      <c r="BO2491"/>
    </row>
    <row r="2492" spans="61:67">
      <c r="BI2492">
        <v>21077</v>
      </c>
      <c r="BJ2492" t="s">
        <v>3835</v>
      </c>
      <c r="BK2492" t="s">
        <v>3916</v>
      </c>
      <c r="BL2492" t="s">
        <v>8134</v>
      </c>
      <c r="BM2492">
        <v>17</v>
      </c>
      <c r="BN2492" s="4">
        <v>3492.82</v>
      </c>
      <c r="BO2492"/>
    </row>
    <row r="2493" spans="61:67">
      <c r="BI2493">
        <v>31027</v>
      </c>
      <c r="BJ2493" t="s">
        <v>1050</v>
      </c>
      <c r="BK2493" t="s">
        <v>3957</v>
      </c>
      <c r="BL2493" t="s">
        <v>8135</v>
      </c>
      <c r="BM2493">
        <v>17</v>
      </c>
      <c r="BN2493" s="4">
        <v>11776.88</v>
      </c>
      <c r="BO2493"/>
    </row>
    <row r="2494" spans="61:67">
      <c r="BI2494">
        <v>31027</v>
      </c>
      <c r="BJ2494" t="s">
        <v>1050</v>
      </c>
      <c r="BK2494" t="s">
        <v>3957</v>
      </c>
      <c r="BL2494" t="s">
        <v>8136</v>
      </c>
      <c r="BM2494">
        <v>17</v>
      </c>
      <c r="BN2494" s="4">
        <v>5098.41</v>
      </c>
      <c r="BO2494"/>
    </row>
    <row r="2495" spans="61:67">
      <c r="BI2495">
        <v>11423</v>
      </c>
      <c r="BJ2495" t="s">
        <v>3744</v>
      </c>
      <c r="BK2495" t="s">
        <v>4049</v>
      </c>
      <c r="BL2495" t="s">
        <v>8137</v>
      </c>
      <c r="BM2495">
        <v>18</v>
      </c>
      <c r="BN2495" s="4">
        <v>21910.39</v>
      </c>
      <c r="BO2495"/>
    </row>
    <row r="2496" spans="61:67">
      <c r="BI2496">
        <v>11444</v>
      </c>
      <c r="BJ2496" t="s">
        <v>3746</v>
      </c>
      <c r="BK2496" t="s">
        <v>3888</v>
      </c>
      <c r="BL2496" t="s">
        <v>8138</v>
      </c>
      <c r="BM2496">
        <v>21</v>
      </c>
      <c r="BN2496" s="4">
        <v>19439.400000000001</v>
      </c>
      <c r="BO2496"/>
    </row>
    <row r="2497" spans="61:67">
      <c r="BI2497">
        <v>11854</v>
      </c>
      <c r="BJ2497" t="s">
        <v>8139</v>
      </c>
      <c r="BK2497" t="s">
        <v>8140</v>
      </c>
      <c r="BL2497" t="s">
        <v>8141</v>
      </c>
      <c r="BM2497">
        <v>21</v>
      </c>
      <c r="BN2497" s="4">
        <v>5013.28</v>
      </c>
      <c r="BO2497"/>
    </row>
    <row r="2498" spans="61:67">
      <c r="BI2498">
        <v>11952</v>
      </c>
      <c r="BJ2498" t="s">
        <v>3814</v>
      </c>
      <c r="BK2498" t="s">
        <v>3889</v>
      </c>
      <c r="BL2498" t="s">
        <v>8142</v>
      </c>
      <c r="BM2498">
        <v>21</v>
      </c>
      <c r="BN2498" s="4">
        <v>3199.91</v>
      </c>
      <c r="BO2498"/>
    </row>
    <row r="2499" spans="61:67">
      <c r="BI2499">
        <v>11454</v>
      </c>
      <c r="BJ2499" t="s">
        <v>3748</v>
      </c>
      <c r="BK2499" t="s">
        <v>3949</v>
      </c>
      <c r="BL2499" t="s">
        <v>8143</v>
      </c>
      <c r="BM2499">
        <v>22</v>
      </c>
      <c r="BN2499" s="4">
        <v>7880.15</v>
      </c>
      <c r="BO2499"/>
    </row>
    <row r="2500" spans="61:67">
      <c r="BI2500">
        <v>11454</v>
      </c>
      <c r="BJ2500" t="s">
        <v>3748</v>
      </c>
      <c r="BK2500" t="s">
        <v>3949</v>
      </c>
      <c r="BL2500" t="s">
        <v>8144</v>
      </c>
      <c r="BM2500">
        <v>22</v>
      </c>
      <c r="BN2500" s="4">
        <v>10206.02</v>
      </c>
      <c r="BO2500"/>
    </row>
    <row r="2501" spans="61:67">
      <c r="BI2501">
        <v>11691</v>
      </c>
      <c r="BJ2501" t="s">
        <v>1911</v>
      </c>
      <c r="BK2501" t="s">
        <v>3962</v>
      </c>
      <c r="BL2501" t="s">
        <v>8145</v>
      </c>
      <c r="BM2501">
        <v>24</v>
      </c>
      <c r="BN2501" s="4">
        <v>1643.48</v>
      </c>
      <c r="BO2501"/>
    </row>
    <row r="2502" spans="61:67">
      <c r="BI2502">
        <v>11834</v>
      </c>
      <c r="BJ2502" t="s">
        <v>8146</v>
      </c>
      <c r="BK2502" t="s">
        <v>8147</v>
      </c>
      <c r="BL2502" t="s">
        <v>8148</v>
      </c>
      <c r="BM2502">
        <v>24</v>
      </c>
      <c r="BN2502" s="4">
        <v>188.73</v>
      </c>
      <c r="BO2502"/>
    </row>
    <row r="2503" spans="61:67">
      <c r="BI2503">
        <v>12024</v>
      </c>
      <c r="BJ2503" t="s">
        <v>5301</v>
      </c>
      <c r="BK2503" t="s">
        <v>5671</v>
      </c>
      <c r="BL2503" t="s">
        <v>8149</v>
      </c>
      <c r="BM2503">
        <v>24</v>
      </c>
      <c r="BN2503" s="4">
        <v>1343.38</v>
      </c>
      <c r="BO2503"/>
    </row>
    <row r="2504" spans="61:67">
      <c r="BI2504">
        <v>11023</v>
      </c>
      <c r="BJ2504" t="s">
        <v>3718</v>
      </c>
      <c r="BK2504" t="s">
        <v>3928</v>
      </c>
      <c r="BL2504" t="s">
        <v>8150</v>
      </c>
      <c r="BM2504">
        <v>25</v>
      </c>
      <c r="BN2504" s="4">
        <v>17.399999999999999</v>
      </c>
      <c r="BO2504"/>
    </row>
    <row r="2505" spans="61:67">
      <c r="BI2505">
        <v>11123</v>
      </c>
      <c r="BJ2505" t="s">
        <v>3725</v>
      </c>
      <c r="BK2505" t="s">
        <v>4035</v>
      </c>
      <c r="BL2505" t="s">
        <v>8151</v>
      </c>
      <c r="BM2505">
        <v>25</v>
      </c>
      <c r="BN2505" s="4">
        <v>2698.01</v>
      </c>
      <c r="BO2505"/>
    </row>
    <row r="2506" spans="61:67">
      <c r="BI2506">
        <v>11253</v>
      </c>
      <c r="BJ2506" t="s">
        <v>3732</v>
      </c>
      <c r="BK2506" t="s">
        <v>4799</v>
      </c>
      <c r="BL2506" t="s">
        <v>8152</v>
      </c>
      <c r="BM2506">
        <v>25</v>
      </c>
      <c r="BN2506" s="4">
        <v>8201.16</v>
      </c>
      <c r="BO2506"/>
    </row>
    <row r="2507" spans="61:67">
      <c r="BI2507">
        <v>11270</v>
      </c>
      <c r="BJ2507" t="s">
        <v>3934</v>
      </c>
      <c r="BK2507" t="s">
        <v>3935</v>
      </c>
      <c r="BL2507" t="s">
        <v>8153</v>
      </c>
      <c r="BM2507">
        <v>25</v>
      </c>
      <c r="BN2507" s="4">
        <v>6737.05</v>
      </c>
      <c r="BO2507"/>
    </row>
    <row r="2508" spans="61:67">
      <c r="BI2508">
        <v>11321</v>
      </c>
      <c r="BJ2508" t="s">
        <v>3737</v>
      </c>
      <c r="BK2508" t="s">
        <v>3901</v>
      </c>
      <c r="BL2508" t="s">
        <v>8154</v>
      </c>
      <c r="BM2508">
        <v>25</v>
      </c>
      <c r="BN2508" s="4">
        <v>6241.89</v>
      </c>
      <c r="BO2508"/>
    </row>
    <row r="2509" spans="61:67">
      <c r="BI2509">
        <v>11502</v>
      </c>
      <c r="BJ2509" t="s">
        <v>8155</v>
      </c>
      <c r="BK2509" t="s">
        <v>8156</v>
      </c>
      <c r="BL2509" t="s">
        <v>8157</v>
      </c>
      <c r="BM2509">
        <v>25</v>
      </c>
      <c r="BN2509" s="4">
        <v>4568.25</v>
      </c>
      <c r="BO2509"/>
    </row>
    <row r="2510" spans="61:67">
      <c r="BI2510">
        <v>11765</v>
      </c>
      <c r="BJ2510" t="s">
        <v>8158</v>
      </c>
      <c r="BK2510" t="s">
        <v>8159</v>
      </c>
      <c r="BL2510" t="s">
        <v>8160</v>
      </c>
      <c r="BM2510">
        <v>25</v>
      </c>
      <c r="BN2510" s="4">
        <v>79.180000000000007</v>
      </c>
      <c r="BO2510"/>
    </row>
    <row r="2511" spans="61:67">
      <c r="BI2511">
        <v>11765</v>
      </c>
      <c r="BJ2511" t="s">
        <v>8158</v>
      </c>
      <c r="BK2511" t="s">
        <v>8159</v>
      </c>
      <c r="BL2511" t="s">
        <v>8161</v>
      </c>
      <c r="BM2511">
        <v>25</v>
      </c>
      <c r="BN2511" s="4">
        <v>79.180000000000007</v>
      </c>
      <c r="BO2511"/>
    </row>
    <row r="2512" spans="61:67">
      <c r="BI2512">
        <v>11806</v>
      </c>
      <c r="BJ2512" t="s">
        <v>3777</v>
      </c>
      <c r="BK2512" t="s">
        <v>3978</v>
      </c>
      <c r="BL2512" t="s">
        <v>8162</v>
      </c>
      <c r="BM2512">
        <v>25</v>
      </c>
      <c r="BN2512" s="4">
        <v>52.79</v>
      </c>
      <c r="BO2512"/>
    </row>
    <row r="2513" spans="61:67">
      <c r="BI2513">
        <v>11832</v>
      </c>
      <c r="BJ2513" t="s">
        <v>3826</v>
      </c>
      <c r="BK2513" t="s">
        <v>3871</v>
      </c>
      <c r="BL2513" t="s">
        <v>8163</v>
      </c>
      <c r="BM2513">
        <v>25</v>
      </c>
      <c r="BN2513" s="4">
        <v>78003.16</v>
      </c>
      <c r="BO2513"/>
    </row>
    <row r="2514" spans="61:67">
      <c r="BI2514">
        <v>11847</v>
      </c>
      <c r="BJ2514" t="s">
        <v>3763</v>
      </c>
      <c r="BK2514" t="s">
        <v>4062</v>
      </c>
      <c r="BL2514" t="s">
        <v>8164</v>
      </c>
      <c r="BM2514">
        <v>25</v>
      </c>
      <c r="BN2514" s="4">
        <v>46173.11</v>
      </c>
      <c r="BO2514"/>
    </row>
    <row r="2515" spans="61:67">
      <c r="BI2515">
        <v>11867</v>
      </c>
      <c r="BJ2515" t="s">
        <v>1220</v>
      </c>
      <c r="BK2515" t="s">
        <v>3928</v>
      </c>
      <c r="BL2515" t="s">
        <v>8165</v>
      </c>
      <c r="BM2515">
        <v>25</v>
      </c>
      <c r="BN2515" s="4">
        <v>2790.75</v>
      </c>
      <c r="BO2515"/>
    </row>
    <row r="2516" spans="61:67">
      <c r="BI2516">
        <v>11928</v>
      </c>
      <c r="BJ2516" t="s">
        <v>1872</v>
      </c>
      <c r="BK2516" t="s">
        <v>8166</v>
      </c>
      <c r="BL2516" t="s">
        <v>8167</v>
      </c>
      <c r="BM2516">
        <v>25</v>
      </c>
      <c r="BN2516" s="4">
        <v>649.9</v>
      </c>
      <c r="BO2516"/>
    </row>
    <row r="2517" spans="61:67">
      <c r="BI2517">
        <v>11977</v>
      </c>
      <c r="BJ2517" t="s">
        <v>3358</v>
      </c>
      <c r="BK2517" t="s">
        <v>3906</v>
      </c>
      <c r="BL2517" t="s">
        <v>8168</v>
      </c>
      <c r="BM2517">
        <v>25</v>
      </c>
      <c r="BN2517" s="4">
        <v>522.38</v>
      </c>
      <c r="BO2517"/>
    </row>
    <row r="2518" spans="61:67">
      <c r="BI2518">
        <v>11984</v>
      </c>
      <c r="BJ2518" t="s">
        <v>3530</v>
      </c>
      <c r="BK2518" t="s">
        <v>4084</v>
      </c>
      <c r="BL2518" t="s">
        <v>8169</v>
      </c>
      <c r="BM2518">
        <v>25</v>
      </c>
      <c r="BN2518" s="4">
        <v>316.74</v>
      </c>
      <c r="BO2518"/>
    </row>
    <row r="2519" spans="61:67">
      <c r="BI2519">
        <v>11988</v>
      </c>
      <c r="BJ2519" t="s">
        <v>3362</v>
      </c>
      <c r="BK2519" t="s">
        <v>4121</v>
      </c>
      <c r="BL2519" t="s">
        <v>8170</v>
      </c>
      <c r="BM2519">
        <v>25</v>
      </c>
      <c r="BN2519" s="4">
        <v>2668.35</v>
      </c>
      <c r="BO2519"/>
    </row>
    <row r="2520" spans="61:67">
      <c r="BI2520">
        <v>11989</v>
      </c>
      <c r="BJ2520" t="s">
        <v>3910</v>
      </c>
      <c r="BK2520" t="s">
        <v>3911</v>
      </c>
      <c r="BL2520" t="s">
        <v>8171</v>
      </c>
      <c r="BM2520">
        <v>25</v>
      </c>
      <c r="BN2520" s="4">
        <v>1236.6400000000001</v>
      </c>
      <c r="BO2520"/>
    </row>
    <row r="2521" spans="61:67">
      <c r="BI2521">
        <v>11989</v>
      </c>
      <c r="BJ2521" t="s">
        <v>3910</v>
      </c>
      <c r="BK2521" t="s">
        <v>3911</v>
      </c>
      <c r="BL2521" t="s">
        <v>8172</v>
      </c>
      <c r="BM2521">
        <v>25</v>
      </c>
      <c r="BN2521" s="4">
        <v>4746.6099999999997</v>
      </c>
      <c r="BO2521"/>
    </row>
    <row r="2522" spans="61:67">
      <c r="BI2522">
        <v>11998</v>
      </c>
      <c r="BJ2522" t="s">
        <v>3664</v>
      </c>
      <c r="BK2522" t="s">
        <v>5662</v>
      </c>
      <c r="BL2522" t="s">
        <v>8173</v>
      </c>
      <c r="BM2522">
        <v>25</v>
      </c>
      <c r="BN2522" s="4">
        <v>1331.09</v>
      </c>
      <c r="BO2522"/>
    </row>
    <row r="2523" spans="61:67">
      <c r="BI2523">
        <v>12000</v>
      </c>
      <c r="BJ2523" t="s">
        <v>3820</v>
      </c>
      <c r="BK2523" t="s">
        <v>3878</v>
      </c>
      <c r="BL2523" t="s">
        <v>8174</v>
      </c>
      <c r="BM2523">
        <v>25</v>
      </c>
      <c r="BN2523" s="4">
        <v>1504.51</v>
      </c>
      <c r="BO2523"/>
    </row>
    <row r="2524" spans="61:67">
      <c r="BI2524">
        <v>12004</v>
      </c>
      <c r="BJ2524" t="s">
        <v>3484</v>
      </c>
      <c r="BK2524" t="s">
        <v>3879</v>
      </c>
      <c r="BL2524" t="s">
        <v>8175</v>
      </c>
      <c r="BM2524">
        <v>25</v>
      </c>
      <c r="BN2524" s="4">
        <v>786.97</v>
      </c>
      <c r="BO2524"/>
    </row>
    <row r="2525" spans="61:67">
      <c r="BI2525">
        <v>12011</v>
      </c>
      <c r="BJ2525" t="s">
        <v>3567</v>
      </c>
      <c r="BK2525" t="s">
        <v>3882</v>
      </c>
      <c r="BL2525" t="s">
        <v>8176</v>
      </c>
      <c r="BM2525">
        <v>25</v>
      </c>
      <c r="BN2525" s="4">
        <v>131.97</v>
      </c>
      <c r="BO2525"/>
    </row>
    <row r="2526" spans="61:67">
      <c r="BI2526">
        <v>12012</v>
      </c>
      <c r="BJ2526" t="s">
        <v>3471</v>
      </c>
      <c r="BK2526" t="s">
        <v>8177</v>
      </c>
      <c r="BL2526" t="s">
        <v>8178</v>
      </c>
      <c r="BM2526">
        <v>25</v>
      </c>
      <c r="BN2526" s="4">
        <v>37.75</v>
      </c>
      <c r="BO2526"/>
    </row>
    <row r="2527" spans="61:67">
      <c r="BI2527">
        <v>12015</v>
      </c>
      <c r="BJ2527" t="s">
        <v>3475</v>
      </c>
      <c r="BK2527" t="s">
        <v>3914</v>
      </c>
      <c r="BL2527" t="s">
        <v>8179</v>
      </c>
      <c r="BM2527">
        <v>25</v>
      </c>
      <c r="BN2527" s="4">
        <v>2335.86</v>
      </c>
      <c r="BO2527"/>
    </row>
    <row r="2528" spans="61:67">
      <c r="BI2528">
        <v>12016</v>
      </c>
      <c r="BJ2528" t="s">
        <v>3822</v>
      </c>
      <c r="BK2528" t="s">
        <v>4167</v>
      </c>
      <c r="BL2528" t="s">
        <v>8180</v>
      </c>
      <c r="BM2528">
        <v>25</v>
      </c>
      <c r="BN2528" s="4">
        <v>4355.18</v>
      </c>
      <c r="BO2528"/>
    </row>
    <row r="2529" spans="61:67">
      <c r="BI2529">
        <v>12018</v>
      </c>
      <c r="BJ2529" t="s">
        <v>5541</v>
      </c>
      <c r="BK2529" t="s">
        <v>5542</v>
      </c>
      <c r="BL2529" t="s">
        <v>8181</v>
      </c>
      <c r="BM2529">
        <v>25</v>
      </c>
      <c r="BN2529" s="4">
        <v>271.61</v>
      </c>
      <c r="BO2529"/>
    </row>
    <row r="2530" spans="61:67">
      <c r="BI2530">
        <v>12019</v>
      </c>
      <c r="BJ2530" t="s">
        <v>3823</v>
      </c>
      <c r="BK2530" t="s">
        <v>4076</v>
      </c>
      <c r="BL2530" t="s">
        <v>8182</v>
      </c>
      <c r="BM2530">
        <v>25</v>
      </c>
      <c r="BN2530" s="4">
        <v>198.49</v>
      </c>
      <c r="BO2530"/>
    </row>
    <row r="2531" spans="61:67">
      <c r="BI2531">
        <v>12020</v>
      </c>
      <c r="BJ2531" t="s">
        <v>3824</v>
      </c>
      <c r="BK2531" t="s">
        <v>3862</v>
      </c>
      <c r="BL2531" t="s">
        <v>8183</v>
      </c>
      <c r="BM2531">
        <v>25</v>
      </c>
      <c r="BN2531" s="4">
        <v>75.489999999999995</v>
      </c>
      <c r="BO2531"/>
    </row>
    <row r="2532" spans="61:67">
      <c r="BI2532">
        <v>12023</v>
      </c>
      <c r="BJ2532" t="s">
        <v>8184</v>
      </c>
      <c r="BK2532" t="s">
        <v>8185</v>
      </c>
      <c r="BL2532" t="s">
        <v>8186</v>
      </c>
      <c r="BM2532">
        <v>25</v>
      </c>
      <c r="BN2532" s="4">
        <v>330.29</v>
      </c>
      <c r="BO2532"/>
    </row>
    <row r="2533" spans="61:67">
      <c r="BI2533">
        <v>12029</v>
      </c>
      <c r="BJ2533" t="s">
        <v>5467</v>
      </c>
      <c r="BK2533" t="s">
        <v>8187</v>
      </c>
      <c r="BL2533" t="s">
        <v>8188</v>
      </c>
      <c r="BM2533">
        <v>25</v>
      </c>
      <c r="BN2533" s="4">
        <v>378.27</v>
      </c>
      <c r="BO2533"/>
    </row>
    <row r="2534" spans="61:67">
      <c r="BI2534">
        <v>12032</v>
      </c>
      <c r="BJ2534" t="s">
        <v>5307</v>
      </c>
      <c r="BK2534" t="s">
        <v>8189</v>
      </c>
      <c r="BL2534" t="s">
        <v>8190</v>
      </c>
      <c r="BM2534">
        <v>25</v>
      </c>
      <c r="BN2534" s="4">
        <v>13902.16</v>
      </c>
      <c r="BO2534"/>
    </row>
    <row r="2535" spans="61:67">
      <c r="BI2535">
        <v>12039</v>
      </c>
      <c r="BJ2535" t="s">
        <v>5646</v>
      </c>
      <c r="BK2535" t="s">
        <v>5647</v>
      </c>
      <c r="BL2535" t="s">
        <v>8191</v>
      </c>
      <c r="BM2535">
        <v>25</v>
      </c>
      <c r="BN2535" s="4">
        <v>475.11</v>
      </c>
      <c r="BO2535"/>
    </row>
    <row r="2536" spans="61:67">
      <c r="BI2536">
        <v>12039</v>
      </c>
      <c r="BJ2536" t="s">
        <v>5646</v>
      </c>
      <c r="BK2536" t="s">
        <v>5647</v>
      </c>
      <c r="BL2536" t="s">
        <v>8192</v>
      </c>
      <c r="BM2536">
        <v>25</v>
      </c>
      <c r="BN2536" s="4">
        <v>2908.96</v>
      </c>
      <c r="BO2536"/>
    </row>
    <row r="2537" spans="61:67">
      <c r="BI2537">
        <v>11092</v>
      </c>
      <c r="BJ2537" t="s">
        <v>8193</v>
      </c>
      <c r="BK2537" t="s">
        <v>8194</v>
      </c>
      <c r="BL2537" t="s">
        <v>8195</v>
      </c>
      <c r="BM2537">
        <v>28</v>
      </c>
      <c r="BN2537" s="4">
        <v>8086.17</v>
      </c>
      <c r="BO2537"/>
    </row>
    <row r="2538" spans="61:67">
      <c r="BI2538">
        <v>11092</v>
      </c>
      <c r="BJ2538" t="s">
        <v>8193</v>
      </c>
      <c r="BK2538" t="s">
        <v>8194</v>
      </c>
      <c r="BL2538" t="s">
        <v>8196</v>
      </c>
      <c r="BM2538">
        <v>28</v>
      </c>
      <c r="BN2538" s="4">
        <v>1818.77</v>
      </c>
      <c r="BO2538"/>
    </row>
    <row r="2539" spans="61:67">
      <c r="BI2539">
        <v>11109</v>
      </c>
      <c r="BJ2539" t="s">
        <v>5489</v>
      </c>
      <c r="BK2539" t="s">
        <v>5578</v>
      </c>
      <c r="BL2539" t="s">
        <v>8197</v>
      </c>
      <c r="BM2539">
        <v>28</v>
      </c>
      <c r="BN2539" s="4">
        <v>3886.22</v>
      </c>
      <c r="BO2539"/>
    </row>
    <row r="2540" spans="61:67">
      <c r="BI2540">
        <v>11123</v>
      </c>
      <c r="BJ2540" t="s">
        <v>3725</v>
      </c>
      <c r="BK2540" t="s">
        <v>4035</v>
      </c>
      <c r="BL2540" t="s">
        <v>8198</v>
      </c>
      <c r="BM2540">
        <v>28</v>
      </c>
      <c r="BN2540" s="4">
        <v>2487.17</v>
      </c>
      <c r="BO2540"/>
    </row>
    <row r="2541" spans="61:67">
      <c r="BI2541">
        <v>11123</v>
      </c>
      <c r="BJ2541" t="s">
        <v>3725</v>
      </c>
      <c r="BK2541" t="s">
        <v>4035</v>
      </c>
      <c r="BL2541" t="s">
        <v>8199</v>
      </c>
      <c r="BM2541">
        <v>28</v>
      </c>
      <c r="BN2541" s="4">
        <v>290.33</v>
      </c>
      <c r="BO2541"/>
    </row>
    <row r="2542" spans="61:67">
      <c r="BI2542">
        <v>11123</v>
      </c>
      <c r="BJ2542" t="s">
        <v>3725</v>
      </c>
      <c r="BK2542" t="s">
        <v>4035</v>
      </c>
      <c r="BL2542" t="s">
        <v>8200</v>
      </c>
      <c r="BM2542">
        <v>28</v>
      </c>
      <c r="BN2542" s="4">
        <v>4413.7</v>
      </c>
      <c r="BO2542"/>
    </row>
    <row r="2543" spans="61:67">
      <c r="BI2543">
        <v>11123</v>
      </c>
      <c r="BJ2543" t="s">
        <v>3725</v>
      </c>
      <c r="BK2543" t="s">
        <v>4035</v>
      </c>
      <c r="BL2543" t="s">
        <v>8201</v>
      </c>
      <c r="BM2543">
        <v>28</v>
      </c>
      <c r="BN2543" s="4">
        <v>316.74</v>
      </c>
      <c r="BO2543"/>
    </row>
    <row r="2544" spans="61:67">
      <c r="BI2544">
        <v>11123</v>
      </c>
      <c r="BJ2544" t="s">
        <v>3725</v>
      </c>
      <c r="BK2544" t="s">
        <v>4035</v>
      </c>
      <c r="BL2544" t="s">
        <v>8202</v>
      </c>
      <c r="BM2544">
        <v>28</v>
      </c>
      <c r="BN2544" s="4">
        <v>475.11</v>
      </c>
      <c r="BO2544"/>
    </row>
    <row r="2545" spans="61:67">
      <c r="BI2545">
        <v>11123</v>
      </c>
      <c r="BJ2545" t="s">
        <v>3725</v>
      </c>
      <c r="BK2545" t="s">
        <v>4035</v>
      </c>
      <c r="BL2545" t="s">
        <v>8203</v>
      </c>
      <c r="BM2545">
        <v>28</v>
      </c>
      <c r="BN2545" s="4">
        <v>99.65</v>
      </c>
      <c r="BO2545"/>
    </row>
    <row r="2546" spans="61:67">
      <c r="BI2546">
        <v>11145</v>
      </c>
      <c r="BJ2546" t="s">
        <v>3727</v>
      </c>
      <c r="BK2546" t="s">
        <v>4043</v>
      </c>
      <c r="BL2546" t="s">
        <v>8204</v>
      </c>
      <c r="BM2546">
        <v>28</v>
      </c>
      <c r="BN2546" s="4">
        <v>77261.8</v>
      </c>
      <c r="BO2546"/>
    </row>
    <row r="2547" spans="61:67">
      <c r="BI2547">
        <v>11145</v>
      </c>
      <c r="BJ2547" t="s">
        <v>3727</v>
      </c>
      <c r="BK2547" t="s">
        <v>4043</v>
      </c>
      <c r="BL2547" t="s">
        <v>8205</v>
      </c>
      <c r="BM2547">
        <v>28</v>
      </c>
      <c r="BN2547" s="4">
        <v>15443.78</v>
      </c>
      <c r="BO2547"/>
    </row>
    <row r="2548" spans="61:67">
      <c r="BI2548">
        <v>11250</v>
      </c>
      <c r="BJ2548" t="s">
        <v>8206</v>
      </c>
      <c r="BK2548" t="s">
        <v>8207</v>
      </c>
      <c r="BL2548" t="s">
        <v>8208</v>
      </c>
      <c r="BM2548">
        <v>28</v>
      </c>
      <c r="BN2548" s="4">
        <v>68036.149999999994</v>
      </c>
      <c r="BO2548"/>
    </row>
    <row r="2549" spans="61:67">
      <c r="BI2549">
        <v>11261</v>
      </c>
      <c r="BJ2549" t="s">
        <v>3733</v>
      </c>
      <c r="BK2549" t="s">
        <v>4043</v>
      </c>
      <c r="BL2549" t="s">
        <v>8209</v>
      </c>
      <c r="BM2549">
        <v>28</v>
      </c>
      <c r="BN2549" s="4">
        <v>46616.25</v>
      </c>
      <c r="BO2549"/>
    </row>
    <row r="2550" spans="61:67">
      <c r="BI2550">
        <v>11353</v>
      </c>
      <c r="BJ2550" t="s">
        <v>8210</v>
      </c>
      <c r="BK2550" t="s">
        <v>8211</v>
      </c>
      <c r="BL2550" t="s">
        <v>8212</v>
      </c>
      <c r="BM2550">
        <v>28</v>
      </c>
      <c r="BN2550" s="4">
        <v>7427.25</v>
      </c>
      <c r="BO2550"/>
    </row>
    <row r="2551" spans="61:67">
      <c r="BI2551">
        <v>11367</v>
      </c>
      <c r="BJ2551" t="s">
        <v>8213</v>
      </c>
      <c r="BK2551" t="s">
        <v>8214</v>
      </c>
      <c r="BL2551" t="s">
        <v>8215</v>
      </c>
      <c r="BM2551">
        <v>28</v>
      </c>
      <c r="BN2551" s="4">
        <v>8299.85</v>
      </c>
      <c r="BO2551"/>
    </row>
    <row r="2552" spans="61:67">
      <c r="BI2552">
        <v>11418</v>
      </c>
      <c r="BJ2552" t="s">
        <v>3825</v>
      </c>
      <c r="BK2552" t="s">
        <v>4048</v>
      </c>
      <c r="BL2552" t="s">
        <v>8216</v>
      </c>
      <c r="BM2552">
        <v>28</v>
      </c>
      <c r="BN2552" s="4">
        <v>11234.08</v>
      </c>
      <c r="BO2552"/>
    </row>
    <row r="2553" spans="61:67">
      <c r="BI2553">
        <v>11444</v>
      </c>
      <c r="BJ2553" t="s">
        <v>3746</v>
      </c>
      <c r="BK2553" t="s">
        <v>3888</v>
      </c>
      <c r="BL2553" t="s">
        <v>8217</v>
      </c>
      <c r="BM2553">
        <v>28</v>
      </c>
      <c r="BN2553" s="4">
        <v>76434.95</v>
      </c>
      <c r="BO2553"/>
    </row>
    <row r="2554" spans="61:67">
      <c r="BI2554">
        <v>11541</v>
      </c>
      <c r="BJ2554" t="s">
        <v>3757</v>
      </c>
      <c r="BK2554" t="s">
        <v>4053</v>
      </c>
      <c r="BL2554" t="s">
        <v>8218</v>
      </c>
      <c r="BM2554">
        <v>28</v>
      </c>
      <c r="BN2554" s="4">
        <v>27931.119999999999</v>
      </c>
      <c r="BO2554"/>
    </row>
    <row r="2555" spans="61:67">
      <c r="BI2555">
        <v>11561</v>
      </c>
      <c r="BJ2555" t="s">
        <v>3758</v>
      </c>
      <c r="BK2555" t="s">
        <v>4054</v>
      </c>
      <c r="BL2555" t="s">
        <v>8219</v>
      </c>
      <c r="BM2555">
        <v>28</v>
      </c>
      <c r="BN2555" s="4">
        <v>30505.89</v>
      </c>
      <c r="BO2555"/>
    </row>
    <row r="2556" spans="61:67">
      <c r="BI2556">
        <v>11561</v>
      </c>
      <c r="BJ2556" t="s">
        <v>3758</v>
      </c>
      <c r="BK2556" t="s">
        <v>4054</v>
      </c>
      <c r="BL2556" t="s">
        <v>8220</v>
      </c>
      <c r="BM2556">
        <v>28</v>
      </c>
      <c r="BN2556" s="4">
        <v>1987.71</v>
      </c>
      <c r="BO2556"/>
    </row>
    <row r="2557" spans="61:67">
      <c r="BI2557">
        <v>11561</v>
      </c>
      <c r="BJ2557" t="s">
        <v>3758</v>
      </c>
      <c r="BK2557" t="s">
        <v>4054</v>
      </c>
      <c r="BL2557" t="s">
        <v>8221</v>
      </c>
      <c r="BM2557">
        <v>28</v>
      </c>
      <c r="BN2557" s="4">
        <v>1153.3</v>
      </c>
      <c r="BO2557"/>
    </row>
    <row r="2558" spans="61:67">
      <c r="BI2558">
        <v>11561</v>
      </c>
      <c r="BJ2558" t="s">
        <v>3758</v>
      </c>
      <c r="BK2558" t="s">
        <v>4054</v>
      </c>
      <c r="BL2558" t="s">
        <v>8222</v>
      </c>
      <c r="BM2558">
        <v>28</v>
      </c>
      <c r="BN2558" s="4">
        <v>2789.47</v>
      </c>
      <c r="BO2558"/>
    </row>
    <row r="2559" spans="61:67">
      <c r="BI2559">
        <v>11561</v>
      </c>
      <c r="BJ2559" t="s">
        <v>3758</v>
      </c>
      <c r="BK2559" t="s">
        <v>4054</v>
      </c>
      <c r="BL2559" t="s">
        <v>8223</v>
      </c>
      <c r="BM2559">
        <v>28</v>
      </c>
      <c r="BN2559" s="4">
        <v>1618.49</v>
      </c>
      <c r="BO2559"/>
    </row>
    <row r="2560" spans="61:67">
      <c r="BI2560">
        <v>11605</v>
      </c>
      <c r="BJ2560" t="s">
        <v>4060</v>
      </c>
      <c r="BK2560" t="s">
        <v>4061</v>
      </c>
      <c r="BL2560" t="s">
        <v>8224</v>
      </c>
      <c r="BM2560">
        <v>28</v>
      </c>
      <c r="BN2560" s="4">
        <v>267.25</v>
      </c>
      <c r="BO2560"/>
    </row>
    <row r="2561" spans="61:67">
      <c r="BI2561">
        <v>11605</v>
      </c>
      <c r="BJ2561" t="s">
        <v>4060</v>
      </c>
      <c r="BK2561" t="s">
        <v>4061</v>
      </c>
      <c r="BL2561" t="s">
        <v>8225</v>
      </c>
      <c r="BM2561">
        <v>28</v>
      </c>
      <c r="BN2561" s="4">
        <v>155.07</v>
      </c>
      <c r="BO2561"/>
    </row>
    <row r="2562" spans="61:67">
      <c r="BI2562">
        <v>11624</v>
      </c>
      <c r="BJ2562" t="s">
        <v>3763</v>
      </c>
      <c r="BK2562" t="s">
        <v>4062</v>
      </c>
      <c r="BL2562" t="s">
        <v>8226</v>
      </c>
      <c r="BM2562">
        <v>28</v>
      </c>
      <c r="BN2562" s="4">
        <v>5925.71</v>
      </c>
      <c r="BO2562"/>
    </row>
    <row r="2563" spans="61:67">
      <c r="BI2563">
        <v>11721</v>
      </c>
      <c r="BJ2563" t="s">
        <v>3830</v>
      </c>
      <c r="BK2563" t="s">
        <v>3920</v>
      </c>
      <c r="BL2563" t="s">
        <v>8227</v>
      </c>
      <c r="BM2563">
        <v>28</v>
      </c>
      <c r="BN2563" s="4">
        <v>25810.880000000001</v>
      </c>
      <c r="BO2563"/>
    </row>
    <row r="2564" spans="61:67">
      <c r="BI2564">
        <v>11723</v>
      </c>
      <c r="BJ2564" t="s">
        <v>3005</v>
      </c>
      <c r="BK2564" t="s">
        <v>3921</v>
      </c>
      <c r="BL2564" t="s">
        <v>8228</v>
      </c>
      <c r="BM2564">
        <v>28</v>
      </c>
      <c r="BN2564" s="4">
        <v>4624.46</v>
      </c>
      <c r="BO2564"/>
    </row>
    <row r="2565" spans="61:67">
      <c r="BI2565">
        <v>11768</v>
      </c>
      <c r="BJ2565" t="s">
        <v>2150</v>
      </c>
      <c r="BK2565" t="s">
        <v>4063</v>
      </c>
      <c r="BL2565" t="s">
        <v>8229</v>
      </c>
      <c r="BM2565">
        <v>28</v>
      </c>
      <c r="BN2565" s="4">
        <v>19233.12</v>
      </c>
      <c r="BO2565"/>
    </row>
    <row r="2566" spans="61:67">
      <c r="BI2566">
        <v>11768</v>
      </c>
      <c r="BJ2566" t="s">
        <v>2150</v>
      </c>
      <c r="BK2566" t="s">
        <v>4063</v>
      </c>
      <c r="BL2566" t="s">
        <v>8230</v>
      </c>
      <c r="BM2566">
        <v>28</v>
      </c>
      <c r="BN2566" s="4">
        <v>1979.62</v>
      </c>
      <c r="BO2566"/>
    </row>
    <row r="2567" spans="61:67">
      <c r="BI2567">
        <v>11768</v>
      </c>
      <c r="BJ2567" t="s">
        <v>2150</v>
      </c>
      <c r="BK2567" t="s">
        <v>4063</v>
      </c>
      <c r="BL2567" t="s">
        <v>8231</v>
      </c>
      <c r="BM2567">
        <v>28</v>
      </c>
      <c r="BN2567" s="4">
        <v>1979.62</v>
      </c>
      <c r="BO2567"/>
    </row>
    <row r="2568" spans="61:67">
      <c r="BI2568">
        <v>11768</v>
      </c>
      <c r="BJ2568" t="s">
        <v>2150</v>
      </c>
      <c r="BK2568" t="s">
        <v>4063</v>
      </c>
      <c r="BL2568" t="s">
        <v>8232</v>
      </c>
      <c r="BM2568">
        <v>28</v>
      </c>
      <c r="BN2568" s="4">
        <v>290.33</v>
      </c>
      <c r="BO2568"/>
    </row>
    <row r="2569" spans="61:67">
      <c r="BI2569">
        <v>11784</v>
      </c>
      <c r="BJ2569" t="s">
        <v>2276</v>
      </c>
      <c r="BK2569" t="s">
        <v>4459</v>
      </c>
      <c r="BL2569" t="s">
        <v>8233</v>
      </c>
      <c r="BM2569">
        <v>28</v>
      </c>
      <c r="BN2569" s="4">
        <v>5034.1000000000004</v>
      </c>
      <c r="BO2569"/>
    </row>
    <row r="2570" spans="61:67">
      <c r="BI2570">
        <v>11790</v>
      </c>
      <c r="BJ2570" t="s">
        <v>1321</v>
      </c>
      <c r="BK2570" t="s">
        <v>4064</v>
      </c>
      <c r="BL2570" t="s">
        <v>8234</v>
      </c>
      <c r="BM2570">
        <v>28</v>
      </c>
      <c r="BN2570" s="4">
        <v>46031.73</v>
      </c>
      <c r="BO2570"/>
    </row>
    <row r="2571" spans="61:67">
      <c r="BI2571">
        <v>11802</v>
      </c>
      <c r="BJ2571" t="s">
        <v>3776</v>
      </c>
      <c r="BK2571" t="s">
        <v>4065</v>
      </c>
      <c r="BL2571" t="s">
        <v>8235</v>
      </c>
      <c r="BM2571">
        <v>28</v>
      </c>
      <c r="BN2571" s="4">
        <v>21699.05</v>
      </c>
      <c r="BO2571"/>
    </row>
    <row r="2572" spans="61:67">
      <c r="BI2572">
        <v>11814</v>
      </c>
      <c r="BJ2572" t="s">
        <v>3782</v>
      </c>
      <c r="BK2572" t="s">
        <v>4069</v>
      </c>
      <c r="BL2572" t="s">
        <v>8236</v>
      </c>
      <c r="BM2572">
        <v>28</v>
      </c>
      <c r="BN2572" s="4">
        <v>3489.48</v>
      </c>
      <c r="BO2572"/>
    </row>
    <row r="2573" spans="61:67">
      <c r="BI2573">
        <v>11835</v>
      </c>
      <c r="BJ2573" t="s">
        <v>3733</v>
      </c>
      <c r="BK2573" t="s">
        <v>4043</v>
      </c>
      <c r="BL2573" t="s">
        <v>8237</v>
      </c>
      <c r="BM2573">
        <v>28</v>
      </c>
      <c r="BN2573" s="4">
        <v>3169.06</v>
      </c>
      <c r="BO2573"/>
    </row>
    <row r="2574" spans="61:67">
      <c r="BI2574">
        <v>11898</v>
      </c>
      <c r="BJ2574" t="s">
        <v>3796</v>
      </c>
      <c r="BK2574" t="s">
        <v>4070</v>
      </c>
      <c r="BL2574" t="s">
        <v>8238</v>
      </c>
      <c r="BM2574">
        <v>28</v>
      </c>
      <c r="BN2574" s="4">
        <v>5917.16</v>
      </c>
      <c r="BO2574"/>
    </row>
    <row r="2575" spans="61:67">
      <c r="BI2575">
        <v>11905</v>
      </c>
      <c r="BJ2575" t="s">
        <v>3798</v>
      </c>
      <c r="BK2575" t="s">
        <v>4152</v>
      </c>
      <c r="BL2575" t="s">
        <v>8239</v>
      </c>
      <c r="BM2575">
        <v>28</v>
      </c>
      <c r="BN2575" s="4">
        <v>1799.92</v>
      </c>
      <c r="BO2575"/>
    </row>
    <row r="2576" spans="61:67">
      <c r="BI2576">
        <v>11943</v>
      </c>
      <c r="BJ2576" t="s">
        <v>3810</v>
      </c>
      <c r="BK2576" t="s">
        <v>4071</v>
      </c>
      <c r="BL2576" t="s">
        <v>8240</v>
      </c>
      <c r="BM2576">
        <v>28</v>
      </c>
      <c r="BN2576" s="4">
        <v>2322.7600000000002</v>
      </c>
      <c r="BO2576"/>
    </row>
    <row r="2577" spans="61:67">
      <c r="BI2577">
        <v>11943</v>
      </c>
      <c r="BJ2577" t="s">
        <v>3810</v>
      </c>
      <c r="BK2577" t="s">
        <v>4071</v>
      </c>
      <c r="BL2577" t="s">
        <v>8241</v>
      </c>
      <c r="BM2577">
        <v>28</v>
      </c>
      <c r="BN2577" s="4">
        <v>1885.68</v>
      </c>
      <c r="BO2577"/>
    </row>
    <row r="2578" spans="61:67">
      <c r="BI2578">
        <v>11968</v>
      </c>
      <c r="BJ2578" t="s">
        <v>3181</v>
      </c>
      <c r="BK2578" t="s">
        <v>4255</v>
      </c>
      <c r="BL2578" t="s">
        <v>8242</v>
      </c>
      <c r="BM2578">
        <v>28</v>
      </c>
      <c r="BN2578" s="4">
        <v>823.19</v>
      </c>
      <c r="BO2578"/>
    </row>
    <row r="2579" spans="61:67">
      <c r="BI2579">
        <v>11974</v>
      </c>
      <c r="BJ2579" t="s">
        <v>4072</v>
      </c>
      <c r="BK2579" t="s">
        <v>4073</v>
      </c>
      <c r="BL2579" t="s">
        <v>8243</v>
      </c>
      <c r="BM2579">
        <v>28</v>
      </c>
      <c r="BN2579" s="4">
        <v>2913.86</v>
      </c>
      <c r="BO2579"/>
    </row>
    <row r="2580" spans="61:67">
      <c r="BI2580">
        <v>12002</v>
      </c>
      <c r="BJ2580" t="s">
        <v>3923</v>
      </c>
      <c r="BK2580" t="s">
        <v>3924</v>
      </c>
      <c r="BL2580" t="s">
        <v>8244</v>
      </c>
      <c r="BM2580">
        <v>28</v>
      </c>
      <c r="BN2580" s="4">
        <v>4301.82</v>
      </c>
      <c r="BO2580"/>
    </row>
    <row r="2581" spans="61:67">
      <c r="BI2581">
        <v>21012</v>
      </c>
      <c r="BJ2581" t="s">
        <v>8245</v>
      </c>
      <c r="BK2581" t="s">
        <v>8246</v>
      </c>
      <c r="BL2581" t="s">
        <v>8247</v>
      </c>
      <c r="BM2581">
        <v>28</v>
      </c>
      <c r="BN2581" s="4">
        <v>1092.03</v>
      </c>
      <c r="BO2581"/>
    </row>
    <row r="2582" spans="61:67">
      <c r="BI2582">
        <v>21090</v>
      </c>
      <c r="BJ2582" t="s">
        <v>1213</v>
      </c>
      <c r="BK2582" t="s">
        <v>3917</v>
      </c>
      <c r="BL2582" t="s">
        <v>8248</v>
      </c>
      <c r="BM2582">
        <v>28</v>
      </c>
      <c r="BN2582" s="4">
        <v>4323.04</v>
      </c>
      <c r="BO2582"/>
    </row>
    <row r="2583" spans="61:67">
      <c r="BI2583">
        <v>21093</v>
      </c>
      <c r="BJ2583" t="s">
        <v>4573</v>
      </c>
      <c r="BK2583" t="s">
        <v>4574</v>
      </c>
      <c r="BL2583" t="s">
        <v>8249</v>
      </c>
      <c r="BM2583">
        <v>28</v>
      </c>
      <c r="BN2583" s="4">
        <v>1304.9000000000001</v>
      </c>
      <c r="BO2583"/>
    </row>
    <row r="2584" spans="61:67">
      <c r="BI2584">
        <v>21095</v>
      </c>
      <c r="BJ2584" t="s">
        <v>3309</v>
      </c>
      <c r="BK2584" t="s">
        <v>4017</v>
      </c>
      <c r="BL2584" t="s">
        <v>8250</v>
      </c>
      <c r="BM2584">
        <v>28</v>
      </c>
      <c r="BN2584" s="4">
        <v>2393.7800000000002</v>
      </c>
      <c r="BO2584"/>
    </row>
    <row r="2585" spans="61:67">
      <c r="BI2585">
        <v>21096</v>
      </c>
      <c r="BJ2585" t="s">
        <v>4228</v>
      </c>
      <c r="BK2585" t="s">
        <v>4229</v>
      </c>
      <c r="BL2585" t="s">
        <v>8251</v>
      </c>
      <c r="BM2585">
        <v>28</v>
      </c>
      <c r="BN2585" s="4">
        <v>8309.8799999999992</v>
      </c>
      <c r="BO2585"/>
    </row>
    <row r="2586" spans="61:67">
      <c r="BI2586">
        <v>31007</v>
      </c>
      <c r="BJ2586" t="s">
        <v>8252</v>
      </c>
      <c r="BK2586" t="s">
        <v>8253</v>
      </c>
      <c r="BL2586" t="s">
        <v>8254</v>
      </c>
      <c r="BM2586">
        <v>28</v>
      </c>
      <c r="BN2586" s="4">
        <v>816.13</v>
      </c>
      <c r="BO2586"/>
    </row>
    <row r="2587" spans="61:67">
      <c r="BI2587">
        <v>31027</v>
      </c>
      <c r="BJ2587" t="s">
        <v>1050</v>
      </c>
      <c r="BK2587" t="s">
        <v>3957</v>
      </c>
      <c r="BL2587" t="s">
        <v>8255</v>
      </c>
      <c r="BM2587">
        <v>28</v>
      </c>
      <c r="BN2587" s="4">
        <v>25698.880000000001</v>
      </c>
      <c r="BO2587"/>
    </row>
    <row r="2588" spans="61:67">
      <c r="BI2588">
        <v>31030</v>
      </c>
      <c r="BJ2588" t="s">
        <v>3839</v>
      </c>
      <c r="BK2588" t="s">
        <v>4023</v>
      </c>
      <c r="BL2588" t="s">
        <v>8256</v>
      </c>
      <c r="BM2588">
        <v>28</v>
      </c>
      <c r="BN2588" s="4">
        <v>3072.69</v>
      </c>
      <c r="BO2588"/>
    </row>
    <row r="2589" spans="61:67">
      <c r="BI2589">
        <v>51011</v>
      </c>
      <c r="BJ2589" t="s">
        <v>5491</v>
      </c>
      <c r="BK2589" t="s">
        <v>5596</v>
      </c>
      <c r="BL2589" t="s">
        <v>8257</v>
      </c>
      <c r="BM2589">
        <v>28</v>
      </c>
      <c r="BN2589" s="4">
        <v>368.37</v>
      </c>
      <c r="BO2589"/>
    </row>
    <row r="2590" spans="61:67">
      <c r="BI2590">
        <v>51015</v>
      </c>
      <c r="BJ2590" t="s">
        <v>5456</v>
      </c>
      <c r="BK2590" t="s">
        <v>5457</v>
      </c>
      <c r="BL2590" t="s">
        <v>8258</v>
      </c>
      <c r="BM2590">
        <v>28</v>
      </c>
      <c r="BN2590" s="4">
        <v>15530.81</v>
      </c>
      <c r="BO2590"/>
    </row>
    <row r="2591" spans="61:67">
      <c r="BI2591">
        <v>51019</v>
      </c>
      <c r="BJ2591" t="s">
        <v>3841</v>
      </c>
      <c r="BK2591" t="s">
        <v>4459</v>
      </c>
      <c r="BL2591" t="s">
        <v>8259</v>
      </c>
      <c r="BM2591">
        <v>28</v>
      </c>
      <c r="BN2591" s="4">
        <v>1105.1099999999999</v>
      </c>
      <c r="BO2591"/>
    </row>
    <row r="2592" spans="61:67">
      <c r="BI2592">
        <v>51026</v>
      </c>
      <c r="BJ2592" t="s">
        <v>3842</v>
      </c>
      <c r="BK2592" t="s">
        <v>4028</v>
      </c>
      <c r="BL2592" t="s">
        <v>8260</v>
      </c>
      <c r="BM2592">
        <v>28</v>
      </c>
      <c r="BN2592" s="4">
        <v>3177.78</v>
      </c>
      <c r="BO2592"/>
    </row>
    <row r="2593" spans="61:67">
      <c r="BI2593">
        <v>51026</v>
      </c>
      <c r="BJ2593" t="s">
        <v>3842</v>
      </c>
      <c r="BK2593" t="s">
        <v>4028</v>
      </c>
      <c r="BL2593" t="s">
        <v>8261</v>
      </c>
      <c r="BM2593">
        <v>28</v>
      </c>
      <c r="BN2593" s="4">
        <v>2137.4899999999998</v>
      </c>
      <c r="BO2593"/>
    </row>
    <row r="2594" spans="61:67">
      <c r="BI2594">
        <v>11604</v>
      </c>
      <c r="BJ2594" t="s">
        <v>3956</v>
      </c>
      <c r="BK2594" t="s">
        <v>3957</v>
      </c>
      <c r="BL2594" t="s">
        <v>8262</v>
      </c>
      <c r="BM2594">
        <v>29</v>
      </c>
      <c r="BN2594" s="4">
        <v>2006.97</v>
      </c>
      <c r="BO2594"/>
    </row>
    <row r="2595" spans="61:67">
      <c r="BI2595">
        <v>11864</v>
      </c>
      <c r="BJ2595" t="s">
        <v>3789</v>
      </c>
      <c r="BK2595" t="s">
        <v>3993</v>
      </c>
      <c r="BL2595" t="s">
        <v>8263</v>
      </c>
      <c r="BM2595">
        <v>29</v>
      </c>
      <c r="BN2595" s="4">
        <v>9704.51</v>
      </c>
      <c r="BO2595"/>
    </row>
    <row r="2596" spans="61:67">
      <c r="BI2596">
        <v>11865</v>
      </c>
      <c r="BJ2596" t="s">
        <v>3790</v>
      </c>
      <c r="BK2596" t="s">
        <v>3994</v>
      </c>
      <c r="BL2596" t="s">
        <v>8264</v>
      </c>
      <c r="BM2596">
        <v>29</v>
      </c>
      <c r="BN2596" s="4">
        <v>422.59</v>
      </c>
      <c r="BO2596"/>
    </row>
    <row r="2597" spans="61:67">
      <c r="BI2597">
        <v>11879</v>
      </c>
      <c r="BJ2597" t="s">
        <v>3794</v>
      </c>
      <c r="BK2597" t="s">
        <v>5142</v>
      </c>
      <c r="BL2597" t="s">
        <v>8265</v>
      </c>
      <c r="BM2597">
        <v>29</v>
      </c>
      <c r="BN2597" s="4">
        <v>6321.61</v>
      </c>
      <c r="BO2597"/>
    </row>
    <row r="2598" spans="61:67">
      <c r="BI2598">
        <v>11888</v>
      </c>
      <c r="BJ2598" t="s">
        <v>1763</v>
      </c>
      <c r="BK2598" t="s">
        <v>3996</v>
      </c>
      <c r="BL2598" t="s">
        <v>8266</v>
      </c>
      <c r="BM2598">
        <v>29</v>
      </c>
      <c r="BN2598" s="4">
        <v>2904.73</v>
      </c>
      <c r="BO2598"/>
    </row>
    <row r="2599" spans="61:67">
      <c r="BI2599">
        <v>11908</v>
      </c>
      <c r="BJ2599" t="s">
        <v>3799</v>
      </c>
      <c r="BK2599" t="s">
        <v>4157</v>
      </c>
      <c r="BL2599" t="s">
        <v>8267</v>
      </c>
      <c r="BM2599">
        <v>29</v>
      </c>
      <c r="BN2599" s="4">
        <v>104.88</v>
      </c>
      <c r="BO2599"/>
    </row>
    <row r="2600" spans="61:67">
      <c r="BI2600">
        <v>11909</v>
      </c>
      <c r="BJ2600" t="s">
        <v>2227</v>
      </c>
      <c r="BK2600" t="s">
        <v>3998</v>
      </c>
      <c r="BL2600" t="s">
        <v>8268</v>
      </c>
      <c r="BM2600">
        <v>29</v>
      </c>
      <c r="BN2600" s="4">
        <v>5235.2299999999996</v>
      </c>
      <c r="BO2600"/>
    </row>
    <row r="2601" spans="61:67">
      <c r="BI2601">
        <v>11916</v>
      </c>
      <c r="BJ2601" t="s">
        <v>3802</v>
      </c>
      <c r="BK2601" t="s">
        <v>3999</v>
      </c>
      <c r="BL2601" t="s">
        <v>8269</v>
      </c>
      <c r="BM2601">
        <v>29</v>
      </c>
      <c r="BN2601" s="4">
        <v>3698.04</v>
      </c>
      <c r="BO2601"/>
    </row>
    <row r="2602" spans="61:67">
      <c r="BI2602">
        <v>11958</v>
      </c>
      <c r="BJ2602" t="s">
        <v>3815</v>
      </c>
      <c r="BK2602" t="s">
        <v>4005</v>
      </c>
      <c r="BL2602" t="s">
        <v>8270</v>
      </c>
      <c r="BM2602">
        <v>29</v>
      </c>
      <c r="BN2602" s="4">
        <v>8099.66</v>
      </c>
      <c r="BO2602"/>
    </row>
    <row r="2603" spans="61:67">
      <c r="BI2603">
        <v>11963</v>
      </c>
      <c r="BJ2603" t="s">
        <v>3816</v>
      </c>
      <c r="BK2603" t="s">
        <v>4007</v>
      </c>
      <c r="BL2603" t="s">
        <v>8271</v>
      </c>
      <c r="BM2603">
        <v>29</v>
      </c>
      <c r="BN2603" s="4">
        <v>1592.11</v>
      </c>
      <c r="BO2603"/>
    </row>
    <row r="2604" spans="61:67">
      <c r="BI2604">
        <v>11964</v>
      </c>
      <c r="BJ2604" t="s">
        <v>3817</v>
      </c>
      <c r="BK2604" t="s">
        <v>4189</v>
      </c>
      <c r="BL2604" t="s">
        <v>8272</v>
      </c>
      <c r="BM2604">
        <v>29</v>
      </c>
      <c r="BN2604" s="4">
        <v>1179.4100000000001</v>
      </c>
      <c r="BO2604"/>
    </row>
    <row r="2605" spans="61:67">
      <c r="BI2605">
        <v>11966</v>
      </c>
      <c r="BJ2605" t="s">
        <v>3176</v>
      </c>
      <c r="BK2605" t="s">
        <v>8273</v>
      </c>
      <c r="BL2605" t="s">
        <v>8274</v>
      </c>
      <c r="BM2605">
        <v>29</v>
      </c>
      <c r="BN2605" s="4">
        <v>1376.95</v>
      </c>
      <c r="BO2605"/>
    </row>
    <row r="2606" spans="61:67">
      <c r="BI2606">
        <v>11972</v>
      </c>
      <c r="BJ2606" t="s">
        <v>8275</v>
      </c>
      <c r="BK2606" t="s">
        <v>8276</v>
      </c>
      <c r="BL2606" t="s">
        <v>8277</v>
      </c>
      <c r="BM2606">
        <v>29</v>
      </c>
      <c r="BN2606" s="4">
        <v>1254.01</v>
      </c>
      <c r="BO2606"/>
    </row>
    <row r="2607" spans="61:67">
      <c r="BI2607">
        <v>11975</v>
      </c>
      <c r="BJ2607" t="s">
        <v>3347</v>
      </c>
      <c r="BK2607" t="s">
        <v>4008</v>
      </c>
      <c r="BL2607" t="s">
        <v>8278</v>
      </c>
      <c r="BM2607">
        <v>29</v>
      </c>
      <c r="BN2607" s="4">
        <v>79.180000000000007</v>
      </c>
      <c r="BO2607"/>
    </row>
    <row r="2608" spans="61:67">
      <c r="BI2608">
        <v>11981</v>
      </c>
      <c r="BJ2608" t="s">
        <v>5373</v>
      </c>
      <c r="BK2608" t="s">
        <v>5420</v>
      </c>
      <c r="BL2608" t="s">
        <v>8279</v>
      </c>
      <c r="BM2608">
        <v>29</v>
      </c>
      <c r="BN2608" s="4">
        <v>1256.1600000000001</v>
      </c>
      <c r="BO2608"/>
    </row>
    <row r="2609" spans="61:67">
      <c r="BI2609">
        <v>12025</v>
      </c>
      <c r="BJ2609" t="s">
        <v>3672</v>
      </c>
      <c r="BK2609" t="s">
        <v>5424</v>
      </c>
      <c r="BL2609" t="s">
        <v>8280</v>
      </c>
      <c r="BM2609">
        <v>29</v>
      </c>
      <c r="BN2609" s="4">
        <v>434.08</v>
      </c>
      <c r="BO2609"/>
    </row>
    <row r="2610" spans="61:67">
      <c r="BI2610">
        <v>12026</v>
      </c>
      <c r="BJ2610" t="s">
        <v>5374</v>
      </c>
      <c r="BK2610" t="s">
        <v>5380</v>
      </c>
      <c r="BL2610" t="s">
        <v>8281</v>
      </c>
      <c r="BM2610">
        <v>29</v>
      </c>
      <c r="BN2610" s="4">
        <v>525.21</v>
      </c>
      <c r="BO2610"/>
    </row>
    <row r="2611" spans="61:67">
      <c r="BI2611">
        <v>11002</v>
      </c>
      <c r="BJ2611" t="s">
        <v>1142</v>
      </c>
      <c r="BK2611" t="s">
        <v>4030</v>
      </c>
      <c r="BL2611" t="s">
        <v>8282</v>
      </c>
      <c r="BM2611">
        <v>30</v>
      </c>
      <c r="BN2611" s="4">
        <v>182881.31</v>
      </c>
      <c r="BO2611"/>
    </row>
    <row r="2612" spans="61:67">
      <c r="BI2612">
        <v>11035</v>
      </c>
      <c r="BJ2612" t="s">
        <v>5452</v>
      </c>
      <c r="BK2612" t="s">
        <v>5453</v>
      </c>
      <c r="BL2612" t="s">
        <v>8283</v>
      </c>
      <c r="BM2612">
        <v>30</v>
      </c>
      <c r="BN2612" s="4">
        <v>18862.669999999998</v>
      </c>
      <c r="BO2612"/>
    </row>
    <row r="2613" spans="61:67">
      <c r="BI2613">
        <v>11053</v>
      </c>
      <c r="BJ2613" t="s">
        <v>3719</v>
      </c>
      <c r="BK2613" t="s">
        <v>3929</v>
      </c>
      <c r="BL2613" t="s">
        <v>8284</v>
      </c>
      <c r="BM2613">
        <v>30</v>
      </c>
      <c r="BN2613" s="4">
        <v>17206.82</v>
      </c>
      <c r="BO2613"/>
    </row>
    <row r="2614" spans="61:67">
      <c r="BI2614">
        <v>11053</v>
      </c>
      <c r="BJ2614" t="s">
        <v>3719</v>
      </c>
      <c r="BK2614" t="s">
        <v>3929</v>
      </c>
      <c r="BL2614" t="s">
        <v>8285</v>
      </c>
      <c r="BM2614">
        <v>30</v>
      </c>
      <c r="BN2614" s="4">
        <v>494.54</v>
      </c>
      <c r="BO2614"/>
    </row>
    <row r="2615" spans="61:67">
      <c r="BI2615">
        <v>11076</v>
      </c>
      <c r="BJ2615" t="s">
        <v>3721</v>
      </c>
      <c r="BK2615" t="s">
        <v>4034</v>
      </c>
      <c r="BL2615" t="s">
        <v>8286</v>
      </c>
      <c r="BM2615">
        <v>30</v>
      </c>
      <c r="BN2615" s="4">
        <v>6308.07</v>
      </c>
      <c r="BO2615"/>
    </row>
    <row r="2616" spans="61:67">
      <c r="BI2616">
        <v>11078</v>
      </c>
      <c r="BJ2616" t="s">
        <v>5552</v>
      </c>
      <c r="BK2616" t="s">
        <v>5553</v>
      </c>
      <c r="BL2616" t="s">
        <v>8287</v>
      </c>
      <c r="BM2616">
        <v>30</v>
      </c>
      <c r="BN2616" s="4">
        <v>607.35</v>
      </c>
      <c r="BO2616"/>
    </row>
    <row r="2617" spans="61:67">
      <c r="BI2617">
        <v>11173</v>
      </c>
      <c r="BJ2617" t="s">
        <v>3729</v>
      </c>
      <c r="BK2617" t="s">
        <v>3932</v>
      </c>
      <c r="BL2617" t="s">
        <v>8288</v>
      </c>
      <c r="BM2617">
        <v>30</v>
      </c>
      <c r="BN2617" s="4">
        <v>272.69</v>
      </c>
      <c r="BO2617"/>
    </row>
    <row r="2618" spans="61:67">
      <c r="BI2618">
        <v>11232</v>
      </c>
      <c r="BJ2618" t="s">
        <v>3730</v>
      </c>
      <c r="BK2618" t="s">
        <v>4044</v>
      </c>
      <c r="BL2618" t="s">
        <v>8289</v>
      </c>
      <c r="BM2618">
        <v>30</v>
      </c>
      <c r="BN2618" s="4">
        <v>1557.3</v>
      </c>
      <c r="BO2618"/>
    </row>
    <row r="2619" spans="61:67">
      <c r="BI2619">
        <v>11312</v>
      </c>
      <c r="BJ2619" t="s">
        <v>3736</v>
      </c>
      <c r="BK2619" t="s">
        <v>4046</v>
      </c>
      <c r="BL2619" t="s">
        <v>8290</v>
      </c>
      <c r="BM2619">
        <v>30</v>
      </c>
      <c r="BN2619" s="4">
        <v>140846.35</v>
      </c>
      <c r="BO2619"/>
    </row>
    <row r="2620" spans="61:67">
      <c r="BI2620">
        <v>11312</v>
      </c>
      <c r="BJ2620" t="s">
        <v>3736</v>
      </c>
      <c r="BK2620" t="s">
        <v>4046</v>
      </c>
      <c r="BL2620" t="s">
        <v>8291</v>
      </c>
      <c r="BM2620">
        <v>30</v>
      </c>
      <c r="BN2620" s="4">
        <v>13883.76</v>
      </c>
      <c r="BO2620"/>
    </row>
    <row r="2621" spans="61:67">
      <c r="BI2621">
        <v>11320</v>
      </c>
      <c r="BJ2621" t="s">
        <v>3730</v>
      </c>
      <c r="BK2621" t="s">
        <v>4044</v>
      </c>
      <c r="BL2621" t="s">
        <v>8292</v>
      </c>
      <c r="BM2621">
        <v>30</v>
      </c>
      <c r="BN2621" s="4">
        <v>12976.9</v>
      </c>
      <c r="BO2621"/>
    </row>
    <row r="2622" spans="61:67">
      <c r="BI2622">
        <v>11326</v>
      </c>
      <c r="BJ2622" t="s">
        <v>3738</v>
      </c>
      <c r="BK2622" t="s">
        <v>3937</v>
      </c>
      <c r="BL2622" t="s">
        <v>8293</v>
      </c>
      <c r="BM2622">
        <v>30</v>
      </c>
      <c r="BN2622" s="4">
        <v>2428.33</v>
      </c>
      <c r="BO2622"/>
    </row>
    <row r="2623" spans="61:67">
      <c r="BI2623">
        <v>11404</v>
      </c>
      <c r="BJ2623" t="s">
        <v>3742</v>
      </c>
      <c r="BK2623" t="s">
        <v>4044</v>
      </c>
      <c r="BL2623" t="s">
        <v>8294</v>
      </c>
      <c r="BM2623">
        <v>30</v>
      </c>
      <c r="BN2623" s="4">
        <v>765.46</v>
      </c>
      <c r="BO2623"/>
    </row>
    <row r="2624" spans="61:67">
      <c r="BI2624">
        <v>11413</v>
      </c>
      <c r="BJ2624" t="s">
        <v>3743</v>
      </c>
      <c r="BK2624" t="s">
        <v>3938</v>
      </c>
      <c r="BL2624" t="s">
        <v>8295</v>
      </c>
      <c r="BM2624">
        <v>30</v>
      </c>
      <c r="BN2624" s="4">
        <v>5522.4</v>
      </c>
      <c r="BO2624"/>
    </row>
    <row r="2625" spans="61:67">
      <c r="BI2625">
        <v>11413</v>
      </c>
      <c r="BJ2625" t="s">
        <v>3743</v>
      </c>
      <c r="BK2625" t="s">
        <v>3938</v>
      </c>
      <c r="BL2625" t="s">
        <v>8296</v>
      </c>
      <c r="BM2625">
        <v>30</v>
      </c>
      <c r="BN2625" s="4">
        <v>6452.72</v>
      </c>
      <c r="BO2625"/>
    </row>
    <row r="2626" spans="61:67">
      <c r="BI2626">
        <v>11419</v>
      </c>
      <c r="BJ2626" t="s">
        <v>4812</v>
      </c>
      <c r="BK2626" t="s">
        <v>4813</v>
      </c>
      <c r="BL2626" t="s">
        <v>8297</v>
      </c>
      <c r="BM2626">
        <v>30</v>
      </c>
      <c r="BN2626" s="4">
        <v>64204.82</v>
      </c>
      <c r="BO2626"/>
    </row>
    <row r="2627" spans="61:67">
      <c r="BI2627">
        <v>11423</v>
      </c>
      <c r="BJ2627" t="s">
        <v>3744</v>
      </c>
      <c r="BK2627" t="s">
        <v>4049</v>
      </c>
      <c r="BL2627" t="s">
        <v>8298</v>
      </c>
      <c r="BM2627">
        <v>30</v>
      </c>
      <c r="BN2627" s="4">
        <v>31158.26</v>
      </c>
      <c r="BO2627"/>
    </row>
    <row r="2628" spans="61:67">
      <c r="BI2628">
        <v>11434</v>
      </c>
      <c r="BJ2628" t="s">
        <v>1053</v>
      </c>
      <c r="BK2628" t="s">
        <v>3941</v>
      </c>
      <c r="BL2628" t="s">
        <v>8299</v>
      </c>
      <c r="BM2628">
        <v>30</v>
      </c>
      <c r="BN2628" s="4">
        <v>765.46</v>
      </c>
      <c r="BO2628"/>
    </row>
    <row r="2629" spans="61:67">
      <c r="BI2629">
        <v>11434</v>
      </c>
      <c r="BJ2629" t="s">
        <v>1053</v>
      </c>
      <c r="BK2629" t="s">
        <v>3941</v>
      </c>
      <c r="BL2629" t="s">
        <v>8300</v>
      </c>
      <c r="BM2629">
        <v>30</v>
      </c>
      <c r="BN2629" s="4">
        <v>1983.6</v>
      </c>
      <c r="BO2629"/>
    </row>
    <row r="2630" spans="61:67">
      <c r="BI2630">
        <v>11435</v>
      </c>
      <c r="BJ2630" t="s">
        <v>3944</v>
      </c>
      <c r="BK2630" t="s">
        <v>3945</v>
      </c>
      <c r="BL2630" t="s">
        <v>8301</v>
      </c>
      <c r="BM2630">
        <v>30</v>
      </c>
      <c r="BN2630" s="4">
        <v>4424.78</v>
      </c>
      <c r="BO2630"/>
    </row>
    <row r="2631" spans="61:67">
      <c r="BI2631">
        <v>11438</v>
      </c>
      <c r="BJ2631" t="s">
        <v>3745</v>
      </c>
      <c r="BK2631" t="s">
        <v>3946</v>
      </c>
      <c r="BL2631" t="s">
        <v>8302</v>
      </c>
      <c r="BM2631">
        <v>30</v>
      </c>
      <c r="BN2631" s="4">
        <v>11177.46</v>
      </c>
      <c r="BO2631"/>
    </row>
    <row r="2632" spans="61:67">
      <c r="BI2632">
        <v>11441</v>
      </c>
      <c r="BJ2632" t="s">
        <v>3856</v>
      </c>
      <c r="BK2632" t="s">
        <v>3857</v>
      </c>
      <c r="BL2632" t="s">
        <v>8303</v>
      </c>
      <c r="BM2632">
        <v>30</v>
      </c>
      <c r="BN2632" s="4">
        <v>11873</v>
      </c>
      <c r="BO2632"/>
    </row>
    <row r="2633" spans="61:67">
      <c r="BI2633">
        <v>11448</v>
      </c>
      <c r="BJ2633" t="s">
        <v>3747</v>
      </c>
      <c r="BK2633" t="s">
        <v>4050</v>
      </c>
      <c r="BL2633" t="s">
        <v>8304</v>
      </c>
      <c r="BM2633">
        <v>30</v>
      </c>
      <c r="BN2633" s="4">
        <v>135888.48000000001</v>
      </c>
      <c r="BO2633"/>
    </row>
    <row r="2634" spans="61:67">
      <c r="BI2634">
        <v>11451</v>
      </c>
      <c r="BJ2634" t="s">
        <v>8305</v>
      </c>
      <c r="BK2634" t="s">
        <v>8306</v>
      </c>
      <c r="BL2634" t="s">
        <v>8307</v>
      </c>
      <c r="BM2634">
        <v>30</v>
      </c>
      <c r="BN2634" s="4">
        <v>157075.59</v>
      </c>
      <c r="BO2634"/>
    </row>
    <row r="2635" spans="61:67">
      <c r="BI2635">
        <v>11454</v>
      </c>
      <c r="BJ2635" t="s">
        <v>3748</v>
      </c>
      <c r="BK2635" t="s">
        <v>3949</v>
      </c>
      <c r="BL2635" t="s">
        <v>8308</v>
      </c>
      <c r="BM2635">
        <v>30</v>
      </c>
      <c r="BN2635" s="4">
        <v>9174.7199999999993</v>
      </c>
      <c r="BO2635"/>
    </row>
    <row r="2636" spans="61:67">
      <c r="BI2636">
        <v>11473</v>
      </c>
      <c r="BJ2636" t="s">
        <v>4051</v>
      </c>
      <c r="BK2636" t="s">
        <v>4052</v>
      </c>
      <c r="BL2636" t="s">
        <v>8309</v>
      </c>
      <c r="BM2636">
        <v>30</v>
      </c>
      <c r="BN2636" s="4">
        <v>290491.31</v>
      </c>
      <c r="BO2636"/>
    </row>
    <row r="2637" spans="61:67">
      <c r="BI2637">
        <v>11505</v>
      </c>
      <c r="BJ2637" t="s">
        <v>3952</v>
      </c>
      <c r="BK2637" t="s">
        <v>3953</v>
      </c>
      <c r="BL2637" t="s">
        <v>8310</v>
      </c>
      <c r="BM2637">
        <v>30</v>
      </c>
      <c r="BN2637" s="4">
        <v>14963.71</v>
      </c>
      <c r="BO2637"/>
    </row>
    <row r="2638" spans="61:67">
      <c r="BI2638">
        <v>11558</v>
      </c>
      <c r="BJ2638" t="s">
        <v>8311</v>
      </c>
      <c r="BK2638" t="s">
        <v>8312</v>
      </c>
      <c r="BL2638" t="s">
        <v>8313</v>
      </c>
      <c r="BM2638">
        <v>30</v>
      </c>
      <c r="BN2638" s="4">
        <v>409548.06</v>
      </c>
      <c r="BO2638"/>
    </row>
    <row r="2639" spans="61:67">
      <c r="BI2639">
        <v>11573</v>
      </c>
      <c r="BJ2639" t="s">
        <v>3828</v>
      </c>
      <c r="BK2639" t="s">
        <v>3918</v>
      </c>
      <c r="BL2639" t="s">
        <v>8314</v>
      </c>
      <c r="BM2639">
        <v>30</v>
      </c>
      <c r="BN2639" s="4">
        <v>43018.13</v>
      </c>
      <c r="BO2639"/>
    </row>
    <row r="2640" spans="61:67">
      <c r="BI2640">
        <v>11611</v>
      </c>
      <c r="BJ2640" t="s">
        <v>5623</v>
      </c>
      <c r="BK2640" t="s">
        <v>5709</v>
      </c>
      <c r="BL2640" t="s">
        <v>8315</v>
      </c>
      <c r="BM2640">
        <v>30</v>
      </c>
      <c r="BN2640" s="4">
        <v>13514.1</v>
      </c>
      <c r="BO2640"/>
    </row>
    <row r="2641" spans="61:67">
      <c r="BI2641">
        <v>11621</v>
      </c>
      <c r="BJ2641" t="s">
        <v>3762</v>
      </c>
      <c r="BK2641" t="s">
        <v>3961</v>
      </c>
      <c r="BL2641" t="s">
        <v>8316</v>
      </c>
      <c r="BM2641">
        <v>30</v>
      </c>
      <c r="BN2641" s="4">
        <v>403.57</v>
      </c>
      <c r="BO2641"/>
    </row>
    <row r="2642" spans="61:67">
      <c r="BI2642">
        <v>11689</v>
      </c>
      <c r="BJ2642" t="s">
        <v>3765</v>
      </c>
      <c r="BK2642" t="s">
        <v>3890</v>
      </c>
      <c r="BL2642" t="s">
        <v>8317</v>
      </c>
      <c r="BM2642">
        <v>30</v>
      </c>
      <c r="BN2642" s="4">
        <v>2296.37</v>
      </c>
      <c r="BO2642"/>
    </row>
    <row r="2643" spans="61:67">
      <c r="BI2643">
        <v>11736</v>
      </c>
      <c r="BJ2643" t="s">
        <v>1042</v>
      </c>
      <c r="BK2643" t="s">
        <v>3964</v>
      </c>
      <c r="BL2643" t="s">
        <v>8318</v>
      </c>
      <c r="BM2643">
        <v>30</v>
      </c>
      <c r="BN2643" s="4">
        <v>286.02999999999997</v>
      </c>
      <c r="BO2643"/>
    </row>
    <row r="2644" spans="61:67">
      <c r="BI2644">
        <v>11737</v>
      </c>
      <c r="BJ2644" t="s">
        <v>1042</v>
      </c>
      <c r="BK2644" t="s">
        <v>3964</v>
      </c>
      <c r="BL2644" t="s">
        <v>8319</v>
      </c>
      <c r="BM2644">
        <v>30</v>
      </c>
      <c r="BN2644" s="4">
        <v>1424.46</v>
      </c>
      <c r="BO2644"/>
    </row>
    <row r="2645" spans="61:67">
      <c r="BI2645">
        <v>11754</v>
      </c>
      <c r="BJ2645" t="s">
        <v>1338</v>
      </c>
      <c r="BK2645" t="s">
        <v>3969</v>
      </c>
      <c r="BL2645" t="s">
        <v>8320</v>
      </c>
      <c r="BM2645">
        <v>30</v>
      </c>
      <c r="BN2645" s="4">
        <v>116.93</v>
      </c>
      <c r="BO2645"/>
    </row>
    <row r="2646" spans="61:67">
      <c r="BI2646">
        <v>11764</v>
      </c>
      <c r="BJ2646" t="s">
        <v>3771</v>
      </c>
      <c r="BK2646" t="s">
        <v>3970</v>
      </c>
      <c r="BL2646" t="s">
        <v>8321</v>
      </c>
      <c r="BM2646">
        <v>30</v>
      </c>
      <c r="BN2646" s="4">
        <v>5498.08</v>
      </c>
      <c r="BO2646"/>
    </row>
    <row r="2647" spans="61:67">
      <c r="BI2647">
        <v>11767</v>
      </c>
      <c r="BJ2647" t="s">
        <v>3972</v>
      </c>
      <c r="BK2647" t="s">
        <v>3973</v>
      </c>
      <c r="BL2647" t="s">
        <v>8322</v>
      </c>
      <c r="BM2647">
        <v>30</v>
      </c>
      <c r="BN2647" s="4">
        <v>1803.27</v>
      </c>
      <c r="BO2647"/>
    </row>
    <row r="2648" spans="61:67">
      <c r="BI2648">
        <v>11769</v>
      </c>
      <c r="BJ2648" t="s">
        <v>3772</v>
      </c>
      <c r="BK2648" t="s">
        <v>4295</v>
      </c>
      <c r="BL2648" t="s">
        <v>8323</v>
      </c>
      <c r="BM2648">
        <v>30</v>
      </c>
      <c r="BN2648" s="4">
        <v>154.66999999999999</v>
      </c>
      <c r="BO2648"/>
    </row>
    <row r="2649" spans="61:67">
      <c r="BI2649">
        <v>11770</v>
      </c>
      <c r="BJ2649" t="s">
        <v>3773</v>
      </c>
      <c r="BK2649" t="s">
        <v>4494</v>
      </c>
      <c r="BL2649" t="s">
        <v>8324</v>
      </c>
      <c r="BM2649">
        <v>30</v>
      </c>
      <c r="BN2649" s="4">
        <v>116.93</v>
      </c>
      <c r="BO2649"/>
    </row>
    <row r="2650" spans="61:67">
      <c r="BI2650">
        <v>11773</v>
      </c>
      <c r="BJ2650" t="s">
        <v>3774</v>
      </c>
      <c r="BK2650" t="s">
        <v>3975</v>
      </c>
      <c r="BL2650" t="s">
        <v>8325</v>
      </c>
      <c r="BM2650">
        <v>30</v>
      </c>
      <c r="BN2650" s="4">
        <v>6650.18</v>
      </c>
      <c r="BO2650"/>
    </row>
    <row r="2651" spans="61:67">
      <c r="BI2651">
        <v>11776</v>
      </c>
      <c r="BJ2651" t="s">
        <v>2155</v>
      </c>
      <c r="BK2651" t="s">
        <v>4216</v>
      </c>
      <c r="BL2651" t="s">
        <v>8326</v>
      </c>
      <c r="BM2651">
        <v>30</v>
      </c>
      <c r="BN2651" s="4">
        <v>1583.71</v>
      </c>
      <c r="BO2651"/>
    </row>
    <row r="2652" spans="61:67">
      <c r="BI2652">
        <v>11776</v>
      </c>
      <c r="BJ2652" t="s">
        <v>2155</v>
      </c>
      <c r="BK2652" t="s">
        <v>4216</v>
      </c>
      <c r="BL2652" t="s">
        <v>8327</v>
      </c>
      <c r="BM2652">
        <v>30</v>
      </c>
      <c r="BN2652" s="4">
        <v>15136.01</v>
      </c>
      <c r="BO2652"/>
    </row>
    <row r="2653" spans="61:67">
      <c r="BI2653">
        <v>11801</v>
      </c>
      <c r="BJ2653" t="s">
        <v>2163</v>
      </c>
      <c r="BK2653" t="s">
        <v>3977</v>
      </c>
      <c r="BL2653" t="s">
        <v>8328</v>
      </c>
      <c r="BM2653">
        <v>30</v>
      </c>
      <c r="BN2653" s="4">
        <v>3932.86</v>
      </c>
      <c r="BO2653"/>
    </row>
    <row r="2654" spans="61:67">
      <c r="BI2654">
        <v>11809</v>
      </c>
      <c r="BJ2654" t="s">
        <v>3778</v>
      </c>
      <c r="BK2654" t="s">
        <v>4608</v>
      </c>
      <c r="BL2654" t="s">
        <v>8329</v>
      </c>
      <c r="BM2654">
        <v>30</v>
      </c>
      <c r="BN2654" s="4">
        <v>1622</v>
      </c>
      <c r="BO2654"/>
    </row>
    <row r="2655" spans="61:67">
      <c r="BI2655">
        <v>11811</v>
      </c>
      <c r="BJ2655" t="s">
        <v>3779</v>
      </c>
      <c r="BK2655" t="s">
        <v>4976</v>
      </c>
      <c r="BL2655" t="s">
        <v>8330</v>
      </c>
      <c r="BM2655">
        <v>30</v>
      </c>
      <c r="BN2655" s="4">
        <v>7218.52</v>
      </c>
      <c r="BO2655"/>
    </row>
    <row r="2656" spans="61:67">
      <c r="BI2656">
        <v>11816</v>
      </c>
      <c r="BJ2656" t="s">
        <v>3980</v>
      </c>
      <c r="BK2656" t="s">
        <v>3981</v>
      </c>
      <c r="BL2656" t="s">
        <v>8331</v>
      </c>
      <c r="BM2656">
        <v>30</v>
      </c>
      <c r="BN2656" s="4">
        <v>116.93</v>
      </c>
      <c r="BO2656"/>
    </row>
    <row r="2657" spans="61:67">
      <c r="BI2657">
        <v>11816</v>
      </c>
      <c r="BJ2657" t="s">
        <v>3980</v>
      </c>
      <c r="BK2657" t="s">
        <v>3981</v>
      </c>
      <c r="BL2657" t="s">
        <v>8332</v>
      </c>
      <c r="BM2657">
        <v>30</v>
      </c>
      <c r="BN2657" s="4">
        <v>2494.9499999999998</v>
      </c>
      <c r="BO2657"/>
    </row>
    <row r="2658" spans="61:67">
      <c r="BI2658">
        <v>11816</v>
      </c>
      <c r="BJ2658" t="s">
        <v>3980</v>
      </c>
      <c r="BK2658" t="s">
        <v>3981</v>
      </c>
      <c r="BL2658" t="s">
        <v>8333</v>
      </c>
      <c r="BM2658">
        <v>30</v>
      </c>
      <c r="BN2658" s="4">
        <v>532.14</v>
      </c>
      <c r="BO2658"/>
    </row>
    <row r="2659" spans="61:67">
      <c r="BI2659">
        <v>11817</v>
      </c>
      <c r="BJ2659" t="s">
        <v>3783</v>
      </c>
      <c r="BK2659" t="s">
        <v>4992</v>
      </c>
      <c r="BL2659" t="s">
        <v>8334</v>
      </c>
      <c r="BM2659">
        <v>30</v>
      </c>
      <c r="BN2659" s="4">
        <v>536.49</v>
      </c>
      <c r="BO2659"/>
    </row>
    <row r="2660" spans="61:67">
      <c r="BI2660">
        <v>11821</v>
      </c>
      <c r="BJ2660" t="s">
        <v>2178</v>
      </c>
      <c r="BK2660" t="s">
        <v>4098</v>
      </c>
      <c r="BL2660" t="s">
        <v>8335</v>
      </c>
      <c r="BM2660">
        <v>30</v>
      </c>
      <c r="BN2660" s="4">
        <v>290.94</v>
      </c>
      <c r="BO2660"/>
    </row>
    <row r="2661" spans="61:67">
      <c r="BI2661">
        <v>11834</v>
      </c>
      <c r="BJ2661" t="s">
        <v>8146</v>
      </c>
      <c r="BK2661" t="s">
        <v>8147</v>
      </c>
      <c r="BL2661" t="s">
        <v>8336</v>
      </c>
      <c r="BM2661">
        <v>30</v>
      </c>
      <c r="BN2661" s="4">
        <v>452.96</v>
      </c>
      <c r="BO2661"/>
    </row>
    <row r="2662" spans="61:67">
      <c r="BI2662">
        <v>11846</v>
      </c>
      <c r="BJ2662" t="s">
        <v>2190</v>
      </c>
      <c r="BK2662" t="s">
        <v>3990</v>
      </c>
      <c r="BL2662" t="s">
        <v>8337</v>
      </c>
      <c r="BM2662">
        <v>30</v>
      </c>
      <c r="BN2662" s="4">
        <v>14200.07</v>
      </c>
      <c r="BO2662"/>
    </row>
    <row r="2663" spans="61:67">
      <c r="BI2663">
        <v>11852</v>
      </c>
      <c r="BJ2663" t="s">
        <v>1213</v>
      </c>
      <c r="BK2663" t="s">
        <v>3917</v>
      </c>
      <c r="BL2663" t="s">
        <v>8338</v>
      </c>
      <c r="BM2663">
        <v>30</v>
      </c>
      <c r="BN2663" s="4">
        <v>603.94000000000005</v>
      </c>
      <c r="BO2663"/>
    </row>
    <row r="2664" spans="61:67">
      <c r="BI2664">
        <v>11992</v>
      </c>
      <c r="BJ2664" t="s">
        <v>3380</v>
      </c>
      <c r="BK2664" t="s">
        <v>5449</v>
      </c>
      <c r="BL2664" t="s">
        <v>8339</v>
      </c>
      <c r="BM2664">
        <v>30</v>
      </c>
      <c r="BN2664" s="4">
        <v>6627.81</v>
      </c>
      <c r="BO2664"/>
    </row>
    <row r="2665" spans="61:67">
      <c r="BI2665">
        <v>12031</v>
      </c>
      <c r="BJ2665" t="s">
        <v>8340</v>
      </c>
      <c r="BK2665" t="s">
        <v>8341</v>
      </c>
      <c r="BL2665" t="s">
        <v>8342</v>
      </c>
      <c r="BM2665">
        <v>30</v>
      </c>
      <c r="BN2665" s="4">
        <v>2286.71</v>
      </c>
      <c r="BO2665"/>
    </row>
    <row r="2666" spans="61:67">
      <c r="BI2666">
        <v>31013</v>
      </c>
      <c r="BJ2666" t="s">
        <v>3892</v>
      </c>
      <c r="BK2666" t="s">
        <v>3893</v>
      </c>
      <c r="BL2666" t="s">
        <v>8343</v>
      </c>
      <c r="BM2666">
        <v>30</v>
      </c>
      <c r="BN2666" s="4">
        <v>6822.84</v>
      </c>
      <c r="BO2666"/>
    </row>
    <row r="2667" spans="61:67">
      <c r="BI2667">
        <v>51013</v>
      </c>
      <c r="BJ2667" t="s">
        <v>3892</v>
      </c>
      <c r="BK2667" t="s">
        <v>3893</v>
      </c>
      <c r="BL2667" t="s">
        <v>8344</v>
      </c>
      <c r="BM2667">
        <v>30</v>
      </c>
      <c r="BN2667" s="4">
        <v>9826.8700000000008</v>
      </c>
      <c r="BO2667"/>
    </row>
    <row r="2668" spans="61:67">
      <c r="BI2668">
        <v>11832</v>
      </c>
      <c r="BJ2668" t="s">
        <v>3826</v>
      </c>
      <c r="BK2668" t="s">
        <v>3871</v>
      </c>
      <c r="BL2668" t="s">
        <v>5624</v>
      </c>
      <c r="BM2668">
        <v>31</v>
      </c>
      <c r="BN2668" s="4">
        <v>75999.02</v>
      </c>
      <c r="BO2668"/>
    </row>
    <row r="2669" spans="61:67">
      <c r="BI2669">
        <v>11241</v>
      </c>
      <c r="BJ2669" t="s">
        <v>3731</v>
      </c>
      <c r="BK2669" t="s">
        <v>3852</v>
      </c>
      <c r="BL2669" t="s">
        <v>5625</v>
      </c>
      <c r="BM2669">
        <v>32</v>
      </c>
      <c r="BN2669" s="4">
        <v>7581.52</v>
      </c>
      <c r="BO2669"/>
    </row>
    <row r="2670" spans="61:67">
      <c r="BI2670">
        <v>11146</v>
      </c>
      <c r="BJ2670" t="s">
        <v>3849</v>
      </c>
      <c r="BK2670" t="s">
        <v>3850</v>
      </c>
      <c r="BL2670" t="s">
        <v>5626</v>
      </c>
      <c r="BM2670">
        <v>35</v>
      </c>
      <c r="BN2670" s="4">
        <v>4984.58</v>
      </c>
      <c r="BO2670"/>
    </row>
    <row r="2671" spans="61:67">
      <c r="BI2671">
        <v>11241</v>
      </c>
      <c r="BJ2671" t="s">
        <v>3731</v>
      </c>
      <c r="BK2671" t="s">
        <v>3852</v>
      </c>
      <c r="BL2671" t="s">
        <v>5627</v>
      </c>
      <c r="BM2671">
        <v>35</v>
      </c>
      <c r="BN2671" s="4">
        <v>42149.02</v>
      </c>
      <c r="BO2671"/>
    </row>
    <row r="2672" spans="61:67">
      <c r="BI2672">
        <v>11259</v>
      </c>
      <c r="BJ2672" t="s">
        <v>3731</v>
      </c>
      <c r="BK2672" t="s">
        <v>3852</v>
      </c>
      <c r="BL2672" t="s">
        <v>5629</v>
      </c>
      <c r="BM2672">
        <v>35</v>
      </c>
      <c r="BN2672" s="4">
        <v>2771.47</v>
      </c>
      <c r="BO2672"/>
    </row>
    <row r="2673" spans="61:67">
      <c r="BI2673">
        <v>11259</v>
      </c>
      <c r="BJ2673" t="s">
        <v>3731</v>
      </c>
      <c r="BK2673" t="s">
        <v>3852</v>
      </c>
      <c r="BL2673" t="s">
        <v>5628</v>
      </c>
      <c r="BM2673">
        <v>35</v>
      </c>
      <c r="BN2673" s="4">
        <v>61534.31</v>
      </c>
      <c r="BO2673"/>
    </row>
    <row r="2674" spans="61:67">
      <c r="BI2674">
        <v>11381</v>
      </c>
      <c r="BJ2674" t="s">
        <v>3741</v>
      </c>
      <c r="BK2674" t="s">
        <v>3855</v>
      </c>
      <c r="BL2674" t="s">
        <v>5630</v>
      </c>
      <c r="BM2674">
        <v>35</v>
      </c>
      <c r="BN2674" s="4">
        <v>23886.06</v>
      </c>
      <c r="BO2674"/>
    </row>
    <row r="2675" spans="61:67">
      <c r="BI2675">
        <v>11441</v>
      </c>
      <c r="BJ2675" t="s">
        <v>3856</v>
      </c>
      <c r="BK2675" t="s">
        <v>3857</v>
      </c>
      <c r="BL2675" t="s">
        <v>5631</v>
      </c>
      <c r="BM2675">
        <v>35</v>
      </c>
      <c r="BN2675" s="4">
        <v>98191.35</v>
      </c>
      <c r="BO2675"/>
    </row>
    <row r="2676" spans="61:67">
      <c r="BI2676">
        <v>11904</v>
      </c>
      <c r="BJ2676" t="s">
        <v>3797</v>
      </c>
      <c r="BK2676" t="s">
        <v>3859</v>
      </c>
      <c r="BL2676" t="s">
        <v>5632</v>
      </c>
      <c r="BM2676">
        <v>35</v>
      </c>
      <c r="BN2676" s="4">
        <v>32750</v>
      </c>
      <c r="BO2676"/>
    </row>
    <row r="2677" spans="61:67">
      <c r="BI2677">
        <v>12014</v>
      </c>
      <c r="BJ2677" t="s">
        <v>3473</v>
      </c>
      <c r="BK2677" t="s">
        <v>3848</v>
      </c>
      <c r="BL2677" t="s">
        <v>5633</v>
      </c>
      <c r="BM2677">
        <v>35</v>
      </c>
      <c r="BN2677" s="4">
        <v>40767.33</v>
      </c>
      <c r="BO2677"/>
    </row>
    <row r="2678" spans="61:67">
      <c r="BI2678">
        <v>11604</v>
      </c>
      <c r="BJ2678" t="s">
        <v>3956</v>
      </c>
      <c r="BK2678" t="s">
        <v>3957</v>
      </c>
      <c r="BL2678" t="s">
        <v>5634</v>
      </c>
      <c r="BM2678">
        <v>38</v>
      </c>
      <c r="BN2678" s="4">
        <v>1599.32</v>
      </c>
      <c r="BO2678"/>
    </row>
    <row r="2679" spans="61:67">
      <c r="BI2679">
        <v>31027</v>
      </c>
      <c r="BJ2679" t="s">
        <v>1050</v>
      </c>
      <c r="BK2679" t="s">
        <v>3957</v>
      </c>
      <c r="BL2679" t="s">
        <v>5635</v>
      </c>
      <c r="BM2679">
        <v>38</v>
      </c>
      <c r="BN2679" s="4">
        <v>13963.52</v>
      </c>
      <c r="BO2679"/>
    </row>
    <row r="2680" spans="61:67">
      <c r="BI2680">
        <v>11077</v>
      </c>
      <c r="BJ2680" t="s">
        <v>3884</v>
      </c>
      <c r="BK2680" t="s">
        <v>3885</v>
      </c>
      <c r="BL2680" t="s">
        <v>5636</v>
      </c>
      <c r="BM2680">
        <v>44</v>
      </c>
      <c r="BN2680" s="4">
        <v>501.11</v>
      </c>
      <c r="BO2680"/>
    </row>
    <row r="2681" spans="61:67">
      <c r="BI2681">
        <v>11077</v>
      </c>
      <c r="BJ2681" t="s">
        <v>3884</v>
      </c>
      <c r="BK2681" t="s">
        <v>3885</v>
      </c>
      <c r="BL2681" t="s">
        <v>5637</v>
      </c>
      <c r="BM2681">
        <v>44</v>
      </c>
      <c r="BN2681" s="4">
        <v>290.74</v>
      </c>
      <c r="BO2681"/>
    </row>
    <row r="2682" spans="61:67">
      <c r="BI2682">
        <v>11444</v>
      </c>
      <c r="BJ2682" t="s">
        <v>3746</v>
      </c>
      <c r="BK2682" t="s">
        <v>3888</v>
      </c>
      <c r="BL2682" t="s">
        <v>5638</v>
      </c>
      <c r="BM2682">
        <v>46</v>
      </c>
      <c r="BN2682" s="4">
        <v>8417.4500000000007</v>
      </c>
      <c r="BO2682"/>
    </row>
    <row r="2683" spans="61:67">
      <c r="BI2683">
        <v>11444</v>
      </c>
      <c r="BJ2683" t="s">
        <v>3746</v>
      </c>
      <c r="BK2683" t="s">
        <v>3888</v>
      </c>
      <c r="BL2683" t="s">
        <v>5639</v>
      </c>
      <c r="BM2683">
        <v>46</v>
      </c>
      <c r="BN2683" s="4">
        <v>9435.19</v>
      </c>
      <c r="BO2683"/>
    </row>
    <row r="2684" spans="61:67">
      <c r="BI2684">
        <v>11867</v>
      </c>
      <c r="BJ2684" t="s">
        <v>1220</v>
      </c>
      <c r="BK2684" t="s">
        <v>3928</v>
      </c>
      <c r="BL2684" t="s">
        <v>5640</v>
      </c>
      <c r="BM2684">
        <v>46</v>
      </c>
      <c r="BN2684" s="4">
        <v>2811.9</v>
      </c>
      <c r="BO2684"/>
    </row>
    <row r="2685" spans="61:67">
      <c r="BI2685">
        <v>11867</v>
      </c>
      <c r="BJ2685" t="s">
        <v>1220</v>
      </c>
      <c r="BK2685" t="s">
        <v>3928</v>
      </c>
      <c r="BL2685" t="s">
        <v>5641</v>
      </c>
      <c r="BM2685">
        <v>46</v>
      </c>
      <c r="BN2685" s="4">
        <v>4220.96</v>
      </c>
      <c r="BO2685"/>
    </row>
    <row r="2686" spans="61:67">
      <c r="BI2686">
        <v>11899</v>
      </c>
      <c r="BJ2686" t="s">
        <v>1833</v>
      </c>
      <c r="BK2686" t="s">
        <v>4438</v>
      </c>
      <c r="BL2686" t="s">
        <v>5642</v>
      </c>
      <c r="BM2686">
        <v>46</v>
      </c>
      <c r="BN2686" s="4">
        <v>8971.57</v>
      </c>
      <c r="BO2686"/>
    </row>
    <row r="2687" spans="61:67">
      <c r="BI2687">
        <v>11899</v>
      </c>
      <c r="BJ2687" t="s">
        <v>1833</v>
      </c>
      <c r="BK2687" t="s">
        <v>4438</v>
      </c>
      <c r="BL2687" t="s">
        <v>5643</v>
      </c>
      <c r="BM2687">
        <v>46</v>
      </c>
      <c r="BN2687" s="4">
        <v>2398.0300000000002</v>
      </c>
      <c r="BO2687"/>
    </row>
    <row r="2688" spans="61:67">
      <c r="BI2688">
        <v>11899</v>
      </c>
      <c r="BJ2688" t="s">
        <v>1833</v>
      </c>
      <c r="BK2688" t="s">
        <v>4438</v>
      </c>
      <c r="BL2688" t="s">
        <v>5644</v>
      </c>
      <c r="BM2688">
        <v>46</v>
      </c>
      <c r="BN2688" s="4">
        <v>2852.5</v>
      </c>
      <c r="BO2688"/>
    </row>
    <row r="2689" spans="61:67">
      <c r="BI2689">
        <v>11952</v>
      </c>
      <c r="BJ2689" t="s">
        <v>3814</v>
      </c>
      <c r="BK2689" t="s">
        <v>3889</v>
      </c>
      <c r="BL2689" t="s">
        <v>5645</v>
      </c>
      <c r="BM2689">
        <v>46</v>
      </c>
      <c r="BN2689" s="4">
        <v>2565.77</v>
      </c>
      <c r="BO2689"/>
    </row>
    <row r="2690" spans="61:67">
      <c r="BI2690">
        <v>12039</v>
      </c>
      <c r="BJ2690" t="s">
        <v>5646</v>
      </c>
      <c r="BK2690" t="s">
        <v>5647</v>
      </c>
      <c r="BL2690" t="s">
        <v>5648</v>
      </c>
      <c r="BM2690">
        <v>49</v>
      </c>
      <c r="BN2690" s="4">
        <v>475.11</v>
      </c>
      <c r="BO2690"/>
    </row>
    <row r="2691" spans="61:67">
      <c r="BI2691">
        <v>11321</v>
      </c>
      <c r="BJ2691" t="s">
        <v>3737</v>
      </c>
      <c r="BK2691" t="s">
        <v>3901</v>
      </c>
      <c r="BL2691" t="s">
        <v>5649</v>
      </c>
      <c r="BM2691">
        <v>51</v>
      </c>
      <c r="BN2691" s="4">
        <v>5494.51</v>
      </c>
      <c r="BO2691"/>
    </row>
    <row r="2692" spans="61:67">
      <c r="BI2692">
        <v>11444</v>
      </c>
      <c r="BJ2692" t="s">
        <v>3746</v>
      </c>
      <c r="BK2692" t="s">
        <v>3888</v>
      </c>
      <c r="BL2692" t="s">
        <v>5650</v>
      </c>
      <c r="BM2692">
        <v>51</v>
      </c>
      <c r="BN2692" s="4">
        <v>5278.99</v>
      </c>
      <c r="BO2692"/>
    </row>
    <row r="2693" spans="61:67">
      <c r="BI2693">
        <v>11444</v>
      </c>
      <c r="BJ2693" t="s">
        <v>3746</v>
      </c>
      <c r="BK2693" t="s">
        <v>3888</v>
      </c>
      <c r="BL2693" t="s">
        <v>5651</v>
      </c>
      <c r="BM2693">
        <v>51</v>
      </c>
      <c r="BN2693" s="4">
        <v>43208.68</v>
      </c>
      <c r="BO2693"/>
    </row>
    <row r="2694" spans="61:67">
      <c r="BI2694">
        <v>31024</v>
      </c>
      <c r="BJ2694" t="s">
        <v>3746</v>
      </c>
      <c r="BK2694" t="s">
        <v>3888</v>
      </c>
      <c r="BL2694" t="s">
        <v>5652</v>
      </c>
      <c r="BM2694">
        <v>51</v>
      </c>
      <c r="BN2694" s="4">
        <v>3057.1</v>
      </c>
      <c r="BO2694"/>
    </row>
    <row r="2695" spans="61:67">
      <c r="BI2695">
        <v>11749</v>
      </c>
      <c r="BJ2695" t="s">
        <v>4242</v>
      </c>
      <c r="BK2695" t="s">
        <v>4243</v>
      </c>
      <c r="BL2695" t="s">
        <v>5653</v>
      </c>
      <c r="BM2695">
        <v>57</v>
      </c>
      <c r="BN2695" s="4">
        <v>12.83</v>
      </c>
      <c r="BO2695"/>
    </row>
    <row r="2696" spans="61:67">
      <c r="BI2696">
        <v>11749</v>
      </c>
      <c r="BJ2696" t="s">
        <v>4242</v>
      </c>
      <c r="BK2696" t="s">
        <v>4243</v>
      </c>
      <c r="BL2696" t="s">
        <v>5654</v>
      </c>
      <c r="BM2696">
        <v>57</v>
      </c>
      <c r="BN2696" s="4">
        <v>1135.8399999999999</v>
      </c>
      <c r="BO2696"/>
    </row>
    <row r="2697" spans="61:67">
      <c r="BI2697">
        <v>11749</v>
      </c>
      <c r="BJ2697" t="s">
        <v>4242</v>
      </c>
      <c r="BK2697" t="s">
        <v>4243</v>
      </c>
      <c r="BL2697" t="s">
        <v>5655</v>
      </c>
      <c r="BM2697">
        <v>57</v>
      </c>
      <c r="BN2697" s="4">
        <v>659.03</v>
      </c>
      <c r="BO2697"/>
    </row>
    <row r="2698" spans="61:67">
      <c r="BI2698">
        <v>11971</v>
      </c>
      <c r="BJ2698" t="s">
        <v>5372</v>
      </c>
      <c r="BK2698" t="s">
        <v>5399</v>
      </c>
      <c r="BL2698" t="s">
        <v>5656</v>
      </c>
      <c r="BM2698">
        <v>57</v>
      </c>
      <c r="BN2698" s="4">
        <v>79.180000000000007</v>
      </c>
      <c r="BO2698"/>
    </row>
    <row r="2699" spans="61:67">
      <c r="BI2699">
        <v>11977</v>
      </c>
      <c r="BJ2699" t="s">
        <v>3358</v>
      </c>
      <c r="BK2699" t="s">
        <v>3906</v>
      </c>
      <c r="BL2699" t="s">
        <v>5657</v>
      </c>
      <c r="BM2699">
        <v>57</v>
      </c>
      <c r="BN2699" s="4">
        <v>2594.65</v>
      </c>
      <c r="BO2699"/>
    </row>
    <row r="2700" spans="61:67">
      <c r="BI2700">
        <v>11984</v>
      </c>
      <c r="BJ2700" t="s">
        <v>3530</v>
      </c>
      <c r="BK2700" t="s">
        <v>4084</v>
      </c>
      <c r="BL2700" t="s">
        <v>5658</v>
      </c>
      <c r="BM2700">
        <v>57</v>
      </c>
      <c r="BN2700" s="4">
        <v>316.74</v>
      </c>
      <c r="BO2700"/>
    </row>
    <row r="2701" spans="61:67">
      <c r="BI2701">
        <v>11985</v>
      </c>
      <c r="BJ2701" t="s">
        <v>3376</v>
      </c>
      <c r="BK2701" t="s">
        <v>3908</v>
      </c>
      <c r="BL2701" t="s">
        <v>5659</v>
      </c>
      <c r="BM2701">
        <v>57</v>
      </c>
      <c r="BN2701" s="4">
        <v>399.89</v>
      </c>
      <c r="BO2701"/>
    </row>
    <row r="2702" spans="61:67">
      <c r="BI2702">
        <v>11989</v>
      </c>
      <c r="BJ2702" t="s">
        <v>3910</v>
      </c>
      <c r="BK2702" t="s">
        <v>3911</v>
      </c>
      <c r="BL2702" t="s">
        <v>5660</v>
      </c>
      <c r="BM2702">
        <v>57</v>
      </c>
      <c r="BN2702" s="4">
        <v>1272.1300000000001</v>
      </c>
      <c r="BO2702"/>
    </row>
    <row r="2703" spans="61:67">
      <c r="BI2703">
        <v>11989</v>
      </c>
      <c r="BJ2703" t="s">
        <v>3910</v>
      </c>
      <c r="BK2703" t="s">
        <v>3911</v>
      </c>
      <c r="BL2703" t="s">
        <v>5661</v>
      </c>
      <c r="BM2703">
        <v>57</v>
      </c>
      <c r="BN2703" s="4">
        <v>4770.3900000000003</v>
      </c>
      <c r="BO2703"/>
    </row>
    <row r="2704" spans="61:67">
      <c r="BI2704">
        <v>11998</v>
      </c>
      <c r="BJ2704" t="s">
        <v>3664</v>
      </c>
      <c r="BK2704" t="s">
        <v>5662</v>
      </c>
      <c r="BL2704" t="s">
        <v>5663</v>
      </c>
      <c r="BM2704">
        <v>57</v>
      </c>
      <c r="BN2704" s="4">
        <v>1458.68</v>
      </c>
      <c r="BO2704"/>
    </row>
    <row r="2705" spans="61:67">
      <c r="BI2705">
        <v>12004</v>
      </c>
      <c r="BJ2705" t="s">
        <v>3484</v>
      </c>
      <c r="BK2705" t="s">
        <v>3879</v>
      </c>
      <c r="BL2705" t="s">
        <v>5664</v>
      </c>
      <c r="BM2705">
        <v>57</v>
      </c>
      <c r="BN2705" s="4">
        <v>633.35</v>
      </c>
      <c r="BO2705"/>
    </row>
    <row r="2706" spans="61:67">
      <c r="BI2706">
        <v>12011</v>
      </c>
      <c r="BJ2706" t="s">
        <v>3567</v>
      </c>
      <c r="BK2706" t="s">
        <v>3882</v>
      </c>
      <c r="BL2706" t="s">
        <v>5665</v>
      </c>
      <c r="BM2706">
        <v>57</v>
      </c>
      <c r="BN2706" s="4">
        <v>131.97</v>
      </c>
      <c r="BO2706"/>
    </row>
    <row r="2707" spans="61:67">
      <c r="BI2707">
        <v>12013</v>
      </c>
      <c r="BJ2707" t="s">
        <v>3486</v>
      </c>
      <c r="BK2707" t="s">
        <v>3866</v>
      </c>
      <c r="BL2707" t="s">
        <v>5666</v>
      </c>
      <c r="BM2707">
        <v>57</v>
      </c>
      <c r="BN2707" s="4">
        <v>131.97</v>
      </c>
      <c r="BO2707"/>
    </row>
    <row r="2708" spans="61:67">
      <c r="BI2708">
        <v>12015</v>
      </c>
      <c r="BJ2708" t="s">
        <v>3475</v>
      </c>
      <c r="BK2708" t="s">
        <v>3914</v>
      </c>
      <c r="BL2708" t="s">
        <v>5667</v>
      </c>
      <c r="BM2708">
        <v>57</v>
      </c>
      <c r="BN2708" s="4">
        <v>2865.83</v>
      </c>
      <c r="BO2708"/>
    </row>
    <row r="2709" spans="61:67">
      <c r="BI2709">
        <v>12016</v>
      </c>
      <c r="BJ2709" t="s">
        <v>3822</v>
      </c>
      <c r="BK2709" t="s">
        <v>4167</v>
      </c>
      <c r="BL2709" t="s">
        <v>5668</v>
      </c>
      <c r="BM2709">
        <v>57</v>
      </c>
      <c r="BN2709" s="4">
        <v>4355.18</v>
      </c>
      <c r="BO2709"/>
    </row>
    <row r="2710" spans="61:67">
      <c r="BI2710">
        <v>12019</v>
      </c>
      <c r="BJ2710" t="s">
        <v>3823</v>
      </c>
      <c r="BK2710" t="s">
        <v>4076</v>
      </c>
      <c r="BL2710" t="s">
        <v>5669</v>
      </c>
      <c r="BM2710">
        <v>57</v>
      </c>
      <c r="BN2710" s="4">
        <v>117.72</v>
      </c>
      <c r="BO2710"/>
    </row>
    <row r="2711" spans="61:67">
      <c r="BI2711">
        <v>12020</v>
      </c>
      <c r="BJ2711" t="s">
        <v>3824</v>
      </c>
      <c r="BK2711" t="s">
        <v>3862</v>
      </c>
      <c r="BL2711" t="s">
        <v>5670</v>
      </c>
      <c r="BM2711">
        <v>57</v>
      </c>
      <c r="BN2711" s="4">
        <v>37.75</v>
      </c>
      <c r="BO2711"/>
    </row>
    <row r="2712" spans="61:67">
      <c r="BI2712">
        <v>12039</v>
      </c>
      <c r="BJ2712" t="s">
        <v>5646</v>
      </c>
      <c r="BK2712" t="s">
        <v>5647</v>
      </c>
      <c r="BL2712" t="s">
        <v>5672</v>
      </c>
      <c r="BM2712">
        <v>57</v>
      </c>
      <c r="BN2712" s="4">
        <v>1008.43</v>
      </c>
      <c r="BO2712"/>
    </row>
    <row r="2713" spans="61:67">
      <c r="BI2713">
        <v>12039</v>
      </c>
      <c r="BJ2713" t="s">
        <v>5646</v>
      </c>
      <c r="BK2713" t="s">
        <v>5647</v>
      </c>
      <c r="BL2713" t="s">
        <v>5673</v>
      </c>
      <c r="BM2713">
        <v>57</v>
      </c>
      <c r="BN2713" s="4">
        <v>475.11</v>
      </c>
      <c r="BO2713"/>
    </row>
    <row r="2714" spans="61:67">
      <c r="BI2714">
        <v>12039</v>
      </c>
      <c r="BJ2714" t="s">
        <v>5646</v>
      </c>
      <c r="BK2714" t="s">
        <v>5647</v>
      </c>
      <c r="BL2714" t="s">
        <v>5674</v>
      </c>
      <c r="BM2714">
        <v>57</v>
      </c>
      <c r="BN2714" s="4">
        <v>1331.92</v>
      </c>
      <c r="BO2714"/>
    </row>
    <row r="2715" spans="61:67">
      <c r="BI2715">
        <v>11077</v>
      </c>
      <c r="BJ2715" t="s">
        <v>3884</v>
      </c>
      <c r="BK2715" t="s">
        <v>3885</v>
      </c>
      <c r="BL2715" t="s">
        <v>5675</v>
      </c>
      <c r="BM2715">
        <v>58</v>
      </c>
      <c r="BN2715" s="4">
        <v>501.11</v>
      </c>
      <c r="BO2715"/>
    </row>
    <row r="2716" spans="61:67">
      <c r="BI2716">
        <v>11077</v>
      </c>
      <c r="BJ2716" t="s">
        <v>3884</v>
      </c>
      <c r="BK2716" t="s">
        <v>3885</v>
      </c>
      <c r="BL2716" t="s">
        <v>5676</v>
      </c>
      <c r="BM2716">
        <v>58</v>
      </c>
      <c r="BN2716" s="4">
        <v>290.74</v>
      </c>
      <c r="BO2716"/>
    </row>
    <row r="2717" spans="61:67">
      <c r="BI2717">
        <v>11077</v>
      </c>
      <c r="BJ2717" t="s">
        <v>3884</v>
      </c>
      <c r="BK2717" t="s">
        <v>3885</v>
      </c>
      <c r="BL2717" t="s">
        <v>5677</v>
      </c>
      <c r="BM2717">
        <v>58</v>
      </c>
      <c r="BN2717" s="4">
        <v>501.11</v>
      </c>
      <c r="BO2717"/>
    </row>
    <row r="2718" spans="61:67">
      <c r="BI2718">
        <v>11077</v>
      </c>
      <c r="BJ2718" t="s">
        <v>3884</v>
      </c>
      <c r="BK2718" t="s">
        <v>3885</v>
      </c>
      <c r="BL2718" t="s">
        <v>5678</v>
      </c>
      <c r="BM2718">
        <v>58</v>
      </c>
      <c r="BN2718" s="4">
        <v>290.74</v>
      </c>
      <c r="BO2718"/>
    </row>
    <row r="2719" spans="61:67">
      <c r="BI2719">
        <v>11419</v>
      </c>
      <c r="BJ2719" t="s">
        <v>4812</v>
      </c>
      <c r="BK2719" t="s">
        <v>4813</v>
      </c>
      <c r="BL2719" t="s">
        <v>5679</v>
      </c>
      <c r="BM2719">
        <v>58</v>
      </c>
      <c r="BN2719" s="4">
        <v>26629.78</v>
      </c>
      <c r="BO2719"/>
    </row>
    <row r="2720" spans="61:67">
      <c r="BI2720">
        <v>11573</v>
      </c>
      <c r="BJ2720" t="s">
        <v>3828</v>
      </c>
      <c r="BK2720" t="s">
        <v>3918</v>
      </c>
      <c r="BL2720" t="s">
        <v>5680</v>
      </c>
      <c r="BM2720">
        <v>58</v>
      </c>
      <c r="BN2720" s="4">
        <v>43018.13</v>
      </c>
      <c r="BO2720"/>
    </row>
    <row r="2721" spans="61:67">
      <c r="BI2721">
        <v>11721</v>
      </c>
      <c r="BJ2721" t="s">
        <v>3830</v>
      </c>
      <c r="BK2721" t="s">
        <v>3920</v>
      </c>
      <c r="BL2721" t="s">
        <v>5681</v>
      </c>
      <c r="BM2721">
        <v>58</v>
      </c>
      <c r="BN2721" s="4">
        <v>25810.880000000001</v>
      </c>
      <c r="BO2721"/>
    </row>
    <row r="2722" spans="61:67">
      <c r="BI2722">
        <v>11962</v>
      </c>
      <c r="BJ2722" t="s">
        <v>8125</v>
      </c>
      <c r="BK2722" t="s">
        <v>3874</v>
      </c>
      <c r="BL2722" t="s">
        <v>5683</v>
      </c>
      <c r="BM2722">
        <v>58</v>
      </c>
      <c r="BN2722" s="4">
        <v>4223.5200000000004</v>
      </c>
      <c r="BO2722"/>
    </row>
    <row r="2723" spans="61:67">
      <c r="BI2723">
        <v>11962</v>
      </c>
      <c r="BJ2723" t="s">
        <v>8125</v>
      </c>
      <c r="BK2723" t="s">
        <v>3874</v>
      </c>
      <c r="BL2723" t="s">
        <v>5682</v>
      </c>
      <c r="BM2723">
        <v>58</v>
      </c>
      <c r="BN2723" s="4">
        <v>4172.34</v>
      </c>
      <c r="BO2723"/>
    </row>
    <row r="2724" spans="61:67">
      <c r="BI2724">
        <v>12002</v>
      </c>
      <c r="BJ2724" t="s">
        <v>3923</v>
      </c>
      <c r="BK2724" t="s">
        <v>3924</v>
      </c>
      <c r="BL2724" t="s">
        <v>5684</v>
      </c>
      <c r="BM2724">
        <v>58</v>
      </c>
      <c r="BN2724" s="4">
        <v>4301.82</v>
      </c>
      <c r="BO2724"/>
    </row>
    <row r="2725" spans="61:67">
      <c r="BI2725">
        <v>12028</v>
      </c>
      <c r="BJ2725" t="s">
        <v>5490</v>
      </c>
      <c r="BK2725" t="s">
        <v>5493</v>
      </c>
      <c r="BL2725" t="s">
        <v>5685</v>
      </c>
      <c r="BM2725">
        <v>58</v>
      </c>
      <c r="BN2725" s="4">
        <v>1207.8800000000001</v>
      </c>
      <c r="BO2725"/>
    </row>
    <row r="2726" spans="61:67">
      <c r="BI2726">
        <v>21073</v>
      </c>
      <c r="BJ2726" t="s">
        <v>3868</v>
      </c>
      <c r="BK2726" t="s">
        <v>3869</v>
      </c>
      <c r="BL2726" t="s">
        <v>5686</v>
      </c>
      <c r="BM2726">
        <v>58</v>
      </c>
      <c r="BN2726" s="4">
        <v>4797.55</v>
      </c>
      <c r="BO2726"/>
    </row>
    <row r="2727" spans="61:67">
      <c r="BI2727">
        <v>21095</v>
      </c>
      <c r="BJ2727" t="s">
        <v>3309</v>
      </c>
      <c r="BK2727" t="s">
        <v>4017</v>
      </c>
      <c r="BL2727" t="s">
        <v>5687</v>
      </c>
      <c r="BM2727">
        <v>58</v>
      </c>
      <c r="BN2727" s="4">
        <v>1978.57</v>
      </c>
      <c r="BO2727"/>
    </row>
    <row r="2728" spans="61:67">
      <c r="BI2728">
        <v>31009</v>
      </c>
      <c r="BJ2728" t="s">
        <v>3722</v>
      </c>
      <c r="BK2728" t="s">
        <v>3885</v>
      </c>
      <c r="BL2728" t="s">
        <v>5688</v>
      </c>
      <c r="BM2728">
        <v>58</v>
      </c>
      <c r="BN2728" s="4">
        <v>1697.54</v>
      </c>
      <c r="BO2728"/>
    </row>
    <row r="2729" spans="61:67">
      <c r="BI2729">
        <v>31009</v>
      </c>
      <c r="BJ2729" t="s">
        <v>3722</v>
      </c>
      <c r="BK2729" t="s">
        <v>3885</v>
      </c>
      <c r="BL2729" t="s">
        <v>5689</v>
      </c>
      <c r="BM2729">
        <v>58</v>
      </c>
      <c r="BN2729" s="4">
        <v>1697.54</v>
      </c>
      <c r="BO2729"/>
    </row>
    <row r="2730" spans="61:67">
      <c r="BI2730">
        <v>31031</v>
      </c>
      <c r="BJ2730" t="s">
        <v>3840</v>
      </c>
      <c r="BK2730" t="s">
        <v>4025</v>
      </c>
      <c r="BL2730" t="s">
        <v>5690</v>
      </c>
      <c r="BM2730">
        <v>58</v>
      </c>
      <c r="BN2730" s="4">
        <v>18869.71</v>
      </c>
      <c r="BO2730"/>
    </row>
    <row r="2731" spans="61:67">
      <c r="BI2731">
        <v>51015</v>
      </c>
      <c r="BJ2731" t="s">
        <v>5456</v>
      </c>
      <c r="BK2731" t="s">
        <v>5457</v>
      </c>
      <c r="BL2731" t="s">
        <v>5691</v>
      </c>
      <c r="BM2731">
        <v>58</v>
      </c>
      <c r="BN2731" s="4">
        <v>21923.1</v>
      </c>
      <c r="BO2731"/>
    </row>
    <row r="2732" spans="61:67">
      <c r="BI2732">
        <v>51022</v>
      </c>
      <c r="BJ2732" t="s">
        <v>2277</v>
      </c>
      <c r="BK2732" t="s">
        <v>4027</v>
      </c>
      <c r="BL2732" t="s">
        <v>5692</v>
      </c>
      <c r="BM2732">
        <v>58</v>
      </c>
      <c r="BN2732" s="4">
        <v>19719.009999999998</v>
      </c>
      <c r="BO2732"/>
    </row>
    <row r="2733" spans="61:67">
      <c r="BI2733">
        <v>51026</v>
      </c>
      <c r="BJ2733" t="s">
        <v>3842</v>
      </c>
      <c r="BK2733" t="s">
        <v>4028</v>
      </c>
      <c r="BL2733" t="s">
        <v>5693</v>
      </c>
      <c r="BM2733">
        <v>58</v>
      </c>
      <c r="BN2733" s="4">
        <v>3179.95</v>
      </c>
      <c r="BO2733"/>
    </row>
    <row r="2734" spans="61:67">
      <c r="BI2734">
        <v>11076</v>
      </c>
      <c r="BJ2734" t="s">
        <v>3721</v>
      </c>
      <c r="BK2734" t="s">
        <v>4034</v>
      </c>
      <c r="BL2734" t="s">
        <v>5694</v>
      </c>
      <c r="BM2734">
        <v>59</v>
      </c>
      <c r="BN2734" s="4">
        <v>6004.22</v>
      </c>
      <c r="BO2734"/>
    </row>
    <row r="2735" spans="61:67">
      <c r="BI2735">
        <v>11123</v>
      </c>
      <c r="BJ2735" t="s">
        <v>3725</v>
      </c>
      <c r="BK2735" t="s">
        <v>4035</v>
      </c>
      <c r="BL2735" t="s">
        <v>5695</v>
      </c>
      <c r="BM2735">
        <v>59</v>
      </c>
      <c r="BN2735" s="4">
        <v>692.33</v>
      </c>
      <c r="BO2735"/>
    </row>
    <row r="2736" spans="61:67">
      <c r="BI2736">
        <v>11123</v>
      </c>
      <c r="BJ2736" t="s">
        <v>3725</v>
      </c>
      <c r="BK2736" t="s">
        <v>4035</v>
      </c>
      <c r="BL2736" t="s">
        <v>5696</v>
      </c>
      <c r="BM2736">
        <v>59</v>
      </c>
      <c r="BN2736" s="4">
        <v>290.33</v>
      </c>
      <c r="BO2736"/>
    </row>
    <row r="2737" spans="61:67">
      <c r="BI2737">
        <v>11123</v>
      </c>
      <c r="BJ2737" t="s">
        <v>3725</v>
      </c>
      <c r="BK2737" t="s">
        <v>4035</v>
      </c>
      <c r="BL2737" t="s">
        <v>5697</v>
      </c>
      <c r="BM2737">
        <v>59</v>
      </c>
      <c r="BN2737" s="4">
        <v>3741.06</v>
      </c>
      <c r="BO2737"/>
    </row>
    <row r="2738" spans="61:67">
      <c r="BI2738">
        <v>11123</v>
      </c>
      <c r="BJ2738" t="s">
        <v>3725</v>
      </c>
      <c r="BK2738" t="s">
        <v>4035</v>
      </c>
      <c r="BL2738" t="s">
        <v>5698</v>
      </c>
      <c r="BM2738">
        <v>59</v>
      </c>
      <c r="BN2738" s="4">
        <v>316.74</v>
      </c>
      <c r="BO2738"/>
    </row>
    <row r="2739" spans="61:67">
      <c r="BI2739">
        <v>11123</v>
      </c>
      <c r="BJ2739" t="s">
        <v>3725</v>
      </c>
      <c r="BK2739" t="s">
        <v>4035</v>
      </c>
      <c r="BL2739" t="s">
        <v>5699</v>
      </c>
      <c r="BM2739">
        <v>59</v>
      </c>
      <c r="BN2739" s="4">
        <v>475.11</v>
      </c>
      <c r="BO2739"/>
    </row>
    <row r="2740" spans="61:67">
      <c r="BI2740">
        <v>11123</v>
      </c>
      <c r="BJ2740" t="s">
        <v>3725</v>
      </c>
      <c r="BK2740" t="s">
        <v>4035</v>
      </c>
      <c r="BL2740" t="s">
        <v>5700</v>
      </c>
      <c r="BM2740">
        <v>59</v>
      </c>
      <c r="BN2740" s="4">
        <v>10511.9</v>
      </c>
      <c r="BO2740"/>
    </row>
    <row r="2741" spans="61:67">
      <c r="BI2741">
        <v>11123</v>
      </c>
      <c r="BJ2741" t="s">
        <v>3725</v>
      </c>
      <c r="BK2741" t="s">
        <v>4035</v>
      </c>
      <c r="BL2741" t="s">
        <v>5701</v>
      </c>
      <c r="BM2741">
        <v>59</v>
      </c>
      <c r="BN2741" s="4">
        <v>140.04</v>
      </c>
      <c r="BO2741"/>
    </row>
    <row r="2742" spans="61:67">
      <c r="BI2742">
        <v>11418</v>
      </c>
      <c r="BJ2742" t="s">
        <v>3825</v>
      </c>
      <c r="BK2742" t="s">
        <v>4048</v>
      </c>
      <c r="BL2742" t="s">
        <v>5702</v>
      </c>
      <c r="BM2742">
        <v>59</v>
      </c>
      <c r="BN2742" s="4">
        <v>5938.64</v>
      </c>
      <c r="BO2742"/>
    </row>
    <row r="2743" spans="61:67">
      <c r="BI2743">
        <v>11434</v>
      </c>
      <c r="BJ2743" t="s">
        <v>1053</v>
      </c>
      <c r="BK2743" t="s">
        <v>3941</v>
      </c>
      <c r="BL2743" t="s">
        <v>5703</v>
      </c>
      <c r="BM2743">
        <v>59</v>
      </c>
      <c r="BN2743" s="4">
        <v>2436.56</v>
      </c>
      <c r="BO2743"/>
    </row>
    <row r="2744" spans="61:67">
      <c r="BI2744">
        <v>11438</v>
      </c>
      <c r="BJ2744" t="s">
        <v>3745</v>
      </c>
      <c r="BK2744" t="s">
        <v>3946</v>
      </c>
      <c r="BL2744" t="s">
        <v>5704</v>
      </c>
      <c r="BM2744">
        <v>59</v>
      </c>
      <c r="BN2744" s="4">
        <v>8586.5499999999993</v>
      </c>
      <c r="BO2744"/>
    </row>
    <row r="2745" spans="61:67">
      <c r="BI2745">
        <v>11439</v>
      </c>
      <c r="BJ2745" t="s">
        <v>1038</v>
      </c>
      <c r="BK2745" t="s">
        <v>3947</v>
      </c>
      <c r="BL2745" t="s">
        <v>5705</v>
      </c>
      <c r="BM2745">
        <v>59</v>
      </c>
      <c r="BN2745" s="4">
        <v>4080.68</v>
      </c>
      <c r="BO2745"/>
    </row>
    <row r="2746" spans="61:67">
      <c r="BI2746">
        <v>11454</v>
      </c>
      <c r="BJ2746" t="s">
        <v>3748</v>
      </c>
      <c r="BK2746" t="s">
        <v>3949</v>
      </c>
      <c r="BL2746" t="s">
        <v>5706</v>
      </c>
      <c r="BM2746">
        <v>59</v>
      </c>
      <c r="BN2746" s="4">
        <v>8788.58</v>
      </c>
      <c r="BO2746"/>
    </row>
    <row r="2747" spans="61:67">
      <c r="BI2747">
        <v>11505</v>
      </c>
      <c r="BJ2747" t="s">
        <v>3952</v>
      </c>
      <c r="BK2747" t="s">
        <v>3953</v>
      </c>
      <c r="BL2747" t="s">
        <v>5707</v>
      </c>
      <c r="BM2747">
        <v>59</v>
      </c>
      <c r="BN2747" s="4">
        <v>10427.36</v>
      </c>
      <c r="BO2747"/>
    </row>
    <row r="2748" spans="61:67">
      <c r="BI2748">
        <v>11541</v>
      </c>
      <c r="BJ2748" t="s">
        <v>3757</v>
      </c>
      <c r="BK2748" t="s">
        <v>4053</v>
      </c>
      <c r="BL2748" t="s">
        <v>5708</v>
      </c>
      <c r="BM2748">
        <v>59</v>
      </c>
      <c r="BN2748" s="4">
        <v>25199.040000000001</v>
      </c>
      <c r="BO2748"/>
    </row>
    <row r="2749" spans="61:67">
      <c r="BI2749">
        <v>11624</v>
      </c>
      <c r="BJ2749" t="s">
        <v>3763</v>
      </c>
      <c r="BK2749" t="s">
        <v>4062</v>
      </c>
      <c r="BL2749" t="s">
        <v>5710</v>
      </c>
      <c r="BM2749">
        <v>59</v>
      </c>
      <c r="BN2749" s="4">
        <v>4852.58</v>
      </c>
      <c r="BO2749"/>
    </row>
    <row r="2750" spans="61:67">
      <c r="BI2750">
        <v>11736</v>
      </c>
      <c r="BJ2750" t="s">
        <v>1042</v>
      </c>
      <c r="BK2750" t="s">
        <v>3964</v>
      </c>
      <c r="BL2750" t="s">
        <v>5711</v>
      </c>
      <c r="BM2750">
        <v>59</v>
      </c>
      <c r="BN2750" s="4">
        <v>273.2</v>
      </c>
      <c r="BO2750"/>
    </row>
    <row r="2751" spans="61:67">
      <c r="BI2751">
        <v>11737</v>
      </c>
      <c r="BJ2751" t="s">
        <v>1042</v>
      </c>
      <c r="BK2751" t="s">
        <v>3964</v>
      </c>
      <c r="BL2751" t="s">
        <v>5712</v>
      </c>
      <c r="BM2751">
        <v>59</v>
      </c>
      <c r="BN2751" s="4">
        <v>1050.02</v>
      </c>
      <c r="BO2751"/>
    </row>
    <row r="2752" spans="61:67">
      <c r="BI2752">
        <v>11754</v>
      </c>
      <c r="BJ2752" t="s">
        <v>1338</v>
      </c>
      <c r="BK2752" t="s">
        <v>3969</v>
      </c>
      <c r="BL2752" t="s">
        <v>5713</v>
      </c>
      <c r="BM2752">
        <v>59</v>
      </c>
      <c r="BN2752" s="4">
        <v>116.93</v>
      </c>
      <c r="BO2752"/>
    </row>
    <row r="2753" spans="61:67">
      <c r="BI2753">
        <v>11764</v>
      </c>
      <c r="BJ2753" t="s">
        <v>3771</v>
      </c>
      <c r="BK2753" t="s">
        <v>3970</v>
      </c>
      <c r="BL2753" t="s">
        <v>5714</v>
      </c>
      <c r="BM2753">
        <v>59</v>
      </c>
      <c r="BN2753" s="4">
        <v>5244.79</v>
      </c>
      <c r="BO2753"/>
    </row>
    <row r="2754" spans="61:67">
      <c r="BI2754">
        <v>11768</v>
      </c>
      <c r="BJ2754" t="s">
        <v>2150</v>
      </c>
      <c r="BK2754" t="s">
        <v>4063</v>
      </c>
      <c r="BL2754" t="s">
        <v>5715</v>
      </c>
      <c r="BM2754">
        <v>59</v>
      </c>
      <c r="BN2754" s="4">
        <v>17471.5</v>
      </c>
      <c r="BO2754"/>
    </row>
    <row r="2755" spans="61:67">
      <c r="BI2755">
        <v>11768</v>
      </c>
      <c r="BJ2755" t="s">
        <v>2150</v>
      </c>
      <c r="BK2755" t="s">
        <v>4063</v>
      </c>
      <c r="BL2755" t="s">
        <v>5716</v>
      </c>
      <c r="BM2755">
        <v>59</v>
      </c>
      <c r="BN2755" s="4">
        <v>1979.62</v>
      </c>
      <c r="BO2755"/>
    </row>
    <row r="2756" spans="61:67">
      <c r="BI2756">
        <v>11768</v>
      </c>
      <c r="BJ2756" t="s">
        <v>2150</v>
      </c>
      <c r="BK2756" t="s">
        <v>4063</v>
      </c>
      <c r="BL2756" t="s">
        <v>5717</v>
      </c>
      <c r="BM2756">
        <v>59</v>
      </c>
      <c r="BN2756" s="4">
        <v>290.33</v>
      </c>
      <c r="BO2756"/>
    </row>
    <row r="2757" spans="61:67">
      <c r="BI2757">
        <v>11802</v>
      </c>
      <c r="BJ2757" t="s">
        <v>3776</v>
      </c>
      <c r="BK2757" t="s">
        <v>4065</v>
      </c>
      <c r="BL2757" t="s">
        <v>5718</v>
      </c>
      <c r="BM2757">
        <v>59</v>
      </c>
      <c r="BN2757" s="4">
        <v>60521.22</v>
      </c>
      <c r="BO2757"/>
    </row>
    <row r="2758" spans="61:67">
      <c r="BI2758">
        <v>11814</v>
      </c>
      <c r="BJ2758" t="s">
        <v>3782</v>
      </c>
      <c r="BK2758" t="s">
        <v>4069</v>
      </c>
      <c r="BL2758" t="s">
        <v>5719</v>
      </c>
      <c r="BM2758">
        <v>59</v>
      </c>
      <c r="BN2758" s="4">
        <v>3564.97</v>
      </c>
      <c r="BO2758"/>
    </row>
    <row r="2759" spans="61:67">
      <c r="BI2759">
        <v>11847</v>
      </c>
      <c r="BJ2759" t="s">
        <v>3763</v>
      </c>
      <c r="BK2759" t="s">
        <v>4062</v>
      </c>
      <c r="BL2759" t="s">
        <v>5720</v>
      </c>
      <c r="BM2759">
        <v>59</v>
      </c>
      <c r="BN2759" s="4">
        <v>23799.31</v>
      </c>
      <c r="BO2759"/>
    </row>
    <row r="2760" spans="61:67">
      <c r="BI2760">
        <v>11905</v>
      </c>
      <c r="BJ2760" t="s">
        <v>3798</v>
      </c>
      <c r="BK2760" t="s">
        <v>4152</v>
      </c>
      <c r="BL2760" t="s">
        <v>5721</v>
      </c>
      <c r="BM2760">
        <v>59</v>
      </c>
      <c r="BN2760" s="4">
        <v>1611.19</v>
      </c>
      <c r="BO2760"/>
    </row>
    <row r="2761" spans="61:67">
      <c r="BI2761">
        <v>11943</v>
      </c>
      <c r="BJ2761" t="s">
        <v>3810</v>
      </c>
      <c r="BK2761" t="s">
        <v>4071</v>
      </c>
      <c r="BL2761" t="s">
        <v>5722</v>
      </c>
      <c r="BM2761">
        <v>59</v>
      </c>
      <c r="BN2761" s="4">
        <v>2322.7600000000002</v>
      </c>
      <c r="BO2761"/>
    </row>
    <row r="2762" spans="61:67">
      <c r="BI2762">
        <v>11943</v>
      </c>
      <c r="BJ2762" t="s">
        <v>3810</v>
      </c>
      <c r="BK2762" t="s">
        <v>4071</v>
      </c>
      <c r="BL2762" t="s">
        <v>5723</v>
      </c>
      <c r="BM2762">
        <v>59</v>
      </c>
      <c r="BN2762" s="4">
        <v>1696.95</v>
      </c>
      <c r="BO2762"/>
    </row>
    <row r="2763" spans="61:67">
      <c r="BI2763">
        <v>11974</v>
      </c>
      <c r="BJ2763" t="s">
        <v>4072</v>
      </c>
      <c r="BK2763" t="s">
        <v>4073</v>
      </c>
      <c r="BL2763" t="s">
        <v>5724</v>
      </c>
      <c r="BM2763">
        <v>59</v>
      </c>
      <c r="BN2763" s="4">
        <v>2097.4</v>
      </c>
      <c r="BO2763"/>
    </row>
    <row r="2764" spans="61:67">
      <c r="BI2764">
        <v>11981</v>
      </c>
      <c r="BJ2764" t="s">
        <v>5373</v>
      </c>
      <c r="BK2764" t="s">
        <v>5420</v>
      </c>
      <c r="BL2764" t="s">
        <v>5725</v>
      </c>
      <c r="BM2764">
        <v>59</v>
      </c>
      <c r="BN2764" s="4">
        <v>1159.9100000000001</v>
      </c>
      <c r="BO2764"/>
    </row>
    <row r="2765" spans="61:67">
      <c r="BI2765">
        <v>12025</v>
      </c>
      <c r="BJ2765" t="s">
        <v>3672</v>
      </c>
      <c r="BK2765" t="s">
        <v>5424</v>
      </c>
      <c r="BL2765" t="s">
        <v>5726</v>
      </c>
      <c r="BM2765">
        <v>59</v>
      </c>
      <c r="BN2765" s="4">
        <v>1087.0899999999999</v>
      </c>
      <c r="BO2765"/>
    </row>
    <row r="2766" spans="61:67">
      <c r="BI2766">
        <v>11007</v>
      </c>
      <c r="BJ2766" t="s">
        <v>3926</v>
      </c>
      <c r="BK2766" t="s">
        <v>3927</v>
      </c>
      <c r="BL2766" t="s">
        <v>5727</v>
      </c>
      <c r="BM2766">
        <v>60</v>
      </c>
      <c r="BN2766" s="4">
        <v>881.38</v>
      </c>
      <c r="BO2766"/>
    </row>
    <row r="2767" spans="61:67">
      <c r="BI2767">
        <v>11023</v>
      </c>
      <c r="BJ2767" t="s">
        <v>3718</v>
      </c>
      <c r="BK2767" t="s">
        <v>3928</v>
      </c>
      <c r="BL2767" t="s">
        <v>5728</v>
      </c>
      <c r="BM2767">
        <v>60</v>
      </c>
      <c r="BN2767" s="4">
        <v>17.399999999999999</v>
      </c>
      <c r="BO2767"/>
    </row>
    <row r="2768" spans="61:67">
      <c r="BI2768">
        <v>11035</v>
      </c>
      <c r="BJ2768" t="s">
        <v>5452</v>
      </c>
      <c r="BK2768" t="s">
        <v>5453</v>
      </c>
      <c r="BL2768" t="s">
        <v>5729</v>
      </c>
      <c r="BM2768">
        <v>60</v>
      </c>
      <c r="BN2768" s="4">
        <v>17196.55</v>
      </c>
      <c r="BO2768"/>
    </row>
    <row r="2769" spans="61:67">
      <c r="BI2769">
        <v>11053</v>
      </c>
      <c r="BJ2769" t="s">
        <v>3719</v>
      </c>
      <c r="BK2769" t="s">
        <v>3929</v>
      </c>
      <c r="BL2769" t="s">
        <v>5730</v>
      </c>
      <c r="BM2769">
        <v>60</v>
      </c>
      <c r="BN2769" s="4">
        <v>20066.48</v>
      </c>
      <c r="BO2769"/>
    </row>
    <row r="2770" spans="61:67">
      <c r="BI2770">
        <v>11053</v>
      </c>
      <c r="BJ2770" t="s">
        <v>3719</v>
      </c>
      <c r="BK2770" t="s">
        <v>3929</v>
      </c>
      <c r="BL2770" t="s">
        <v>5731</v>
      </c>
      <c r="BM2770">
        <v>60</v>
      </c>
      <c r="BN2770" s="4">
        <v>569.28</v>
      </c>
      <c r="BO2770"/>
    </row>
    <row r="2771" spans="61:67">
      <c r="BI2771">
        <v>11078</v>
      </c>
      <c r="BJ2771" t="s">
        <v>5552</v>
      </c>
      <c r="BK2771" t="s">
        <v>5553</v>
      </c>
      <c r="BL2771" t="s">
        <v>5732</v>
      </c>
      <c r="BM2771">
        <v>60</v>
      </c>
      <c r="BN2771" s="4">
        <v>682.85</v>
      </c>
      <c r="BO2771"/>
    </row>
    <row r="2772" spans="61:67">
      <c r="BI2772">
        <v>11173</v>
      </c>
      <c r="BJ2772" t="s">
        <v>3729</v>
      </c>
      <c r="BK2772" t="s">
        <v>3932</v>
      </c>
      <c r="BL2772" t="s">
        <v>5733</v>
      </c>
      <c r="BM2772">
        <v>60</v>
      </c>
      <c r="BN2772" s="4">
        <v>225.13</v>
      </c>
      <c r="BO2772"/>
    </row>
    <row r="2773" spans="61:67">
      <c r="BI2773">
        <v>11253</v>
      </c>
      <c r="BJ2773" t="s">
        <v>3732</v>
      </c>
      <c r="BK2773" t="s">
        <v>4799</v>
      </c>
      <c r="BL2773" t="s">
        <v>5734</v>
      </c>
      <c r="BM2773">
        <v>60</v>
      </c>
      <c r="BN2773" s="4">
        <v>10191.91</v>
      </c>
      <c r="BO2773"/>
    </row>
    <row r="2774" spans="61:67">
      <c r="BI2774">
        <v>11413</v>
      </c>
      <c r="BJ2774" t="s">
        <v>3743</v>
      </c>
      <c r="BK2774" t="s">
        <v>3938</v>
      </c>
      <c r="BL2774" t="s">
        <v>5735</v>
      </c>
      <c r="BM2774">
        <v>60</v>
      </c>
      <c r="BN2774" s="4">
        <v>3170.8</v>
      </c>
      <c r="BO2774"/>
    </row>
    <row r="2775" spans="61:67">
      <c r="BI2775">
        <v>11413</v>
      </c>
      <c r="BJ2775" t="s">
        <v>3743</v>
      </c>
      <c r="BK2775" t="s">
        <v>3938</v>
      </c>
      <c r="BL2775" t="s">
        <v>5736</v>
      </c>
      <c r="BM2775">
        <v>60</v>
      </c>
      <c r="BN2775" s="4">
        <v>6452.72</v>
      </c>
      <c r="BO2775"/>
    </row>
    <row r="2776" spans="61:67">
      <c r="BI2776">
        <v>11773</v>
      </c>
      <c r="BJ2776" t="s">
        <v>3774</v>
      </c>
      <c r="BK2776" t="s">
        <v>3975</v>
      </c>
      <c r="BL2776" t="s">
        <v>5737</v>
      </c>
      <c r="BM2776">
        <v>60</v>
      </c>
      <c r="BN2776" s="4">
        <v>6036.8</v>
      </c>
      <c r="BO2776"/>
    </row>
    <row r="2777" spans="61:67">
      <c r="BI2777">
        <v>11811</v>
      </c>
      <c r="BJ2777" t="s">
        <v>3779</v>
      </c>
      <c r="BK2777" t="s">
        <v>4976</v>
      </c>
      <c r="BL2777" t="s">
        <v>5738</v>
      </c>
      <c r="BM2777">
        <v>60</v>
      </c>
      <c r="BN2777" s="4">
        <v>5391.97</v>
      </c>
      <c r="BO2777"/>
    </row>
    <row r="2778" spans="61:67">
      <c r="BI2778">
        <v>11816</v>
      </c>
      <c r="BJ2778" t="s">
        <v>3980</v>
      </c>
      <c r="BK2778" t="s">
        <v>3981</v>
      </c>
      <c r="BL2778" t="s">
        <v>5739</v>
      </c>
      <c r="BM2778">
        <v>60</v>
      </c>
      <c r="BN2778" s="4">
        <v>79.180000000000007</v>
      </c>
      <c r="BO2778"/>
    </row>
    <row r="2779" spans="61:67">
      <c r="BI2779">
        <v>11816</v>
      </c>
      <c r="BJ2779" t="s">
        <v>3980</v>
      </c>
      <c r="BK2779" t="s">
        <v>3981</v>
      </c>
      <c r="BL2779" t="s">
        <v>5740</v>
      </c>
      <c r="BM2779">
        <v>60</v>
      </c>
      <c r="BN2779" s="4">
        <v>116.93</v>
      </c>
      <c r="BO2779"/>
    </row>
    <row r="2780" spans="61:67">
      <c r="BI2780">
        <v>11816</v>
      </c>
      <c r="BJ2780" t="s">
        <v>3980</v>
      </c>
      <c r="BK2780" t="s">
        <v>3981</v>
      </c>
      <c r="BL2780" t="s">
        <v>5741</v>
      </c>
      <c r="BM2780">
        <v>60</v>
      </c>
      <c r="BN2780" s="4">
        <v>1966.5</v>
      </c>
      <c r="BO2780"/>
    </row>
    <row r="2781" spans="61:67">
      <c r="BI2781">
        <v>11836</v>
      </c>
      <c r="BJ2781" t="s">
        <v>3062</v>
      </c>
      <c r="BK2781" t="s">
        <v>3989</v>
      </c>
      <c r="BL2781" t="s">
        <v>5742</v>
      </c>
      <c r="BM2781">
        <v>60</v>
      </c>
      <c r="BN2781" s="4">
        <v>415.21</v>
      </c>
      <c r="BO2781"/>
    </row>
    <row r="2782" spans="61:67">
      <c r="BI2782">
        <v>11846</v>
      </c>
      <c r="BJ2782" t="s">
        <v>2190</v>
      </c>
      <c r="BK2782" t="s">
        <v>3990</v>
      </c>
      <c r="BL2782" t="s">
        <v>5743</v>
      </c>
      <c r="BM2782">
        <v>60</v>
      </c>
      <c r="BN2782" s="4">
        <v>13728.99</v>
      </c>
      <c r="BO2782"/>
    </row>
    <row r="2783" spans="61:67">
      <c r="BI2783">
        <v>11855</v>
      </c>
      <c r="BJ2783" t="s">
        <v>4589</v>
      </c>
      <c r="BK2783" t="s">
        <v>4590</v>
      </c>
      <c r="BL2783" t="s">
        <v>5744</v>
      </c>
      <c r="BM2783">
        <v>60</v>
      </c>
      <c r="BN2783" s="4">
        <v>15.85</v>
      </c>
      <c r="BO2783"/>
    </row>
    <row r="2784" spans="61:67">
      <c r="BI2784">
        <v>11864</v>
      </c>
      <c r="BJ2784" t="s">
        <v>3789</v>
      </c>
      <c r="BK2784" t="s">
        <v>3993</v>
      </c>
      <c r="BL2784" t="s">
        <v>5745</v>
      </c>
      <c r="BM2784">
        <v>60</v>
      </c>
      <c r="BN2784" s="4">
        <v>4382.2700000000004</v>
      </c>
      <c r="BO2784"/>
    </row>
    <row r="2785" spans="61:67">
      <c r="BI2785">
        <v>11865</v>
      </c>
      <c r="BJ2785" t="s">
        <v>3790</v>
      </c>
      <c r="BK2785" t="s">
        <v>3994</v>
      </c>
      <c r="BL2785" t="s">
        <v>5746</v>
      </c>
      <c r="BM2785">
        <v>60</v>
      </c>
      <c r="BN2785" s="4">
        <v>233.86</v>
      </c>
      <c r="BO2785"/>
    </row>
    <row r="2786" spans="61:67">
      <c r="BI2786">
        <v>11888</v>
      </c>
      <c r="BJ2786" t="s">
        <v>1763</v>
      </c>
      <c r="BK2786" t="s">
        <v>3996</v>
      </c>
      <c r="BL2786" t="s">
        <v>5747</v>
      </c>
      <c r="BM2786">
        <v>60</v>
      </c>
      <c r="BN2786" s="4">
        <v>3130.45</v>
      </c>
      <c r="BO2786"/>
    </row>
    <row r="2787" spans="61:67">
      <c r="BI2787">
        <v>11909</v>
      </c>
      <c r="BJ2787" t="s">
        <v>2227</v>
      </c>
      <c r="BK2787" t="s">
        <v>3998</v>
      </c>
      <c r="BL2787" t="s">
        <v>5748</v>
      </c>
      <c r="BM2787">
        <v>60</v>
      </c>
      <c r="BN2787" s="4">
        <v>5348.47</v>
      </c>
      <c r="BO2787"/>
    </row>
    <row r="2788" spans="61:67">
      <c r="BI2788">
        <v>11915</v>
      </c>
      <c r="BJ2788" t="s">
        <v>3801</v>
      </c>
      <c r="BK2788" t="s">
        <v>3922</v>
      </c>
      <c r="BL2788" t="s">
        <v>5749</v>
      </c>
      <c r="BM2788">
        <v>60</v>
      </c>
      <c r="BN2788" s="4">
        <v>1831.3</v>
      </c>
      <c r="BO2788"/>
    </row>
    <row r="2789" spans="61:67">
      <c r="BI2789">
        <v>11916</v>
      </c>
      <c r="BJ2789" t="s">
        <v>3802</v>
      </c>
      <c r="BK2789" t="s">
        <v>3999</v>
      </c>
      <c r="BL2789" t="s">
        <v>5750</v>
      </c>
      <c r="BM2789">
        <v>60</v>
      </c>
      <c r="BN2789" s="4">
        <v>3131.85</v>
      </c>
      <c r="BO2789"/>
    </row>
    <row r="2790" spans="61:67">
      <c r="BI2790">
        <v>11963</v>
      </c>
      <c r="BJ2790" t="s">
        <v>3816</v>
      </c>
      <c r="BK2790" t="s">
        <v>4007</v>
      </c>
      <c r="BL2790" t="s">
        <v>5751</v>
      </c>
      <c r="BM2790">
        <v>60</v>
      </c>
      <c r="BN2790" s="4">
        <v>1528.32</v>
      </c>
      <c r="BO2790"/>
    </row>
    <row r="2791" spans="61:67">
      <c r="BI2791">
        <v>11964</v>
      </c>
      <c r="BJ2791" t="s">
        <v>3817</v>
      </c>
      <c r="BK2791" t="s">
        <v>4189</v>
      </c>
      <c r="BL2791" t="s">
        <v>5752</v>
      </c>
      <c r="BM2791">
        <v>60</v>
      </c>
      <c r="BN2791" s="4">
        <v>875.17</v>
      </c>
      <c r="BO2791"/>
    </row>
    <row r="2792" spans="61:67">
      <c r="BI2792">
        <v>11975</v>
      </c>
      <c r="BJ2792" t="s">
        <v>3347</v>
      </c>
      <c r="BK2792" t="s">
        <v>4008</v>
      </c>
      <c r="BL2792" t="s">
        <v>5753</v>
      </c>
      <c r="BM2792">
        <v>60</v>
      </c>
      <c r="BN2792" s="4">
        <v>79.180000000000007</v>
      </c>
      <c r="BO2792"/>
    </row>
    <row r="2793" spans="61:67">
      <c r="BI2793">
        <v>11979</v>
      </c>
      <c r="BJ2793" t="s">
        <v>4010</v>
      </c>
      <c r="BK2793" t="s">
        <v>4011</v>
      </c>
      <c r="BL2793" t="s">
        <v>5754</v>
      </c>
      <c r="BM2793">
        <v>60</v>
      </c>
      <c r="BN2793" s="4">
        <v>264.22000000000003</v>
      </c>
      <c r="BO2793"/>
    </row>
    <row r="2794" spans="61:67">
      <c r="BI2794">
        <v>11146</v>
      </c>
      <c r="BJ2794" t="s">
        <v>3849</v>
      </c>
      <c r="BK2794" t="s">
        <v>3850</v>
      </c>
      <c r="BL2794" t="s">
        <v>5492</v>
      </c>
      <c r="BM2794">
        <v>65</v>
      </c>
      <c r="BN2794" s="4">
        <v>5091.78</v>
      </c>
      <c r="BO2794"/>
    </row>
    <row r="2795" spans="61:67">
      <c r="BI2795">
        <v>11146</v>
      </c>
      <c r="BJ2795" t="s">
        <v>3849</v>
      </c>
      <c r="BK2795" t="s">
        <v>3850</v>
      </c>
      <c r="BL2795" t="s">
        <v>5494</v>
      </c>
      <c r="BM2795">
        <v>72</v>
      </c>
      <c r="BN2795" s="4">
        <v>3921.64</v>
      </c>
      <c r="BO2795"/>
    </row>
    <row r="2796" spans="61:67">
      <c r="BI2796">
        <v>11749</v>
      </c>
      <c r="BJ2796" t="s">
        <v>4242</v>
      </c>
      <c r="BK2796" t="s">
        <v>4243</v>
      </c>
      <c r="BL2796" t="s">
        <v>5495</v>
      </c>
      <c r="BM2796">
        <v>72</v>
      </c>
      <c r="BN2796" s="4">
        <v>1135.8399999999999</v>
      </c>
      <c r="BO2796"/>
    </row>
    <row r="2797" spans="61:67">
      <c r="BI2797">
        <v>11749</v>
      </c>
      <c r="BJ2797" t="s">
        <v>4242</v>
      </c>
      <c r="BK2797" t="s">
        <v>4243</v>
      </c>
      <c r="BL2797" t="s">
        <v>5496</v>
      </c>
      <c r="BM2797">
        <v>72</v>
      </c>
      <c r="BN2797" s="4">
        <v>659.03</v>
      </c>
      <c r="BO2797"/>
    </row>
    <row r="2798" spans="61:67">
      <c r="BI2798">
        <v>11915</v>
      </c>
      <c r="BJ2798" t="s">
        <v>3801</v>
      </c>
      <c r="BK2798" t="s">
        <v>3922</v>
      </c>
      <c r="BL2798" t="s">
        <v>5497</v>
      </c>
      <c r="BM2798">
        <v>72</v>
      </c>
      <c r="BN2798" s="4">
        <v>1407.4</v>
      </c>
      <c r="BO2798"/>
    </row>
    <row r="2799" spans="61:67">
      <c r="BI2799">
        <v>11916</v>
      </c>
      <c r="BJ2799" t="s">
        <v>3802</v>
      </c>
      <c r="BK2799" t="s">
        <v>3999</v>
      </c>
      <c r="BL2799" t="s">
        <v>5498</v>
      </c>
      <c r="BM2799">
        <v>72</v>
      </c>
      <c r="BN2799" s="4">
        <v>1886.23</v>
      </c>
      <c r="BO2799"/>
    </row>
    <row r="2800" spans="61:67">
      <c r="BI2800">
        <v>11962</v>
      </c>
      <c r="BJ2800" t="s">
        <v>8125</v>
      </c>
      <c r="BK2800" t="s">
        <v>3874</v>
      </c>
      <c r="BL2800" t="s">
        <v>5500</v>
      </c>
      <c r="BM2800">
        <v>72</v>
      </c>
      <c r="BN2800" s="4">
        <v>2224.85</v>
      </c>
      <c r="BO2800"/>
    </row>
    <row r="2801" spans="61:67">
      <c r="BI2801">
        <v>11962</v>
      </c>
      <c r="BJ2801" t="s">
        <v>8125</v>
      </c>
      <c r="BK2801" t="s">
        <v>3874</v>
      </c>
      <c r="BL2801" t="s">
        <v>5499</v>
      </c>
      <c r="BM2801">
        <v>72</v>
      </c>
      <c r="BN2801" s="4">
        <v>1300.97</v>
      </c>
      <c r="BO2801"/>
    </row>
    <row r="2802" spans="61:67">
      <c r="BI2802">
        <v>11971</v>
      </c>
      <c r="BJ2802" t="s">
        <v>5372</v>
      </c>
      <c r="BK2802" t="s">
        <v>5399</v>
      </c>
      <c r="BL2802" t="s">
        <v>5501</v>
      </c>
      <c r="BM2802">
        <v>72</v>
      </c>
      <c r="BN2802" s="4">
        <v>79.180000000000007</v>
      </c>
      <c r="BO2802"/>
    </row>
    <row r="2803" spans="61:67">
      <c r="BI2803">
        <v>11977</v>
      </c>
      <c r="BJ2803" t="s">
        <v>3358</v>
      </c>
      <c r="BK2803" t="s">
        <v>3906</v>
      </c>
      <c r="BL2803" t="s">
        <v>5502</v>
      </c>
      <c r="BM2803">
        <v>72</v>
      </c>
      <c r="BN2803" s="4">
        <v>101.88</v>
      </c>
      <c r="BO2803"/>
    </row>
    <row r="2804" spans="61:67">
      <c r="BI2804">
        <v>11979</v>
      </c>
      <c r="BJ2804" t="s">
        <v>4010</v>
      </c>
      <c r="BK2804" t="s">
        <v>4011</v>
      </c>
      <c r="BL2804" t="s">
        <v>5503</v>
      </c>
      <c r="BM2804">
        <v>72</v>
      </c>
      <c r="BN2804" s="4">
        <v>113.24</v>
      </c>
      <c r="BO2804"/>
    </row>
    <row r="2805" spans="61:67">
      <c r="BI2805">
        <v>11984</v>
      </c>
      <c r="BJ2805" t="s">
        <v>3530</v>
      </c>
      <c r="BK2805" t="s">
        <v>4084</v>
      </c>
      <c r="BL2805" t="s">
        <v>5504</v>
      </c>
      <c r="BM2805">
        <v>72</v>
      </c>
      <c r="BN2805" s="4">
        <v>316.74</v>
      </c>
      <c r="BO2805"/>
    </row>
    <row r="2806" spans="61:67">
      <c r="BI2806">
        <v>12011</v>
      </c>
      <c r="BJ2806" t="s">
        <v>3567</v>
      </c>
      <c r="BK2806" t="s">
        <v>3882</v>
      </c>
      <c r="BL2806" t="s">
        <v>5505</v>
      </c>
      <c r="BM2806">
        <v>72</v>
      </c>
      <c r="BN2806" s="4">
        <v>509.43</v>
      </c>
      <c r="BO2806"/>
    </row>
    <row r="2807" spans="61:67">
      <c r="BI2807">
        <v>12016</v>
      </c>
      <c r="BJ2807" t="s">
        <v>3822</v>
      </c>
      <c r="BK2807" t="s">
        <v>4167</v>
      </c>
      <c r="BL2807" t="s">
        <v>5506</v>
      </c>
      <c r="BM2807">
        <v>72</v>
      </c>
      <c r="BN2807" s="4">
        <v>4355.18</v>
      </c>
      <c r="BO2807"/>
    </row>
    <row r="2808" spans="61:67">
      <c r="BI2808">
        <v>12025</v>
      </c>
      <c r="BJ2808" t="s">
        <v>3672</v>
      </c>
      <c r="BK2808" t="s">
        <v>5424</v>
      </c>
      <c r="BL2808" t="s">
        <v>5507</v>
      </c>
      <c r="BM2808">
        <v>72</v>
      </c>
      <c r="BN2808" s="4">
        <v>64.17</v>
      </c>
      <c r="BO2808"/>
    </row>
    <row r="2809" spans="61:67">
      <c r="BI2809">
        <v>11023</v>
      </c>
      <c r="BJ2809" t="s">
        <v>3718</v>
      </c>
      <c r="BK2809" t="s">
        <v>3928</v>
      </c>
      <c r="BL2809" t="s">
        <v>5508</v>
      </c>
      <c r="BM2809">
        <v>73</v>
      </c>
      <c r="BN2809" s="4">
        <v>17.399999999999999</v>
      </c>
      <c r="BO2809"/>
    </row>
    <row r="2810" spans="61:67">
      <c r="BI2810">
        <v>11007</v>
      </c>
      <c r="BJ2810" t="s">
        <v>3926</v>
      </c>
      <c r="BK2810" t="s">
        <v>3927</v>
      </c>
      <c r="BL2810" t="s">
        <v>5509</v>
      </c>
      <c r="BM2810">
        <v>77</v>
      </c>
      <c r="BN2810" s="4">
        <v>1215.44</v>
      </c>
      <c r="BO2810"/>
    </row>
    <row r="2811" spans="61:67">
      <c r="BI2811">
        <v>11007</v>
      </c>
      <c r="BJ2811" t="s">
        <v>3926</v>
      </c>
      <c r="BK2811" t="s">
        <v>3927</v>
      </c>
      <c r="BL2811" t="s">
        <v>5510</v>
      </c>
      <c r="BM2811">
        <v>77</v>
      </c>
      <c r="BN2811" s="4">
        <v>774.18</v>
      </c>
      <c r="BO2811"/>
    </row>
    <row r="2812" spans="61:67">
      <c r="BI2812">
        <v>11007</v>
      </c>
      <c r="BJ2812" t="s">
        <v>3926</v>
      </c>
      <c r="BK2812" t="s">
        <v>3927</v>
      </c>
      <c r="BL2812" t="s">
        <v>5511</v>
      </c>
      <c r="BM2812">
        <v>77</v>
      </c>
      <c r="BN2812" s="4">
        <v>1101.06</v>
      </c>
      <c r="BO2812"/>
    </row>
    <row r="2813" spans="61:67">
      <c r="BI2813">
        <v>11444</v>
      </c>
      <c r="BJ2813" t="s">
        <v>3746</v>
      </c>
      <c r="BK2813" t="s">
        <v>3888</v>
      </c>
      <c r="BL2813" t="s">
        <v>5512</v>
      </c>
      <c r="BM2813">
        <v>79</v>
      </c>
      <c r="BN2813" s="4">
        <v>8954.68</v>
      </c>
      <c r="BO2813"/>
    </row>
    <row r="2814" spans="61:67">
      <c r="BI2814">
        <v>11444</v>
      </c>
      <c r="BJ2814" t="s">
        <v>3746</v>
      </c>
      <c r="BK2814" t="s">
        <v>3888</v>
      </c>
      <c r="BL2814" t="s">
        <v>5513</v>
      </c>
      <c r="BM2814">
        <v>79</v>
      </c>
      <c r="BN2814" s="4">
        <v>69140.460000000006</v>
      </c>
      <c r="BO2814"/>
    </row>
    <row r="2815" spans="61:67">
      <c r="BI2815">
        <v>11444</v>
      </c>
      <c r="BJ2815" t="s">
        <v>3746</v>
      </c>
      <c r="BK2815" t="s">
        <v>3888</v>
      </c>
      <c r="BL2815" t="s">
        <v>5514</v>
      </c>
      <c r="BM2815">
        <v>79</v>
      </c>
      <c r="BN2815" s="4">
        <v>5278.99</v>
      </c>
      <c r="BO2815"/>
    </row>
    <row r="2816" spans="61:67">
      <c r="BI2816">
        <v>11444</v>
      </c>
      <c r="BJ2816" t="s">
        <v>3746</v>
      </c>
      <c r="BK2816" t="s">
        <v>3888</v>
      </c>
      <c r="BL2816" t="s">
        <v>5515</v>
      </c>
      <c r="BM2816">
        <v>79</v>
      </c>
      <c r="BN2816" s="4">
        <v>37425.17</v>
      </c>
      <c r="BO2816"/>
    </row>
    <row r="2817" spans="61:67">
      <c r="BI2817">
        <v>11444</v>
      </c>
      <c r="BJ2817" t="s">
        <v>3746</v>
      </c>
      <c r="BK2817" t="s">
        <v>3888</v>
      </c>
      <c r="BL2817" t="s">
        <v>5516</v>
      </c>
      <c r="BM2817">
        <v>79</v>
      </c>
      <c r="BN2817" s="4">
        <v>11927.86</v>
      </c>
      <c r="BO2817"/>
    </row>
    <row r="2818" spans="61:67">
      <c r="BI2818">
        <v>11832</v>
      </c>
      <c r="BJ2818" t="s">
        <v>3826</v>
      </c>
      <c r="BK2818" t="s">
        <v>3871</v>
      </c>
      <c r="BL2818" t="s">
        <v>5517</v>
      </c>
      <c r="BM2818">
        <v>79</v>
      </c>
      <c r="BN2818" s="4">
        <v>82943.360000000001</v>
      </c>
      <c r="BO2818"/>
    </row>
    <row r="2819" spans="61:67">
      <c r="BI2819">
        <v>11952</v>
      </c>
      <c r="BJ2819" t="s">
        <v>3814</v>
      </c>
      <c r="BK2819" t="s">
        <v>3889</v>
      </c>
      <c r="BL2819" t="s">
        <v>5518</v>
      </c>
      <c r="BM2819">
        <v>79</v>
      </c>
      <c r="BN2819" s="4">
        <v>2136.21</v>
      </c>
      <c r="BO2819"/>
    </row>
    <row r="2820" spans="61:67">
      <c r="BI2820">
        <v>31024</v>
      </c>
      <c r="BJ2820" t="s">
        <v>3746</v>
      </c>
      <c r="BK2820" t="s">
        <v>3888</v>
      </c>
      <c r="BL2820" t="s">
        <v>5519</v>
      </c>
      <c r="BM2820">
        <v>79</v>
      </c>
      <c r="BN2820" s="4">
        <v>2515.06</v>
      </c>
      <c r="BO2820"/>
    </row>
    <row r="2821" spans="61:67">
      <c r="BI2821">
        <v>11773</v>
      </c>
      <c r="BJ2821" t="s">
        <v>3774</v>
      </c>
      <c r="BK2821" t="s">
        <v>3975</v>
      </c>
      <c r="BL2821" t="s">
        <v>5520</v>
      </c>
      <c r="BM2821">
        <v>81</v>
      </c>
      <c r="BN2821" s="4">
        <v>5774.83</v>
      </c>
      <c r="BO2821"/>
    </row>
    <row r="2822" spans="61:67">
      <c r="BI2822">
        <v>11778</v>
      </c>
      <c r="BJ2822" t="s">
        <v>5521</v>
      </c>
      <c r="BK2822" t="s">
        <v>5522</v>
      </c>
      <c r="BL2822" t="s">
        <v>5523</v>
      </c>
      <c r="BM2822">
        <v>81</v>
      </c>
      <c r="BN2822" s="4">
        <v>1708.55</v>
      </c>
      <c r="BO2822"/>
    </row>
    <row r="2823" spans="61:67">
      <c r="BI2823">
        <v>11805</v>
      </c>
      <c r="BJ2823" t="s">
        <v>4066</v>
      </c>
      <c r="BK2823" t="s">
        <v>4067</v>
      </c>
      <c r="BL2823" t="s">
        <v>5524</v>
      </c>
      <c r="BM2823">
        <v>81</v>
      </c>
      <c r="BN2823" s="4">
        <v>3654.68</v>
      </c>
      <c r="BO2823"/>
    </row>
    <row r="2824" spans="61:67">
      <c r="BI2824">
        <v>11816</v>
      </c>
      <c r="BJ2824" t="s">
        <v>3980</v>
      </c>
      <c r="BK2824" t="s">
        <v>3981</v>
      </c>
      <c r="BL2824" t="s">
        <v>5525</v>
      </c>
      <c r="BM2824">
        <v>81</v>
      </c>
      <c r="BN2824" s="4">
        <v>116.93</v>
      </c>
      <c r="BO2824"/>
    </row>
    <row r="2825" spans="61:67">
      <c r="BI2825">
        <v>11816</v>
      </c>
      <c r="BJ2825" t="s">
        <v>3980</v>
      </c>
      <c r="BK2825" t="s">
        <v>3981</v>
      </c>
      <c r="BL2825" t="s">
        <v>5526</v>
      </c>
      <c r="BM2825">
        <v>81</v>
      </c>
      <c r="BN2825" s="4">
        <v>381.15</v>
      </c>
      <c r="BO2825"/>
    </row>
    <row r="2826" spans="61:67">
      <c r="BI2826">
        <v>11816</v>
      </c>
      <c r="BJ2826" t="s">
        <v>3980</v>
      </c>
      <c r="BK2826" t="s">
        <v>3981</v>
      </c>
      <c r="BL2826" t="s">
        <v>5527</v>
      </c>
      <c r="BM2826">
        <v>81</v>
      </c>
      <c r="BN2826" s="4">
        <v>796.36</v>
      </c>
      <c r="BO2826"/>
    </row>
    <row r="2827" spans="61:67">
      <c r="BI2827">
        <v>11818</v>
      </c>
      <c r="BJ2827" t="s">
        <v>2175</v>
      </c>
      <c r="BK2827" t="s">
        <v>3985</v>
      </c>
      <c r="BL2827" t="s">
        <v>5528</v>
      </c>
      <c r="BM2827">
        <v>81</v>
      </c>
      <c r="BN2827" s="4">
        <v>394.18</v>
      </c>
      <c r="BO2827"/>
    </row>
    <row r="2828" spans="61:67">
      <c r="BI2828">
        <v>11864</v>
      </c>
      <c r="BJ2828" t="s">
        <v>3789</v>
      </c>
      <c r="BK2828" t="s">
        <v>3993</v>
      </c>
      <c r="BL2828" t="s">
        <v>5529</v>
      </c>
      <c r="BM2828">
        <v>81</v>
      </c>
      <c r="BN2828" s="4">
        <v>4004.81</v>
      </c>
      <c r="BO2828"/>
    </row>
    <row r="2829" spans="61:67">
      <c r="BI2829">
        <v>11865</v>
      </c>
      <c r="BJ2829" t="s">
        <v>3790</v>
      </c>
      <c r="BK2829" t="s">
        <v>3994</v>
      </c>
      <c r="BL2829" t="s">
        <v>5530</v>
      </c>
      <c r="BM2829">
        <v>81</v>
      </c>
      <c r="BN2829" s="4">
        <v>233.86</v>
      </c>
      <c r="BO2829"/>
    </row>
    <row r="2830" spans="61:67">
      <c r="BI2830">
        <v>11888</v>
      </c>
      <c r="BJ2830" t="s">
        <v>1763</v>
      </c>
      <c r="BK2830" t="s">
        <v>3996</v>
      </c>
      <c r="BL2830" t="s">
        <v>5531</v>
      </c>
      <c r="BM2830">
        <v>81</v>
      </c>
      <c r="BN2830" s="4">
        <v>4346.6400000000003</v>
      </c>
      <c r="BO2830"/>
    </row>
    <row r="2831" spans="61:67">
      <c r="BI2831">
        <v>11909</v>
      </c>
      <c r="BJ2831" t="s">
        <v>2227</v>
      </c>
      <c r="BK2831" t="s">
        <v>3998</v>
      </c>
      <c r="BL2831" t="s">
        <v>5532</v>
      </c>
      <c r="BM2831">
        <v>81</v>
      </c>
      <c r="BN2831" s="4">
        <v>5952.41</v>
      </c>
      <c r="BO2831"/>
    </row>
    <row r="2832" spans="61:67">
      <c r="BI2832">
        <v>11975</v>
      </c>
      <c r="BJ2832" t="s">
        <v>3347</v>
      </c>
      <c r="BK2832" t="s">
        <v>4008</v>
      </c>
      <c r="BL2832" t="s">
        <v>5533</v>
      </c>
      <c r="BM2832">
        <v>81</v>
      </c>
      <c r="BN2832" s="4">
        <v>79.180000000000007</v>
      </c>
      <c r="BO2832"/>
    </row>
    <row r="2833" spans="61:67">
      <c r="BI2833">
        <v>11981</v>
      </c>
      <c r="BJ2833" t="s">
        <v>5373</v>
      </c>
      <c r="BK2833" t="s">
        <v>5420</v>
      </c>
      <c r="BL2833" t="s">
        <v>5534</v>
      </c>
      <c r="BM2833">
        <v>81</v>
      </c>
      <c r="BN2833" s="4">
        <v>1542.66</v>
      </c>
      <c r="BO2833"/>
    </row>
    <row r="2834" spans="61:67">
      <c r="BI2834">
        <v>11985</v>
      </c>
      <c r="BJ2834" t="s">
        <v>3376</v>
      </c>
      <c r="BK2834" t="s">
        <v>3908</v>
      </c>
      <c r="BL2834" t="s">
        <v>5535</v>
      </c>
      <c r="BM2834">
        <v>81</v>
      </c>
      <c r="BN2834" s="4">
        <v>550.88</v>
      </c>
      <c r="BO2834"/>
    </row>
    <row r="2835" spans="61:67">
      <c r="BI2835">
        <v>11988</v>
      </c>
      <c r="BJ2835" t="s">
        <v>3362</v>
      </c>
      <c r="BK2835" t="s">
        <v>4121</v>
      </c>
      <c r="BL2835" t="s">
        <v>5536</v>
      </c>
      <c r="BM2835">
        <v>81</v>
      </c>
      <c r="BN2835" s="4">
        <v>592.29999999999995</v>
      </c>
      <c r="BO2835"/>
    </row>
    <row r="2836" spans="61:67">
      <c r="BI2836">
        <v>11993</v>
      </c>
      <c r="BJ2836" t="s">
        <v>3382</v>
      </c>
      <c r="BK2836" t="s">
        <v>3912</v>
      </c>
      <c r="BL2836" t="s">
        <v>5537</v>
      </c>
      <c r="BM2836">
        <v>81</v>
      </c>
      <c r="BN2836" s="4">
        <v>90.54</v>
      </c>
      <c r="BO2836"/>
    </row>
    <row r="2837" spans="61:67">
      <c r="BI2837">
        <v>12004</v>
      </c>
      <c r="BJ2837" t="s">
        <v>3484</v>
      </c>
      <c r="BK2837" t="s">
        <v>3879</v>
      </c>
      <c r="BL2837" t="s">
        <v>5538</v>
      </c>
      <c r="BM2837">
        <v>81</v>
      </c>
      <c r="BN2837" s="4">
        <v>634.86</v>
      </c>
      <c r="BO2837"/>
    </row>
    <row r="2838" spans="61:67">
      <c r="BI2838">
        <v>12013</v>
      </c>
      <c r="BJ2838" t="s">
        <v>3486</v>
      </c>
      <c r="BK2838" t="s">
        <v>3866</v>
      </c>
      <c r="BL2838" t="s">
        <v>5539</v>
      </c>
      <c r="BM2838">
        <v>81</v>
      </c>
      <c r="BN2838" s="4">
        <v>131.97</v>
      </c>
      <c r="BO2838"/>
    </row>
    <row r="2839" spans="61:67">
      <c r="BI2839">
        <v>12015</v>
      </c>
      <c r="BJ2839" t="s">
        <v>3475</v>
      </c>
      <c r="BK2839" t="s">
        <v>3914</v>
      </c>
      <c r="BL2839" t="s">
        <v>5540</v>
      </c>
      <c r="BM2839">
        <v>81</v>
      </c>
      <c r="BN2839" s="4">
        <v>1875.35</v>
      </c>
      <c r="BO2839"/>
    </row>
    <row r="2840" spans="61:67">
      <c r="BI2840">
        <v>12019</v>
      </c>
      <c r="BJ2840" t="s">
        <v>3823</v>
      </c>
      <c r="BK2840" t="s">
        <v>4076</v>
      </c>
      <c r="BL2840" t="s">
        <v>5543</v>
      </c>
      <c r="BM2840">
        <v>81</v>
      </c>
      <c r="BN2840" s="4">
        <v>90.54</v>
      </c>
      <c r="BO2840"/>
    </row>
    <row r="2841" spans="61:67">
      <c r="BI2841">
        <v>12019</v>
      </c>
      <c r="BJ2841" t="s">
        <v>3823</v>
      </c>
      <c r="BK2841" t="s">
        <v>4076</v>
      </c>
      <c r="BL2841" t="s">
        <v>5544</v>
      </c>
      <c r="BM2841">
        <v>81</v>
      </c>
      <c r="BN2841" s="4">
        <v>90.54</v>
      </c>
      <c r="BO2841"/>
    </row>
    <row r="2842" spans="61:67">
      <c r="BI2842">
        <v>12020</v>
      </c>
      <c r="BJ2842" t="s">
        <v>3824</v>
      </c>
      <c r="BK2842" t="s">
        <v>3862</v>
      </c>
      <c r="BL2842" t="s">
        <v>5545</v>
      </c>
      <c r="BM2842">
        <v>81</v>
      </c>
      <c r="BN2842" s="4">
        <v>75.489999999999995</v>
      </c>
      <c r="BO2842"/>
    </row>
    <row r="2843" spans="61:67">
      <c r="BI2843">
        <v>12027</v>
      </c>
      <c r="BJ2843" t="s">
        <v>3674</v>
      </c>
      <c r="BK2843" t="s">
        <v>5425</v>
      </c>
      <c r="BL2843" t="s">
        <v>5546</v>
      </c>
      <c r="BM2843">
        <v>81</v>
      </c>
      <c r="BN2843" s="4">
        <v>2107.5500000000002</v>
      </c>
      <c r="BO2843"/>
    </row>
    <row r="2844" spans="61:67">
      <c r="BI2844">
        <v>11035</v>
      </c>
      <c r="BJ2844" t="s">
        <v>5452</v>
      </c>
      <c r="BK2844" t="s">
        <v>5453</v>
      </c>
      <c r="BL2844" t="s">
        <v>5547</v>
      </c>
      <c r="BM2844">
        <v>84</v>
      </c>
      <c r="BN2844" s="4">
        <v>18049.61</v>
      </c>
      <c r="BO2844"/>
    </row>
    <row r="2845" spans="61:67">
      <c r="BI2845">
        <v>11046</v>
      </c>
      <c r="BJ2845" t="s">
        <v>1180</v>
      </c>
      <c r="BK2845" t="s">
        <v>5548</v>
      </c>
      <c r="BL2845" t="s">
        <v>5549</v>
      </c>
      <c r="BM2845">
        <v>84</v>
      </c>
      <c r="BN2845" s="4">
        <v>4454.08</v>
      </c>
      <c r="BO2845"/>
    </row>
    <row r="2846" spans="61:67">
      <c r="BI2846">
        <v>11046</v>
      </c>
      <c r="BJ2846" t="s">
        <v>1180</v>
      </c>
      <c r="BK2846" t="s">
        <v>5548</v>
      </c>
      <c r="BL2846" t="s">
        <v>5550</v>
      </c>
      <c r="BM2846">
        <v>84</v>
      </c>
      <c r="BN2846" s="4">
        <v>1191.75</v>
      </c>
      <c r="BO2846"/>
    </row>
    <row r="2847" spans="61:67">
      <c r="BI2847">
        <v>11053</v>
      </c>
      <c r="BJ2847" t="s">
        <v>3719</v>
      </c>
      <c r="BK2847" t="s">
        <v>3929</v>
      </c>
      <c r="BL2847" t="s">
        <v>5551</v>
      </c>
      <c r="BM2847">
        <v>84</v>
      </c>
      <c r="BN2847" s="4">
        <v>636.46</v>
      </c>
      <c r="BO2847"/>
    </row>
    <row r="2848" spans="61:67">
      <c r="BI2848">
        <v>11078</v>
      </c>
      <c r="BJ2848" t="s">
        <v>5552</v>
      </c>
      <c r="BK2848" t="s">
        <v>5553</v>
      </c>
      <c r="BL2848" t="s">
        <v>5554</v>
      </c>
      <c r="BM2848">
        <v>84</v>
      </c>
      <c r="BN2848" s="4">
        <v>607.35</v>
      </c>
      <c r="BO2848"/>
    </row>
    <row r="2849" spans="61:67">
      <c r="BI2849">
        <v>11173</v>
      </c>
      <c r="BJ2849" t="s">
        <v>3729</v>
      </c>
      <c r="BK2849" t="s">
        <v>3932</v>
      </c>
      <c r="BL2849" t="s">
        <v>5555</v>
      </c>
      <c r="BM2849">
        <v>84</v>
      </c>
      <c r="BN2849" s="4">
        <v>565.6</v>
      </c>
      <c r="BO2849"/>
    </row>
    <row r="2850" spans="61:67">
      <c r="BI2850">
        <v>11370</v>
      </c>
      <c r="BJ2850" t="s">
        <v>3740</v>
      </c>
      <c r="BK2850" t="s">
        <v>4286</v>
      </c>
      <c r="BL2850" t="s">
        <v>5556</v>
      </c>
      <c r="BM2850">
        <v>84</v>
      </c>
      <c r="BN2850" s="4">
        <v>354.87</v>
      </c>
      <c r="BO2850"/>
    </row>
    <row r="2851" spans="61:67">
      <c r="BI2851">
        <v>11434</v>
      </c>
      <c r="BJ2851" t="s">
        <v>1053</v>
      </c>
      <c r="BK2851" t="s">
        <v>3941</v>
      </c>
      <c r="BL2851" t="s">
        <v>5557</v>
      </c>
      <c r="BM2851">
        <v>84</v>
      </c>
      <c r="BN2851" s="4">
        <v>765.46</v>
      </c>
      <c r="BO2851"/>
    </row>
    <row r="2852" spans="61:67">
      <c r="BI2852">
        <v>11434</v>
      </c>
      <c r="BJ2852" t="s">
        <v>1053</v>
      </c>
      <c r="BK2852" t="s">
        <v>3941</v>
      </c>
      <c r="BL2852" t="s">
        <v>5558</v>
      </c>
      <c r="BM2852">
        <v>84</v>
      </c>
      <c r="BN2852" s="4">
        <v>2512.0500000000002</v>
      </c>
      <c r="BO2852"/>
    </row>
    <row r="2853" spans="61:67">
      <c r="BI2853">
        <v>11439</v>
      </c>
      <c r="BJ2853" t="s">
        <v>1038</v>
      </c>
      <c r="BK2853" t="s">
        <v>3947</v>
      </c>
      <c r="BL2853" t="s">
        <v>5559</v>
      </c>
      <c r="BM2853">
        <v>84</v>
      </c>
      <c r="BN2853" s="4">
        <v>1908.37</v>
      </c>
      <c r="BO2853"/>
    </row>
    <row r="2854" spans="61:67">
      <c r="BI2854">
        <v>11454</v>
      </c>
      <c r="BJ2854" t="s">
        <v>3748</v>
      </c>
      <c r="BK2854" t="s">
        <v>3949</v>
      </c>
      <c r="BL2854" t="s">
        <v>5560</v>
      </c>
      <c r="BM2854">
        <v>84</v>
      </c>
      <c r="BN2854" s="4">
        <v>8081.21</v>
      </c>
      <c r="BO2854"/>
    </row>
    <row r="2855" spans="61:67">
      <c r="BI2855">
        <v>11505</v>
      </c>
      <c r="BJ2855" t="s">
        <v>3952</v>
      </c>
      <c r="BK2855" t="s">
        <v>3953</v>
      </c>
      <c r="BL2855" t="s">
        <v>5561</v>
      </c>
      <c r="BM2855">
        <v>84</v>
      </c>
      <c r="BN2855" s="4">
        <v>15484.62</v>
      </c>
      <c r="BO2855"/>
    </row>
    <row r="2856" spans="61:67">
      <c r="BI2856">
        <v>11606</v>
      </c>
      <c r="BJ2856" t="s">
        <v>3759</v>
      </c>
      <c r="BK2856" t="s">
        <v>3959</v>
      </c>
      <c r="BL2856" t="s">
        <v>5562</v>
      </c>
      <c r="BM2856">
        <v>84</v>
      </c>
      <c r="BN2856" s="4">
        <v>1560.34</v>
      </c>
      <c r="BO2856"/>
    </row>
    <row r="2857" spans="61:67">
      <c r="BI2857">
        <v>11736</v>
      </c>
      <c r="BJ2857" t="s">
        <v>1042</v>
      </c>
      <c r="BK2857" t="s">
        <v>3964</v>
      </c>
      <c r="BL2857" t="s">
        <v>5563</v>
      </c>
      <c r="BM2857">
        <v>84</v>
      </c>
      <c r="BN2857" s="4">
        <v>352.85</v>
      </c>
      <c r="BO2857"/>
    </row>
    <row r="2858" spans="61:67">
      <c r="BI2858">
        <v>11737</v>
      </c>
      <c r="BJ2858" t="s">
        <v>1042</v>
      </c>
      <c r="BK2858" t="s">
        <v>3964</v>
      </c>
      <c r="BL2858" t="s">
        <v>5564</v>
      </c>
      <c r="BM2858">
        <v>84</v>
      </c>
      <c r="BN2858" s="4">
        <v>1514.3</v>
      </c>
      <c r="BO2858"/>
    </row>
    <row r="2859" spans="61:67">
      <c r="BI2859">
        <v>11755</v>
      </c>
      <c r="BJ2859" t="s">
        <v>2144</v>
      </c>
      <c r="BK2859" t="s">
        <v>3902</v>
      </c>
      <c r="BL2859" t="s">
        <v>5565</v>
      </c>
      <c r="BM2859">
        <v>84</v>
      </c>
      <c r="BN2859" s="4">
        <v>338.32</v>
      </c>
      <c r="BO2859"/>
    </row>
    <row r="2860" spans="61:67">
      <c r="BI2860">
        <v>11764</v>
      </c>
      <c r="BJ2860" t="s">
        <v>3771</v>
      </c>
      <c r="BK2860" t="s">
        <v>3970</v>
      </c>
      <c r="BL2860" t="s">
        <v>5566</v>
      </c>
      <c r="BM2860">
        <v>84</v>
      </c>
      <c r="BN2860" s="4">
        <v>3332.18</v>
      </c>
      <c r="BO2860"/>
    </row>
    <row r="2861" spans="61:67">
      <c r="BI2861">
        <v>31030</v>
      </c>
      <c r="BJ2861" t="s">
        <v>3839</v>
      </c>
      <c r="BK2861" t="s">
        <v>4023</v>
      </c>
      <c r="BL2861" t="s">
        <v>5567</v>
      </c>
      <c r="BM2861">
        <v>84</v>
      </c>
      <c r="BN2861" s="4">
        <v>4570.08</v>
      </c>
      <c r="BO2861"/>
    </row>
    <row r="2862" spans="61:67">
      <c r="BI2862">
        <v>11413</v>
      </c>
      <c r="BJ2862" t="s">
        <v>3743</v>
      </c>
      <c r="BK2862" t="s">
        <v>3938</v>
      </c>
      <c r="BL2862" t="s">
        <v>5568</v>
      </c>
      <c r="BM2862">
        <v>85</v>
      </c>
      <c r="BN2862" s="4">
        <v>6452.72</v>
      </c>
      <c r="BO2862"/>
    </row>
    <row r="2863" spans="61:67">
      <c r="BI2863">
        <v>11413</v>
      </c>
      <c r="BJ2863" t="s">
        <v>3743</v>
      </c>
      <c r="BK2863" t="s">
        <v>3938</v>
      </c>
      <c r="BL2863" t="s">
        <v>5569</v>
      </c>
      <c r="BM2863">
        <v>85</v>
      </c>
      <c r="BN2863" s="4">
        <v>5268.37</v>
      </c>
      <c r="BO2863"/>
    </row>
    <row r="2864" spans="61:67">
      <c r="BI2864">
        <v>12002</v>
      </c>
      <c r="BJ2864" t="s">
        <v>3923</v>
      </c>
      <c r="BK2864" t="s">
        <v>3924</v>
      </c>
      <c r="BL2864" t="s">
        <v>5570</v>
      </c>
      <c r="BM2864">
        <v>85</v>
      </c>
      <c r="BN2864" s="4">
        <v>4301.82</v>
      </c>
      <c r="BO2864"/>
    </row>
    <row r="2865" spans="61:67">
      <c r="BI2865">
        <v>12002</v>
      </c>
      <c r="BJ2865" t="s">
        <v>3923</v>
      </c>
      <c r="BK2865" t="s">
        <v>3924</v>
      </c>
      <c r="BL2865" t="s">
        <v>5571</v>
      </c>
      <c r="BM2865">
        <v>85</v>
      </c>
      <c r="BN2865" s="4">
        <v>4301.82</v>
      </c>
      <c r="BO2865"/>
    </row>
    <row r="2866" spans="61:67">
      <c r="BI2866">
        <v>21095</v>
      </c>
      <c r="BJ2866" t="s">
        <v>3309</v>
      </c>
      <c r="BK2866" t="s">
        <v>4017</v>
      </c>
      <c r="BL2866" t="s">
        <v>5572</v>
      </c>
      <c r="BM2866">
        <v>85</v>
      </c>
      <c r="BN2866" s="4">
        <v>3488.43</v>
      </c>
      <c r="BO2866"/>
    </row>
    <row r="2867" spans="61:67">
      <c r="BI2867">
        <v>31009</v>
      </c>
      <c r="BJ2867" t="s">
        <v>3722</v>
      </c>
      <c r="BK2867" t="s">
        <v>3885</v>
      </c>
      <c r="BL2867" t="s">
        <v>5573</v>
      </c>
      <c r="BM2867">
        <v>85</v>
      </c>
      <c r="BN2867" s="4">
        <v>1697.54</v>
      </c>
      <c r="BO2867"/>
    </row>
    <row r="2868" spans="61:67">
      <c r="BI2868">
        <v>31031</v>
      </c>
      <c r="BJ2868" t="s">
        <v>3840</v>
      </c>
      <c r="BK2868" t="s">
        <v>4025</v>
      </c>
      <c r="BL2868" t="s">
        <v>5574</v>
      </c>
      <c r="BM2868">
        <v>85</v>
      </c>
      <c r="BN2868" s="4">
        <v>18831.2</v>
      </c>
      <c r="BO2868"/>
    </row>
    <row r="2869" spans="61:67">
      <c r="BI2869">
        <v>51015</v>
      </c>
      <c r="BJ2869" t="s">
        <v>5456</v>
      </c>
      <c r="BK2869" t="s">
        <v>5457</v>
      </c>
      <c r="BL2869" t="s">
        <v>5575</v>
      </c>
      <c r="BM2869">
        <v>85</v>
      </c>
      <c r="BN2869" s="4">
        <v>27318.63</v>
      </c>
      <c r="BO2869"/>
    </row>
    <row r="2870" spans="61:67">
      <c r="BI2870">
        <v>51026</v>
      </c>
      <c r="BJ2870" t="s">
        <v>3842</v>
      </c>
      <c r="BK2870" t="s">
        <v>4028</v>
      </c>
      <c r="BL2870" t="s">
        <v>5576</v>
      </c>
      <c r="BM2870">
        <v>85</v>
      </c>
      <c r="BN2870" s="4">
        <v>3175.62</v>
      </c>
      <c r="BO2870"/>
    </row>
    <row r="2871" spans="61:67">
      <c r="BI2871">
        <v>11076</v>
      </c>
      <c r="BJ2871" t="s">
        <v>3721</v>
      </c>
      <c r="BK2871" t="s">
        <v>4034</v>
      </c>
      <c r="BL2871" t="s">
        <v>5577</v>
      </c>
      <c r="BM2871">
        <v>86</v>
      </c>
      <c r="BN2871" s="4">
        <v>6731.59</v>
      </c>
      <c r="BO2871"/>
    </row>
    <row r="2872" spans="61:67">
      <c r="BI2872">
        <v>11123</v>
      </c>
      <c r="BJ2872" t="s">
        <v>3725</v>
      </c>
      <c r="BK2872" t="s">
        <v>4035</v>
      </c>
      <c r="BL2872" t="s">
        <v>5581</v>
      </c>
      <c r="BM2872">
        <v>86</v>
      </c>
      <c r="BN2872" s="4">
        <v>1460.47</v>
      </c>
      <c r="BO2872"/>
    </row>
    <row r="2873" spans="61:67">
      <c r="BI2873">
        <v>11123</v>
      </c>
      <c r="BJ2873" t="s">
        <v>3725</v>
      </c>
      <c r="BK2873" t="s">
        <v>4035</v>
      </c>
      <c r="BL2873" t="s">
        <v>5582</v>
      </c>
      <c r="BM2873">
        <v>86</v>
      </c>
      <c r="BN2873" s="4">
        <v>290.33</v>
      </c>
      <c r="BO2873"/>
    </row>
    <row r="2874" spans="61:67">
      <c r="BI2874">
        <v>11123</v>
      </c>
      <c r="BJ2874" t="s">
        <v>3725</v>
      </c>
      <c r="BK2874" t="s">
        <v>4035</v>
      </c>
      <c r="BL2874" t="s">
        <v>5583</v>
      </c>
      <c r="BM2874">
        <v>86</v>
      </c>
      <c r="BN2874" s="4">
        <v>1917.53</v>
      </c>
      <c r="BO2874"/>
    </row>
    <row r="2875" spans="61:67">
      <c r="BI2875">
        <v>11123</v>
      </c>
      <c r="BJ2875" t="s">
        <v>3725</v>
      </c>
      <c r="BK2875" t="s">
        <v>4035</v>
      </c>
      <c r="BL2875" t="s">
        <v>5584</v>
      </c>
      <c r="BM2875">
        <v>86</v>
      </c>
      <c r="BN2875" s="4">
        <v>316.74</v>
      </c>
      <c r="BO2875"/>
    </row>
    <row r="2876" spans="61:67">
      <c r="BI2876">
        <v>11123</v>
      </c>
      <c r="BJ2876" t="s">
        <v>3725</v>
      </c>
      <c r="BK2876" t="s">
        <v>4035</v>
      </c>
      <c r="BL2876" t="s">
        <v>5585</v>
      </c>
      <c r="BM2876">
        <v>86</v>
      </c>
      <c r="BN2876" s="4">
        <v>475.11</v>
      </c>
      <c r="BO2876"/>
    </row>
    <row r="2877" spans="61:67">
      <c r="BI2877">
        <v>11123</v>
      </c>
      <c r="BJ2877" t="s">
        <v>3725</v>
      </c>
      <c r="BK2877" t="s">
        <v>4035</v>
      </c>
      <c r="BL2877" t="s">
        <v>5579</v>
      </c>
      <c r="BM2877">
        <v>86</v>
      </c>
      <c r="BN2877" s="4">
        <v>4928.45</v>
      </c>
      <c r="BO2877"/>
    </row>
    <row r="2878" spans="61:67">
      <c r="BI2878">
        <v>11123</v>
      </c>
      <c r="BJ2878" t="s">
        <v>3725</v>
      </c>
      <c r="BK2878" t="s">
        <v>4035</v>
      </c>
      <c r="BL2878" t="s">
        <v>5580</v>
      </c>
      <c r="BM2878">
        <v>86</v>
      </c>
      <c r="BN2878" s="4">
        <v>102.67</v>
      </c>
      <c r="BO2878"/>
    </row>
    <row r="2879" spans="61:67">
      <c r="BI2879">
        <v>11251</v>
      </c>
      <c r="BJ2879" t="s">
        <v>5586</v>
      </c>
      <c r="BK2879" t="s">
        <v>5587</v>
      </c>
      <c r="BL2879" t="s">
        <v>5588</v>
      </c>
      <c r="BM2879">
        <v>86</v>
      </c>
      <c r="BN2879" s="4">
        <v>11723.95</v>
      </c>
      <c r="BO2879"/>
    </row>
    <row r="2880" spans="61:67">
      <c r="BI2880">
        <v>11251</v>
      </c>
      <c r="BJ2880" t="s">
        <v>5586</v>
      </c>
      <c r="BK2880" t="s">
        <v>5587</v>
      </c>
      <c r="BL2880" t="s">
        <v>5589</v>
      </c>
      <c r="BM2880">
        <v>86</v>
      </c>
      <c r="BN2880" s="4">
        <v>2639.5</v>
      </c>
      <c r="BO2880"/>
    </row>
    <row r="2881" spans="61:67">
      <c r="BI2881">
        <v>11418</v>
      </c>
      <c r="BJ2881" t="s">
        <v>3825</v>
      </c>
      <c r="BK2881" t="s">
        <v>4048</v>
      </c>
      <c r="BL2881" t="s">
        <v>5590</v>
      </c>
      <c r="BM2881">
        <v>86</v>
      </c>
      <c r="BN2881" s="4">
        <v>6102.09</v>
      </c>
      <c r="BO2881"/>
    </row>
    <row r="2882" spans="61:67">
      <c r="BI2882">
        <v>11624</v>
      </c>
      <c r="BJ2882" t="s">
        <v>3763</v>
      </c>
      <c r="BK2882" t="s">
        <v>4062</v>
      </c>
      <c r="BL2882" t="s">
        <v>5591</v>
      </c>
      <c r="BM2882">
        <v>86</v>
      </c>
      <c r="BN2882" s="4">
        <v>5774.72</v>
      </c>
      <c r="BO2882"/>
    </row>
    <row r="2883" spans="61:67">
      <c r="BI2883">
        <v>11802</v>
      </c>
      <c r="BJ2883" t="s">
        <v>3776</v>
      </c>
      <c r="BK2883" t="s">
        <v>4065</v>
      </c>
      <c r="BL2883" t="s">
        <v>5592</v>
      </c>
      <c r="BM2883">
        <v>86</v>
      </c>
      <c r="BN2883" s="4">
        <v>10466.459999999999</v>
      </c>
      <c r="BO2883"/>
    </row>
    <row r="2884" spans="61:67">
      <c r="BI2884">
        <v>11847</v>
      </c>
      <c r="BJ2884" t="s">
        <v>3763</v>
      </c>
      <c r="BK2884" t="s">
        <v>4062</v>
      </c>
      <c r="BL2884" t="s">
        <v>5593</v>
      </c>
      <c r="BM2884">
        <v>86</v>
      </c>
      <c r="BN2884" s="4">
        <v>21166.12</v>
      </c>
      <c r="BO2884"/>
    </row>
    <row r="2885" spans="61:67">
      <c r="BI2885">
        <v>11905</v>
      </c>
      <c r="BJ2885" t="s">
        <v>3798</v>
      </c>
      <c r="BK2885" t="s">
        <v>4152</v>
      </c>
      <c r="BL2885" t="s">
        <v>5594</v>
      </c>
      <c r="BM2885">
        <v>86</v>
      </c>
      <c r="BN2885" s="4">
        <v>1799.92</v>
      </c>
      <c r="BO2885"/>
    </row>
    <row r="2886" spans="61:67">
      <c r="BI2886">
        <v>11974</v>
      </c>
      <c r="BJ2886" t="s">
        <v>4072</v>
      </c>
      <c r="BK2886" t="s">
        <v>4073</v>
      </c>
      <c r="BL2886" t="s">
        <v>5595</v>
      </c>
      <c r="BM2886">
        <v>86</v>
      </c>
      <c r="BN2886" s="4">
        <v>1661.06</v>
      </c>
      <c r="BO2886"/>
    </row>
    <row r="2887" spans="61:67" ht="15.75">
      <c r="BI2887" s="1015"/>
      <c r="BJ2887" s="1016" t="s">
        <v>5755</v>
      </c>
      <c r="BK2887" s="1015"/>
      <c r="BL2887" s="1015"/>
      <c r="BM2887" s="1015"/>
      <c r="BN2887" s="1020"/>
      <c r="BO2887" s="1017">
        <f>SUM(BN2436:BN2886)</f>
        <v>5314810.1199999927</v>
      </c>
    </row>
    <row r="2888" spans="61:67">
      <c r="BI2888">
        <v>11413</v>
      </c>
      <c r="BJ2888" t="s">
        <v>3743</v>
      </c>
      <c r="BK2888" t="s">
        <v>3938</v>
      </c>
      <c r="BL2888" t="s">
        <v>5376</v>
      </c>
      <c r="BM2888">
        <v>94</v>
      </c>
      <c r="BN2888" s="4">
        <v>10775.57</v>
      </c>
      <c r="BO2888"/>
    </row>
    <row r="2889" spans="61:67">
      <c r="BI2889">
        <v>11413</v>
      </c>
      <c r="BJ2889" t="s">
        <v>3743</v>
      </c>
      <c r="BK2889" t="s">
        <v>3938</v>
      </c>
      <c r="BL2889" t="s">
        <v>5377</v>
      </c>
      <c r="BM2889">
        <v>94</v>
      </c>
      <c r="BN2889" s="4">
        <v>6452.72</v>
      </c>
      <c r="BO2889"/>
    </row>
    <row r="2890" spans="61:67">
      <c r="BI2890">
        <v>11946</v>
      </c>
      <c r="BJ2890" t="s">
        <v>3812</v>
      </c>
      <c r="BK2890" t="s">
        <v>4004</v>
      </c>
      <c r="BL2890" t="s">
        <v>5378</v>
      </c>
      <c r="BM2890">
        <v>94</v>
      </c>
      <c r="BN2890" s="4">
        <v>9559.5499999999993</v>
      </c>
      <c r="BO2890"/>
    </row>
    <row r="2891" spans="61:67">
      <c r="BI2891">
        <v>11975</v>
      </c>
      <c r="BJ2891" t="s">
        <v>3347</v>
      </c>
      <c r="BK2891" t="s">
        <v>4008</v>
      </c>
      <c r="BL2891" t="s">
        <v>5379</v>
      </c>
      <c r="BM2891">
        <v>94</v>
      </c>
      <c r="BN2891" s="4">
        <v>79.180000000000007</v>
      </c>
      <c r="BO2891"/>
    </row>
    <row r="2892" spans="61:67">
      <c r="BI2892">
        <v>12026</v>
      </c>
      <c r="BJ2892" t="s">
        <v>5374</v>
      </c>
      <c r="BK2892" t="s">
        <v>5380</v>
      </c>
      <c r="BL2892" t="s">
        <v>5381</v>
      </c>
      <c r="BM2892">
        <v>94</v>
      </c>
      <c r="BN2892" s="4">
        <v>211.16</v>
      </c>
      <c r="BO2892"/>
    </row>
    <row r="2893" spans="61:67">
      <c r="BI2893">
        <v>31030</v>
      </c>
      <c r="BJ2893" t="s">
        <v>3839</v>
      </c>
      <c r="BK2893" t="s">
        <v>4023</v>
      </c>
      <c r="BL2893" t="s">
        <v>5382</v>
      </c>
      <c r="BM2893">
        <v>94</v>
      </c>
      <c r="BN2893" s="4">
        <v>5362</v>
      </c>
      <c r="BO2893"/>
    </row>
    <row r="2894" spans="61:67">
      <c r="BI2894">
        <v>11077</v>
      </c>
      <c r="BJ2894" t="s">
        <v>3884</v>
      </c>
      <c r="BK2894" t="s">
        <v>3885</v>
      </c>
      <c r="BL2894" t="s">
        <v>5383</v>
      </c>
      <c r="BM2894">
        <v>95</v>
      </c>
      <c r="BN2894" s="4">
        <v>501.11</v>
      </c>
      <c r="BO2894"/>
    </row>
    <row r="2895" spans="61:67">
      <c r="BI2895">
        <v>11077</v>
      </c>
      <c r="BJ2895" t="s">
        <v>3884</v>
      </c>
      <c r="BK2895" t="s">
        <v>3885</v>
      </c>
      <c r="BL2895" t="s">
        <v>5384</v>
      </c>
      <c r="BM2895">
        <v>95</v>
      </c>
      <c r="BN2895" s="4">
        <v>290.74</v>
      </c>
      <c r="BO2895"/>
    </row>
    <row r="2896" spans="61:67">
      <c r="BI2896">
        <v>11434</v>
      </c>
      <c r="BJ2896" t="s">
        <v>1053</v>
      </c>
      <c r="BK2896" t="s">
        <v>3941</v>
      </c>
      <c r="BL2896" t="s">
        <v>5385</v>
      </c>
      <c r="BM2896">
        <v>95</v>
      </c>
      <c r="BN2896" s="4">
        <v>2247.83</v>
      </c>
      <c r="BO2896"/>
    </row>
    <row r="2897" spans="61:67">
      <c r="BI2897">
        <v>11434</v>
      </c>
      <c r="BJ2897" t="s">
        <v>1053</v>
      </c>
      <c r="BK2897" t="s">
        <v>3941</v>
      </c>
      <c r="BL2897" t="s">
        <v>5386</v>
      </c>
      <c r="BM2897">
        <v>95</v>
      </c>
      <c r="BN2897" s="4">
        <v>765.46</v>
      </c>
      <c r="BO2897"/>
    </row>
    <row r="2898" spans="61:67">
      <c r="BI2898">
        <v>11505</v>
      </c>
      <c r="BJ2898" t="s">
        <v>3952</v>
      </c>
      <c r="BK2898" t="s">
        <v>3953</v>
      </c>
      <c r="BL2898" t="s">
        <v>5387</v>
      </c>
      <c r="BM2898">
        <v>95</v>
      </c>
      <c r="BN2898" s="4">
        <v>14957.68</v>
      </c>
      <c r="BO2898"/>
    </row>
    <row r="2899" spans="61:67">
      <c r="BI2899">
        <v>11621</v>
      </c>
      <c r="BJ2899" t="s">
        <v>3762</v>
      </c>
      <c r="BK2899" t="s">
        <v>3961</v>
      </c>
      <c r="BL2899" t="s">
        <v>5388</v>
      </c>
      <c r="BM2899">
        <v>95</v>
      </c>
      <c r="BN2899" s="4">
        <v>743.29</v>
      </c>
      <c r="BO2899"/>
    </row>
    <row r="2900" spans="61:67">
      <c r="BI2900">
        <v>11736</v>
      </c>
      <c r="BJ2900" t="s">
        <v>1042</v>
      </c>
      <c r="BK2900" t="s">
        <v>3964</v>
      </c>
      <c r="BL2900" t="s">
        <v>5389</v>
      </c>
      <c r="BM2900">
        <v>95</v>
      </c>
      <c r="BN2900" s="4">
        <v>397.76</v>
      </c>
      <c r="BO2900"/>
    </row>
    <row r="2901" spans="61:67">
      <c r="BI2901">
        <v>11737</v>
      </c>
      <c r="BJ2901" t="s">
        <v>1042</v>
      </c>
      <c r="BK2901" t="s">
        <v>3964</v>
      </c>
      <c r="BL2901" t="s">
        <v>5390</v>
      </c>
      <c r="BM2901">
        <v>95</v>
      </c>
      <c r="BN2901" s="4">
        <v>2034.44</v>
      </c>
      <c r="BO2901"/>
    </row>
    <row r="2902" spans="61:67">
      <c r="BI2902">
        <v>11764</v>
      </c>
      <c r="BJ2902" t="s">
        <v>3771</v>
      </c>
      <c r="BK2902" t="s">
        <v>3970</v>
      </c>
      <c r="BL2902" t="s">
        <v>5391</v>
      </c>
      <c r="BM2902">
        <v>95</v>
      </c>
      <c r="BN2902" s="4">
        <v>3321.23</v>
      </c>
      <c r="BO2902"/>
    </row>
    <row r="2903" spans="61:67">
      <c r="BI2903">
        <v>11816</v>
      </c>
      <c r="BJ2903" t="s">
        <v>3980</v>
      </c>
      <c r="BK2903" t="s">
        <v>3981</v>
      </c>
      <c r="BL2903" t="s">
        <v>5392</v>
      </c>
      <c r="BM2903">
        <v>95</v>
      </c>
      <c r="BN2903" s="4">
        <v>230.17</v>
      </c>
      <c r="BO2903"/>
    </row>
    <row r="2904" spans="61:67">
      <c r="BI2904">
        <v>11816</v>
      </c>
      <c r="BJ2904" t="s">
        <v>3980</v>
      </c>
      <c r="BK2904" t="s">
        <v>3981</v>
      </c>
      <c r="BL2904" t="s">
        <v>5393</v>
      </c>
      <c r="BM2904">
        <v>95</v>
      </c>
      <c r="BN2904" s="4">
        <v>947.35</v>
      </c>
      <c r="BO2904"/>
    </row>
    <row r="2905" spans="61:67">
      <c r="BI2905">
        <v>11816</v>
      </c>
      <c r="BJ2905" t="s">
        <v>3980</v>
      </c>
      <c r="BK2905" t="s">
        <v>3981</v>
      </c>
      <c r="BL2905" t="s">
        <v>5394</v>
      </c>
      <c r="BM2905">
        <v>95</v>
      </c>
      <c r="BN2905" s="4">
        <v>230.17</v>
      </c>
      <c r="BO2905"/>
    </row>
    <row r="2906" spans="61:67">
      <c r="BI2906">
        <v>11821</v>
      </c>
      <c r="BJ2906" t="s">
        <v>2178</v>
      </c>
      <c r="BK2906" t="s">
        <v>4098</v>
      </c>
      <c r="BL2906" t="s">
        <v>5395</v>
      </c>
      <c r="BM2906">
        <v>95</v>
      </c>
      <c r="BN2906" s="4">
        <v>79.180000000000007</v>
      </c>
      <c r="BO2906"/>
    </row>
    <row r="2907" spans="61:67">
      <c r="BI2907">
        <v>11867</v>
      </c>
      <c r="BJ2907" t="s">
        <v>1220</v>
      </c>
      <c r="BK2907" t="s">
        <v>3928</v>
      </c>
      <c r="BL2907" t="s">
        <v>5396</v>
      </c>
      <c r="BM2907">
        <v>95</v>
      </c>
      <c r="BN2907" s="4">
        <v>4298.34</v>
      </c>
      <c r="BO2907"/>
    </row>
    <row r="2908" spans="61:67">
      <c r="BI2908">
        <v>11888</v>
      </c>
      <c r="BJ2908" t="s">
        <v>1763</v>
      </c>
      <c r="BK2908" t="s">
        <v>3996</v>
      </c>
      <c r="BL2908" t="s">
        <v>5397</v>
      </c>
      <c r="BM2908">
        <v>95</v>
      </c>
      <c r="BN2908" s="4">
        <v>3310.89</v>
      </c>
      <c r="BO2908"/>
    </row>
    <row r="2909" spans="61:67">
      <c r="BI2909">
        <v>11962</v>
      </c>
      <c r="BJ2909" t="s">
        <v>8125</v>
      </c>
      <c r="BK2909" t="s">
        <v>3874</v>
      </c>
      <c r="BL2909" t="s">
        <v>5398</v>
      </c>
      <c r="BM2909">
        <v>95</v>
      </c>
      <c r="BN2909" s="4">
        <v>2018.75</v>
      </c>
      <c r="BO2909"/>
    </row>
    <row r="2910" spans="61:67">
      <c r="BI2910">
        <v>11971</v>
      </c>
      <c r="BJ2910" t="s">
        <v>5372</v>
      </c>
      <c r="BK2910" t="s">
        <v>5399</v>
      </c>
      <c r="BL2910" t="s">
        <v>5400</v>
      </c>
      <c r="BM2910">
        <v>95</v>
      </c>
      <c r="BN2910" s="4">
        <v>79.180000000000007</v>
      </c>
      <c r="BO2910"/>
    </row>
    <row r="2911" spans="61:67">
      <c r="BI2911">
        <v>11977</v>
      </c>
      <c r="BJ2911" t="s">
        <v>3358</v>
      </c>
      <c r="BK2911" t="s">
        <v>3906</v>
      </c>
      <c r="BL2911" t="s">
        <v>5401</v>
      </c>
      <c r="BM2911">
        <v>95</v>
      </c>
      <c r="BN2911" s="4">
        <v>139.63</v>
      </c>
      <c r="BO2911"/>
    </row>
    <row r="2912" spans="61:67">
      <c r="BI2912">
        <v>11979</v>
      </c>
      <c r="BJ2912" t="s">
        <v>4010</v>
      </c>
      <c r="BK2912" t="s">
        <v>4011</v>
      </c>
      <c r="BL2912" t="s">
        <v>5402</v>
      </c>
      <c r="BM2912">
        <v>95</v>
      </c>
      <c r="BN2912" s="4">
        <v>226.48</v>
      </c>
      <c r="BO2912"/>
    </row>
    <row r="2913" spans="61:67">
      <c r="BI2913">
        <v>11984</v>
      </c>
      <c r="BJ2913" t="s">
        <v>3530</v>
      </c>
      <c r="BK2913" t="s">
        <v>4084</v>
      </c>
      <c r="BL2913" t="s">
        <v>5404</v>
      </c>
      <c r="BM2913">
        <v>95</v>
      </c>
      <c r="BN2913" s="4">
        <v>316.74</v>
      </c>
      <c r="BO2913"/>
    </row>
    <row r="2914" spans="61:67">
      <c r="BI2914">
        <v>11984</v>
      </c>
      <c r="BJ2914" t="s">
        <v>3530</v>
      </c>
      <c r="BK2914" t="s">
        <v>4084</v>
      </c>
      <c r="BL2914" t="s">
        <v>5403</v>
      </c>
      <c r="BM2914">
        <v>95</v>
      </c>
      <c r="BN2914" s="4">
        <v>316.74</v>
      </c>
      <c r="BO2914"/>
    </row>
    <row r="2915" spans="61:67">
      <c r="BI2915">
        <v>11993</v>
      </c>
      <c r="BJ2915" t="s">
        <v>3382</v>
      </c>
      <c r="BK2915" t="s">
        <v>3912</v>
      </c>
      <c r="BL2915" t="s">
        <v>5405</v>
      </c>
      <c r="BM2915">
        <v>95</v>
      </c>
      <c r="BN2915" s="4">
        <v>3223.49</v>
      </c>
      <c r="BO2915"/>
    </row>
    <row r="2916" spans="61:67">
      <c r="BI2916">
        <v>12011</v>
      </c>
      <c r="BJ2916" t="s">
        <v>3567</v>
      </c>
      <c r="BK2916" t="s">
        <v>3882</v>
      </c>
      <c r="BL2916" t="s">
        <v>5406</v>
      </c>
      <c r="BM2916">
        <v>95</v>
      </c>
      <c r="BN2916" s="4">
        <v>584.92999999999995</v>
      </c>
      <c r="BO2916"/>
    </row>
    <row r="2917" spans="61:67">
      <c r="BI2917">
        <v>12013</v>
      </c>
      <c r="BJ2917" t="s">
        <v>3486</v>
      </c>
      <c r="BK2917" t="s">
        <v>3866</v>
      </c>
      <c r="BL2917" t="s">
        <v>5407</v>
      </c>
      <c r="BM2917">
        <v>95</v>
      </c>
      <c r="BN2917" s="4">
        <v>131.97</v>
      </c>
      <c r="BO2917"/>
    </row>
    <row r="2918" spans="61:67">
      <c r="BI2918">
        <v>11173</v>
      </c>
      <c r="BJ2918" t="s">
        <v>3729</v>
      </c>
      <c r="BK2918" t="s">
        <v>3932</v>
      </c>
      <c r="BL2918" t="s">
        <v>5408</v>
      </c>
      <c r="BM2918">
        <v>99</v>
      </c>
      <c r="BN2918" s="4">
        <v>230.79</v>
      </c>
      <c r="BO2918"/>
    </row>
    <row r="2919" spans="61:67">
      <c r="BI2919">
        <v>11454</v>
      </c>
      <c r="BJ2919" t="s">
        <v>3748</v>
      </c>
      <c r="BK2919" t="s">
        <v>3949</v>
      </c>
      <c r="BL2919" t="s">
        <v>5409</v>
      </c>
      <c r="BM2919">
        <v>99</v>
      </c>
      <c r="BN2919" s="4">
        <v>6711.77</v>
      </c>
      <c r="BO2919"/>
    </row>
    <row r="2920" spans="61:67">
      <c r="BI2920">
        <v>11749</v>
      </c>
      <c r="BJ2920" t="s">
        <v>4242</v>
      </c>
      <c r="BK2920" t="s">
        <v>4243</v>
      </c>
      <c r="BL2920" t="s">
        <v>5410</v>
      </c>
      <c r="BM2920">
        <v>99</v>
      </c>
      <c r="BN2920" s="4">
        <v>1135.8399999999999</v>
      </c>
      <c r="BO2920"/>
    </row>
    <row r="2921" spans="61:67">
      <c r="BI2921">
        <v>11749</v>
      </c>
      <c r="BJ2921" t="s">
        <v>4242</v>
      </c>
      <c r="BK2921" t="s">
        <v>4243</v>
      </c>
      <c r="BL2921" t="s">
        <v>5411</v>
      </c>
      <c r="BM2921">
        <v>99</v>
      </c>
      <c r="BN2921" s="4">
        <v>659.03</v>
      </c>
      <c r="BO2921"/>
    </row>
    <row r="2922" spans="61:67">
      <c r="BI2922">
        <v>11773</v>
      </c>
      <c r="BJ2922" t="s">
        <v>3774</v>
      </c>
      <c r="BK2922" t="s">
        <v>3975</v>
      </c>
      <c r="BL2922" t="s">
        <v>5412</v>
      </c>
      <c r="BM2922">
        <v>99</v>
      </c>
      <c r="BN2922" s="4">
        <v>5962.06</v>
      </c>
      <c r="BO2922"/>
    </row>
    <row r="2923" spans="61:67">
      <c r="BI2923">
        <v>11837</v>
      </c>
      <c r="BJ2923" t="s">
        <v>2185</v>
      </c>
      <c r="BK2923" t="s">
        <v>4109</v>
      </c>
      <c r="BL2923" t="s">
        <v>5413</v>
      </c>
      <c r="BM2923">
        <v>99</v>
      </c>
      <c r="BN2923" s="4">
        <v>672.48</v>
      </c>
      <c r="BO2923"/>
    </row>
    <row r="2924" spans="61:67">
      <c r="BI2924">
        <v>11837</v>
      </c>
      <c r="BJ2924" t="s">
        <v>2185</v>
      </c>
      <c r="BK2924" t="s">
        <v>4109</v>
      </c>
      <c r="BL2924" t="s">
        <v>5414</v>
      </c>
      <c r="BM2924">
        <v>99</v>
      </c>
      <c r="BN2924" s="4">
        <v>641.9</v>
      </c>
      <c r="BO2924"/>
    </row>
    <row r="2925" spans="61:67">
      <c r="BI2925">
        <v>11864</v>
      </c>
      <c r="BJ2925" t="s">
        <v>3789</v>
      </c>
      <c r="BK2925" t="s">
        <v>3993</v>
      </c>
      <c r="BL2925" t="s">
        <v>5415</v>
      </c>
      <c r="BM2925">
        <v>99</v>
      </c>
      <c r="BN2925" s="4">
        <v>7779.45</v>
      </c>
      <c r="BO2925"/>
    </row>
    <row r="2926" spans="61:67">
      <c r="BI2926">
        <v>11865</v>
      </c>
      <c r="BJ2926" t="s">
        <v>3790</v>
      </c>
      <c r="BK2926" t="s">
        <v>3994</v>
      </c>
      <c r="BL2926" t="s">
        <v>5416</v>
      </c>
      <c r="BM2926">
        <v>99</v>
      </c>
      <c r="BN2926" s="4">
        <v>476.85</v>
      </c>
      <c r="BO2926"/>
    </row>
    <row r="2927" spans="61:67">
      <c r="BI2927">
        <v>11909</v>
      </c>
      <c r="BJ2927" t="s">
        <v>2227</v>
      </c>
      <c r="BK2927" t="s">
        <v>3998</v>
      </c>
      <c r="BL2927" t="s">
        <v>5417</v>
      </c>
      <c r="BM2927">
        <v>99</v>
      </c>
      <c r="BN2927" s="4">
        <v>5310.73</v>
      </c>
      <c r="BO2927"/>
    </row>
    <row r="2928" spans="61:67">
      <c r="BI2928">
        <v>11925</v>
      </c>
      <c r="BJ2928" t="s">
        <v>3805</v>
      </c>
      <c r="BK2928" t="s">
        <v>4000</v>
      </c>
      <c r="BL2928" t="s">
        <v>5418</v>
      </c>
      <c r="BM2928">
        <v>99</v>
      </c>
      <c r="BN2928" s="4">
        <v>418.9</v>
      </c>
      <c r="BO2928"/>
    </row>
    <row r="2929" spans="61:67">
      <c r="BI2929">
        <v>11964</v>
      </c>
      <c r="BJ2929" t="s">
        <v>3817</v>
      </c>
      <c r="BK2929" t="s">
        <v>4189</v>
      </c>
      <c r="BL2929" t="s">
        <v>5419</v>
      </c>
      <c r="BM2929">
        <v>99</v>
      </c>
      <c r="BN2929" s="4">
        <v>422.59</v>
      </c>
      <c r="BO2929"/>
    </row>
    <row r="2930" spans="61:67">
      <c r="BI2930">
        <v>11985</v>
      </c>
      <c r="BJ2930" t="s">
        <v>3376</v>
      </c>
      <c r="BK2930" t="s">
        <v>3908</v>
      </c>
      <c r="BL2930" t="s">
        <v>5421</v>
      </c>
      <c r="BM2930">
        <v>99</v>
      </c>
      <c r="BN2930" s="4">
        <v>1003.83</v>
      </c>
      <c r="BO2930"/>
    </row>
    <row r="2931" spans="61:67">
      <c r="BI2931">
        <v>11988</v>
      </c>
      <c r="BJ2931" t="s">
        <v>3362</v>
      </c>
      <c r="BK2931" t="s">
        <v>4121</v>
      </c>
      <c r="BL2931" t="s">
        <v>5422</v>
      </c>
      <c r="BM2931">
        <v>99</v>
      </c>
      <c r="BN2931" s="4">
        <v>743.29</v>
      </c>
      <c r="BO2931"/>
    </row>
    <row r="2932" spans="61:67">
      <c r="BI2932">
        <v>12016</v>
      </c>
      <c r="BJ2932" t="s">
        <v>3822</v>
      </c>
      <c r="BK2932" t="s">
        <v>4167</v>
      </c>
      <c r="BL2932" t="s">
        <v>5423</v>
      </c>
      <c r="BM2932">
        <v>99</v>
      </c>
      <c r="BN2932" s="4">
        <v>4355.18</v>
      </c>
      <c r="BO2932"/>
    </row>
    <row r="2933" spans="61:67">
      <c r="BI2933">
        <v>12027</v>
      </c>
      <c r="BJ2933" t="s">
        <v>3674</v>
      </c>
      <c r="BK2933" t="s">
        <v>5425</v>
      </c>
      <c r="BL2933" t="s">
        <v>5426</v>
      </c>
      <c r="BM2933">
        <v>99</v>
      </c>
      <c r="BN2933" s="4">
        <v>3431.32</v>
      </c>
      <c r="BO2933"/>
    </row>
    <row r="2934" spans="61:67">
      <c r="BI2934">
        <v>21073</v>
      </c>
      <c r="BJ2934" t="s">
        <v>3868</v>
      </c>
      <c r="BK2934" t="s">
        <v>3869</v>
      </c>
      <c r="BL2934" t="s">
        <v>5427</v>
      </c>
      <c r="BM2934">
        <v>99</v>
      </c>
      <c r="BN2934" s="4">
        <v>3315.62</v>
      </c>
      <c r="BO2934"/>
    </row>
    <row r="2935" spans="61:67">
      <c r="BI2935">
        <v>51026</v>
      </c>
      <c r="BJ2935" t="s">
        <v>3842</v>
      </c>
      <c r="BK2935" t="s">
        <v>4028</v>
      </c>
      <c r="BL2935" t="s">
        <v>5428</v>
      </c>
      <c r="BM2935">
        <v>99</v>
      </c>
      <c r="BN2935" s="4">
        <v>3188.62</v>
      </c>
      <c r="BO2935"/>
    </row>
    <row r="2936" spans="61:67">
      <c r="BI2936">
        <v>51026</v>
      </c>
      <c r="BJ2936" t="s">
        <v>3842</v>
      </c>
      <c r="BK2936" t="s">
        <v>4028</v>
      </c>
      <c r="BL2936" t="s">
        <v>5429</v>
      </c>
      <c r="BM2936">
        <v>99</v>
      </c>
      <c r="BN2936" s="4">
        <v>1552.43</v>
      </c>
      <c r="BO2936"/>
    </row>
    <row r="2937" spans="61:67">
      <c r="BI2937">
        <v>11123</v>
      </c>
      <c r="BJ2937" t="s">
        <v>3725</v>
      </c>
      <c r="BK2937" t="s">
        <v>4035</v>
      </c>
      <c r="BL2937" t="s">
        <v>5430</v>
      </c>
      <c r="BM2937">
        <v>101</v>
      </c>
      <c r="BN2937" s="4">
        <v>1988.92</v>
      </c>
      <c r="BO2937"/>
    </row>
    <row r="2938" spans="61:67">
      <c r="BI2938">
        <v>11123</v>
      </c>
      <c r="BJ2938" t="s">
        <v>3725</v>
      </c>
      <c r="BK2938" t="s">
        <v>4035</v>
      </c>
      <c r="BL2938" t="s">
        <v>5431</v>
      </c>
      <c r="BM2938">
        <v>101</v>
      </c>
      <c r="BN2938" s="4">
        <v>290.33</v>
      </c>
      <c r="BO2938"/>
    </row>
    <row r="2939" spans="61:67">
      <c r="BI2939">
        <v>11123</v>
      </c>
      <c r="BJ2939" t="s">
        <v>3725</v>
      </c>
      <c r="BK2939" t="s">
        <v>4035</v>
      </c>
      <c r="BL2939" t="s">
        <v>5432</v>
      </c>
      <c r="BM2939">
        <v>101</v>
      </c>
      <c r="BN2939" s="4">
        <v>3979.24</v>
      </c>
      <c r="BO2939"/>
    </row>
    <row r="2940" spans="61:67">
      <c r="BI2940">
        <v>11123</v>
      </c>
      <c r="BJ2940" t="s">
        <v>3725</v>
      </c>
      <c r="BK2940" t="s">
        <v>4035</v>
      </c>
      <c r="BL2940" t="s">
        <v>5433</v>
      </c>
      <c r="BM2940">
        <v>101</v>
      </c>
      <c r="BN2940" s="4">
        <v>316.74</v>
      </c>
      <c r="BO2940"/>
    </row>
    <row r="2941" spans="61:67">
      <c r="BI2941">
        <v>11123</v>
      </c>
      <c r="BJ2941" t="s">
        <v>3725</v>
      </c>
      <c r="BK2941" t="s">
        <v>4035</v>
      </c>
      <c r="BL2941" t="s">
        <v>5434</v>
      </c>
      <c r="BM2941">
        <v>101</v>
      </c>
      <c r="BN2941" s="4">
        <v>475.11</v>
      </c>
      <c r="BO2941"/>
    </row>
    <row r="2942" spans="61:67">
      <c r="BI2942">
        <v>11123</v>
      </c>
      <c r="BJ2942" t="s">
        <v>3725</v>
      </c>
      <c r="BK2942" t="s">
        <v>4035</v>
      </c>
      <c r="BL2942" t="s">
        <v>5435</v>
      </c>
      <c r="BM2942">
        <v>101</v>
      </c>
      <c r="BN2942" s="4">
        <v>6602.87</v>
      </c>
      <c r="BO2942"/>
    </row>
    <row r="2943" spans="61:67">
      <c r="BI2943">
        <v>11123</v>
      </c>
      <c r="BJ2943" t="s">
        <v>3725</v>
      </c>
      <c r="BK2943" t="s">
        <v>4035</v>
      </c>
      <c r="BL2943" t="s">
        <v>5436</v>
      </c>
      <c r="BM2943">
        <v>101</v>
      </c>
      <c r="BN2943" s="4">
        <v>122.3</v>
      </c>
      <c r="BO2943"/>
    </row>
    <row r="2944" spans="61:67">
      <c r="BI2944">
        <v>11418</v>
      </c>
      <c r="BJ2944" t="s">
        <v>3825</v>
      </c>
      <c r="BK2944" t="s">
        <v>4048</v>
      </c>
      <c r="BL2944" t="s">
        <v>5437</v>
      </c>
      <c r="BM2944">
        <v>101</v>
      </c>
      <c r="BN2944" s="4">
        <v>14263.99</v>
      </c>
      <c r="BO2944"/>
    </row>
    <row r="2945" spans="61:67">
      <c r="BI2945">
        <v>11605</v>
      </c>
      <c r="BJ2945" t="s">
        <v>4060</v>
      </c>
      <c r="BK2945" t="s">
        <v>4061</v>
      </c>
      <c r="BL2945" t="s">
        <v>5438</v>
      </c>
      <c r="BM2945">
        <v>101</v>
      </c>
      <c r="BN2945" s="4">
        <v>2138.33</v>
      </c>
      <c r="BO2945"/>
    </row>
    <row r="2946" spans="61:67">
      <c r="BI2946">
        <v>11905</v>
      </c>
      <c r="BJ2946" t="s">
        <v>3798</v>
      </c>
      <c r="BK2946" t="s">
        <v>4152</v>
      </c>
      <c r="BL2946" t="s">
        <v>5439</v>
      </c>
      <c r="BM2946">
        <v>101</v>
      </c>
      <c r="BN2946" s="4">
        <v>1875.41</v>
      </c>
      <c r="BO2946"/>
    </row>
    <row r="2947" spans="61:67">
      <c r="BI2947">
        <v>21095</v>
      </c>
      <c r="BJ2947" t="s">
        <v>3309</v>
      </c>
      <c r="BK2947" t="s">
        <v>4017</v>
      </c>
      <c r="BL2947" t="s">
        <v>5440</v>
      </c>
      <c r="BM2947">
        <v>102</v>
      </c>
      <c r="BN2947" s="4">
        <v>3261.95</v>
      </c>
      <c r="BO2947"/>
    </row>
    <row r="2948" spans="61:67">
      <c r="BI2948">
        <v>11478</v>
      </c>
      <c r="BJ2948" t="s">
        <v>3754</v>
      </c>
      <c r="BK2948" t="s">
        <v>4455</v>
      </c>
      <c r="BL2948" t="s">
        <v>5441</v>
      </c>
      <c r="BM2948">
        <v>106</v>
      </c>
      <c r="BN2948" s="4">
        <v>3118.73</v>
      </c>
      <c r="BO2948"/>
    </row>
    <row r="2949" spans="61:67">
      <c r="BI2949">
        <v>11811</v>
      </c>
      <c r="BJ2949" t="s">
        <v>3779</v>
      </c>
      <c r="BK2949" t="s">
        <v>4976</v>
      </c>
      <c r="BL2949" t="s">
        <v>5442</v>
      </c>
      <c r="BM2949">
        <v>107</v>
      </c>
      <c r="BN2949" s="4">
        <v>5569</v>
      </c>
      <c r="BO2949"/>
    </row>
    <row r="2950" spans="61:67">
      <c r="BI2950">
        <v>11444</v>
      </c>
      <c r="BJ2950" t="s">
        <v>3746</v>
      </c>
      <c r="BK2950" t="s">
        <v>3888</v>
      </c>
      <c r="BL2950" t="s">
        <v>5443</v>
      </c>
      <c r="BM2950">
        <v>114</v>
      </c>
      <c r="BN2950" s="4">
        <v>5278.99</v>
      </c>
      <c r="BO2950"/>
    </row>
    <row r="2951" spans="61:67">
      <c r="BI2951">
        <v>12015</v>
      </c>
      <c r="BJ2951" t="s">
        <v>3475</v>
      </c>
      <c r="BK2951" t="s">
        <v>3914</v>
      </c>
      <c r="BL2951" t="s">
        <v>5444</v>
      </c>
      <c r="BM2951">
        <v>114</v>
      </c>
      <c r="BN2951" s="4">
        <v>1377.86</v>
      </c>
      <c r="BO2951"/>
    </row>
    <row r="2952" spans="61:67">
      <c r="BI2952">
        <v>31024</v>
      </c>
      <c r="BJ2952" t="s">
        <v>3746</v>
      </c>
      <c r="BK2952" t="s">
        <v>3888</v>
      </c>
      <c r="BL2952" t="s">
        <v>5445</v>
      </c>
      <c r="BM2952">
        <v>114</v>
      </c>
      <c r="BN2952" s="4">
        <v>2635.1</v>
      </c>
      <c r="BO2952"/>
    </row>
    <row r="2953" spans="61:67">
      <c r="BI2953">
        <v>11444</v>
      </c>
      <c r="BJ2953" t="s">
        <v>3746</v>
      </c>
      <c r="BK2953" t="s">
        <v>3888</v>
      </c>
      <c r="BL2953" t="s">
        <v>5446</v>
      </c>
      <c r="BM2953">
        <v>115</v>
      </c>
      <c r="BN2953" s="4">
        <v>26422.48</v>
      </c>
      <c r="BO2953"/>
    </row>
    <row r="2954" spans="61:67">
      <c r="BI2954">
        <v>11444</v>
      </c>
      <c r="BJ2954" t="s">
        <v>3746</v>
      </c>
      <c r="BK2954" t="s">
        <v>3888</v>
      </c>
      <c r="BL2954" t="s">
        <v>5447</v>
      </c>
      <c r="BM2954">
        <v>115</v>
      </c>
      <c r="BN2954" s="4">
        <v>69933.13</v>
      </c>
      <c r="BO2954"/>
    </row>
    <row r="2955" spans="61:67">
      <c r="BI2955">
        <v>11439</v>
      </c>
      <c r="BJ2955" t="s">
        <v>1038</v>
      </c>
      <c r="BK2955" t="s">
        <v>3947</v>
      </c>
      <c r="BL2955" t="s">
        <v>5448</v>
      </c>
      <c r="BM2955">
        <v>116</v>
      </c>
      <c r="BN2955" s="4">
        <v>3154.01</v>
      </c>
      <c r="BO2955"/>
    </row>
    <row r="2956" spans="61:67">
      <c r="BI2956">
        <v>11023</v>
      </c>
      <c r="BJ2956" t="s">
        <v>3718</v>
      </c>
      <c r="BK2956" t="s">
        <v>3928</v>
      </c>
      <c r="BL2956" t="s">
        <v>5450</v>
      </c>
      <c r="BM2956">
        <v>121</v>
      </c>
      <c r="BN2956" s="4">
        <v>7153.03</v>
      </c>
      <c r="BO2956"/>
    </row>
    <row r="2957" spans="61:67">
      <c r="BI2957">
        <v>11023</v>
      </c>
      <c r="BJ2957" t="s">
        <v>3718</v>
      </c>
      <c r="BK2957" t="s">
        <v>3928</v>
      </c>
      <c r="BL2957" t="s">
        <v>5451</v>
      </c>
      <c r="BM2957">
        <v>121</v>
      </c>
      <c r="BN2957" s="4">
        <v>5278.99</v>
      </c>
      <c r="BO2957"/>
    </row>
    <row r="2958" spans="61:67">
      <c r="BI2958">
        <v>11441</v>
      </c>
      <c r="BJ2958" t="s">
        <v>3856</v>
      </c>
      <c r="BK2958" t="s">
        <v>3857</v>
      </c>
      <c r="BL2958" t="s">
        <v>5454</v>
      </c>
      <c r="BM2958">
        <v>121</v>
      </c>
      <c r="BN2958" s="4">
        <v>368.42</v>
      </c>
      <c r="BO2958"/>
    </row>
    <row r="2959" spans="61:67">
      <c r="BI2959">
        <v>11606</v>
      </c>
      <c r="BJ2959" t="s">
        <v>3759</v>
      </c>
      <c r="BK2959" t="s">
        <v>3959</v>
      </c>
      <c r="BL2959" t="s">
        <v>5455</v>
      </c>
      <c r="BM2959">
        <v>121</v>
      </c>
      <c r="BN2959" s="4">
        <v>1560.34</v>
      </c>
      <c r="BO2959"/>
    </row>
    <row r="2960" spans="61:67">
      <c r="BI2960">
        <v>51015</v>
      </c>
      <c r="BJ2960" t="s">
        <v>5456</v>
      </c>
      <c r="BK2960" t="s">
        <v>5457</v>
      </c>
      <c r="BL2960" t="s">
        <v>5458</v>
      </c>
      <c r="BM2960">
        <v>121</v>
      </c>
      <c r="BN2960" s="4">
        <v>22031.45</v>
      </c>
      <c r="BO2960"/>
    </row>
    <row r="2961" spans="61:67">
      <c r="BI2961">
        <v>11146</v>
      </c>
      <c r="BJ2961" t="s">
        <v>3849</v>
      </c>
      <c r="BK2961" t="s">
        <v>3850</v>
      </c>
      <c r="BL2961" t="s">
        <v>3851</v>
      </c>
      <c r="BM2961">
        <v>128</v>
      </c>
      <c r="BN2961" s="4">
        <v>19164.099999999999</v>
      </c>
      <c r="BO2961"/>
    </row>
    <row r="2962" spans="61:67">
      <c r="BI2962">
        <v>12020</v>
      </c>
      <c r="BJ2962" t="s">
        <v>3824</v>
      </c>
      <c r="BK2962" t="s">
        <v>3862</v>
      </c>
      <c r="BL2962" t="s">
        <v>3863</v>
      </c>
      <c r="BM2962">
        <v>129</v>
      </c>
      <c r="BN2962" s="4">
        <v>113.24</v>
      </c>
      <c r="BO2962"/>
    </row>
    <row r="2963" spans="61:67">
      <c r="BI2963">
        <v>11623</v>
      </c>
      <c r="BJ2963" t="s">
        <v>1124</v>
      </c>
      <c r="BK2963" t="s">
        <v>3864</v>
      </c>
      <c r="BL2963" t="s">
        <v>3865</v>
      </c>
      <c r="BM2963">
        <v>130</v>
      </c>
      <c r="BN2963" s="4">
        <v>26149.38</v>
      </c>
      <c r="BO2963"/>
    </row>
    <row r="2964" spans="61:67">
      <c r="BI2964">
        <v>12013</v>
      </c>
      <c r="BJ2964" t="s">
        <v>3486</v>
      </c>
      <c r="BK2964" t="s">
        <v>3866</v>
      </c>
      <c r="BL2964" t="s">
        <v>3867</v>
      </c>
      <c r="BM2964">
        <v>130</v>
      </c>
      <c r="BN2964" s="4">
        <v>131.97</v>
      </c>
      <c r="BO2964"/>
    </row>
    <row r="2965" spans="61:67">
      <c r="BI2965">
        <v>21073</v>
      </c>
      <c r="BJ2965" t="s">
        <v>3868</v>
      </c>
      <c r="BK2965" t="s">
        <v>3869</v>
      </c>
      <c r="BL2965" t="s">
        <v>3870</v>
      </c>
      <c r="BM2965">
        <v>133</v>
      </c>
      <c r="BN2965" s="4">
        <v>3759.14</v>
      </c>
      <c r="BO2965"/>
    </row>
    <row r="2966" spans="61:67">
      <c r="BI2966">
        <v>11944</v>
      </c>
      <c r="BJ2966" t="s">
        <v>3811</v>
      </c>
      <c r="BK2966" t="s">
        <v>3872</v>
      </c>
      <c r="BL2966" t="s">
        <v>3873</v>
      </c>
      <c r="BM2966">
        <v>134</v>
      </c>
      <c r="BN2966" s="4">
        <v>433.94</v>
      </c>
      <c r="BO2966"/>
    </row>
    <row r="2967" spans="61:67">
      <c r="BI2967">
        <v>11962</v>
      </c>
      <c r="BJ2967" t="s">
        <v>8125</v>
      </c>
      <c r="BK2967" t="s">
        <v>3874</v>
      </c>
      <c r="BL2967" t="s">
        <v>3875</v>
      </c>
      <c r="BM2967">
        <v>134</v>
      </c>
      <c r="BN2967" s="4">
        <v>433.94</v>
      </c>
      <c r="BO2967"/>
    </row>
    <row r="2968" spans="61:67">
      <c r="BI2968">
        <v>11991</v>
      </c>
      <c r="BJ2968" t="s">
        <v>3819</v>
      </c>
      <c r="BK2968" t="s">
        <v>3876</v>
      </c>
      <c r="BL2968" t="s">
        <v>3877</v>
      </c>
      <c r="BM2968">
        <v>134</v>
      </c>
      <c r="BN2968" s="4">
        <v>9320.34</v>
      </c>
      <c r="BO2968"/>
    </row>
    <row r="2969" spans="61:67">
      <c r="BI2969">
        <v>12004</v>
      </c>
      <c r="BJ2969" t="s">
        <v>3484</v>
      </c>
      <c r="BK2969" t="s">
        <v>3879</v>
      </c>
      <c r="BL2969" t="s">
        <v>3880</v>
      </c>
      <c r="BM2969">
        <v>134</v>
      </c>
      <c r="BN2969" s="4">
        <v>374.02</v>
      </c>
      <c r="BO2969"/>
    </row>
    <row r="2970" spans="61:67">
      <c r="BI2970">
        <v>12004</v>
      </c>
      <c r="BJ2970" t="s">
        <v>3484</v>
      </c>
      <c r="BK2970" t="s">
        <v>3879</v>
      </c>
      <c r="BL2970" t="s">
        <v>3881</v>
      </c>
      <c r="BM2970">
        <v>134</v>
      </c>
      <c r="BN2970" s="4">
        <v>509.16</v>
      </c>
      <c r="BO2970"/>
    </row>
    <row r="2971" spans="61:67">
      <c r="BI2971">
        <v>12011</v>
      </c>
      <c r="BJ2971" t="s">
        <v>3567</v>
      </c>
      <c r="BK2971" t="s">
        <v>3882</v>
      </c>
      <c r="BL2971" t="s">
        <v>3883</v>
      </c>
      <c r="BM2971">
        <v>134</v>
      </c>
      <c r="BN2971" s="4">
        <v>811.41</v>
      </c>
      <c r="BO2971"/>
    </row>
    <row r="2972" spans="61:67">
      <c r="BI2972">
        <v>11077</v>
      </c>
      <c r="BJ2972" t="s">
        <v>3884</v>
      </c>
      <c r="BK2972" t="s">
        <v>3885</v>
      </c>
      <c r="BL2972" t="s">
        <v>3887</v>
      </c>
      <c r="BM2972">
        <v>135</v>
      </c>
      <c r="BN2972" s="4">
        <v>290.74</v>
      </c>
      <c r="BO2972"/>
    </row>
    <row r="2973" spans="61:67">
      <c r="BI2973">
        <v>11077</v>
      </c>
      <c r="BJ2973" t="s">
        <v>3884</v>
      </c>
      <c r="BK2973" t="s">
        <v>3885</v>
      </c>
      <c r="BL2973" t="s">
        <v>3886</v>
      </c>
      <c r="BM2973">
        <v>135</v>
      </c>
      <c r="BN2973" s="4">
        <v>501.11</v>
      </c>
      <c r="BO2973"/>
    </row>
    <row r="2974" spans="61:67">
      <c r="BI2974">
        <v>11689</v>
      </c>
      <c r="BJ2974" t="s">
        <v>3765</v>
      </c>
      <c r="BK2974" t="s">
        <v>3890</v>
      </c>
      <c r="BL2974" t="s">
        <v>3891</v>
      </c>
      <c r="BM2974">
        <v>140</v>
      </c>
      <c r="BN2974" s="4">
        <v>2296.37</v>
      </c>
      <c r="BO2974"/>
    </row>
    <row r="2975" spans="61:67">
      <c r="BI2975">
        <v>31013</v>
      </c>
      <c r="BJ2975" t="s">
        <v>3892</v>
      </c>
      <c r="BK2975" t="s">
        <v>3893</v>
      </c>
      <c r="BL2975" t="s">
        <v>3894</v>
      </c>
      <c r="BM2975">
        <v>140</v>
      </c>
      <c r="BN2975" s="4">
        <v>6822.84</v>
      </c>
      <c r="BO2975"/>
    </row>
    <row r="2976" spans="61:67">
      <c r="BI2976">
        <v>51013</v>
      </c>
      <c r="BJ2976" t="s">
        <v>3892</v>
      </c>
      <c r="BK2976" t="s">
        <v>3893</v>
      </c>
      <c r="BL2976" t="s">
        <v>3895</v>
      </c>
      <c r="BM2976">
        <v>140</v>
      </c>
      <c r="BN2976" s="4">
        <v>9826.8700000000008</v>
      </c>
      <c r="BO2976"/>
    </row>
    <row r="2977" spans="61:67">
      <c r="BI2977">
        <v>11444</v>
      </c>
      <c r="BJ2977" t="s">
        <v>3746</v>
      </c>
      <c r="BK2977" t="s">
        <v>3888</v>
      </c>
      <c r="BL2977" t="s">
        <v>3896</v>
      </c>
      <c r="BM2977">
        <v>141</v>
      </c>
      <c r="BN2977" s="4">
        <v>72915.100000000006</v>
      </c>
      <c r="BO2977"/>
    </row>
    <row r="2978" spans="61:67">
      <c r="BI2978">
        <v>11944</v>
      </c>
      <c r="BJ2978" t="s">
        <v>3811</v>
      </c>
      <c r="BK2978" t="s">
        <v>3872</v>
      </c>
      <c r="BL2978" t="s">
        <v>3897</v>
      </c>
      <c r="BM2978">
        <v>141</v>
      </c>
      <c r="BN2978" s="4">
        <v>2375.5500000000002</v>
      </c>
      <c r="BO2978"/>
    </row>
    <row r="2979" spans="61:67">
      <c r="BI2979">
        <v>11944</v>
      </c>
      <c r="BJ2979" t="s">
        <v>3811</v>
      </c>
      <c r="BK2979" t="s">
        <v>3872</v>
      </c>
      <c r="BL2979" t="s">
        <v>3898</v>
      </c>
      <c r="BM2979">
        <v>141</v>
      </c>
      <c r="BN2979" s="4">
        <v>2375.5500000000002</v>
      </c>
      <c r="BO2979"/>
    </row>
    <row r="2980" spans="61:67">
      <c r="BI2980">
        <v>11077</v>
      </c>
      <c r="BJ2980" t="s">
        <v>3884</v>
      </c>
      <c r="BK2980" t="s">
        <v>3885</v>
      </c>
      <c r="BL2980" t="s">
        <v>3899</v>
      </c>
      <c r="BM2980">
        <v>142</v>
      </c>
      <c r="BN2980" s="4">
        <v>501.11</v>
      </c>
      <c r="BO2980"/>
    </row>
    <row r="2981" spans="61:67">
      <c r="BI2981">
        <v>11077</v>
      </c>
      <c r="BJ2981" t="s">
        <v>3884</v>
      </c>
      <c r="BK2981" t="s">
        <v>3885</v>
      </c>
      <c r="BL2981" t="s">
        <v>3900</v>
      </c>
      <c r="BM2981">
        <v>142</v>
      </c>
      <c r="BN2981" s="4">
        <v>290.74</v>
      </c>
      <c r="BO2981"/>
    </row>
    <row r="2982" spans="61:67">
      <c r="BI2982">
        <v>11977</v>
      </c>
      <c r="BJ2982" t="s">
        <v>3358</v>
      </c>
      <c r="BK2982" t="s">
        <v>3906</v>
      </c>
      <c r="BL2982" t="s">
        <v>3907</v>
      </c>
      <c r="BM2982">
        <v>143</v>
      </c>
      <c r="BN2982" s="4">
        <v>139.63</v>
      </c>
      <c r="BO2982"/>
    </row>
    <row r="2983" spans="61:67">
      <c r="BI2983">
        <v>11985</v>
      </c>
      <c r="BJ2983" t="s">
        <v>3376</v>
      </c>
      <c r="BK2983" t="s">
        <v>3908</v>
      </c>
      <c r="BL2983" t="s">
        <v>3909</v>
      </c>
      <c r="BM2983">
        <v>143</v>
      </c>
      <c r="BN2983" s="4">
        <v>890.6</v>
      </c>
      <c r="BO2983"/>
    </row>
    <row r="2984" spans="61:67">
      <c r="BI2984">
        <v>11993</v>
      </c>
      <c r="BJ2984" t="s">
        <v>3382</v>
      </c>
      <c r="BK2984" t="s">
        <v>3912</v>
      </c>
      <c r="BL2984" t="s">
        <v>3913</v>
      </c>
      <c r="BM2984">
        <v>143</v>
      </c>
      <c r="BN2984" s="4">
        <v>3185.74</v>
      </c>
      <c r="BO2984"/>
    </row>
    <row r="2985" spans="61:67">
      <c r="BI2985">
        <v>12015</v>
      </c>
      <c r="BJ2985" t="s">
        <v>3475</v>
      </c>
      <c r="BK2985" t="s">
        <v>3914</v>
      </c>
      <c r="BL2985" t="s">
        <v>3915</v>
      </c>
      <c r="BM2985">
        <v>143</v>
      </c>
      <c r="BN2985" s="4">
        <v>1361.25</v>
      </c>
      <c r="BO2985"/>
    </row>
    <row r="2986" spans="61:67">
      <c r="BI2986">
        <v>12002</v>
      </c>
      <c r="BJ2986" t="s">
        <v>3923</v>
      </c>
      <c r="BK2986" t="s">
        <v>3924</v>
      </c>
      <c r="BL2986" t="s">
        <v>3925</v>
      </c>
      <c r="BM2986">
        <v>148</v>
      </c>
      <c r="BN2986" s="4">
        <v>4301.82</v>
      </c>
      <c r="BO2986"/>
    </row>
    <row r="2987" spans="61:67">
      <c r="BI2987">
        <v>11173</v>
      </c>
      <c r="BJ2987" t="s">
        <v>3729</v>
      </c>
      <c r="BK2987" t="s">
        <v>3932</v>
      </c>
      <c r="BL2987" t="s">
        <v>3933</v>
      </c>
      <c r="BM2987">
        <v>150</v>
      </c>
      <c r="BN2987" s="4">
        <v>223.99</v>
      </c>
      <c r="BO2987"/>
    </row>
    <row r="2988" spans="61:67">
      <c r="BI2988">
        <v>11413</v>
      </c>
      <c r="BJ2988" t="s">
        <v>3743</v>
      </c>
      <c r="BK2988" t="s">
        <v>3938</v>
      </c>
      <c r="BL2988" t="s">
        <v>3940</v>
      </c>
      <c r="BM2988">
        <v>150</v>
      </c>
      <c r="BN2988" s="4">
        <v>6452.72</v>
      </c>
      <c r="BO2988"/>
    </row>
    <row r="2989" spans="61:67">
      <c r="BI2989">
        <v>11413</v>
      </c>
      <c r="BJ2989" t="s">
        <v>3743</v>
      </c>
      <c r="BK2989" t="s">
        <v>3938</v>
      </c>
      <c r="BL2989" t="s">
        <v>3939</v>
      </c>
      <c r="BM2989">
        <v>150</v>
      </c>
      <c r="BN2989" s="4">
        <v>10576.26</v>
      </c>
      <c r="BO2989"/>
    </row>
    <row r="2990" spans="61:67">
      <c r="BI2990">
        <v>11434</v>
      </c>
      <c r="BJ2990" t="s">
        <v>1053</v>
      </c>
      <c r="BK2990" t="s">
        <v>3941</v>
      </c>
      <c r="BL2990" t="s">
        <v>3942</v>
      </c>
      <c r="BM2990">
        <v>150</v>
      </c>
      <c r="BN2990" s="4">
        <v>765.46</v>
      </c>
      <c r="BO2990"/>
    </row>
    <row r="2991" spans="61:67">
      <c r="BI2991">
        <v>11434</v>
      </c>
      <c r="BJ2991" t="s">
        <v>1053</v>
      </c>
      <c r="BK2991" t="s">
        <v>3941</v>
      </c>
      <c r="BL2991" t="s">
        <v>3943</v>
      </c>
      <c r="BM2991">
        <v>150</v>
      </c>
      <c r="BN2991" s="4">
        <v>2247.83</v>
      </c>
      <c r="BO2991"/>
    </row>
    <row r="2992" spans="61:67">
      <c r="BI2992">
        <v>11439</v>
      </c>
      <c r="BJ2992" t="s">
        <v>1038</v>
      </c>
      <c r="BK2992" t="s">
        <v>3947</v>
      </c>
      <c r="BL2992" t="s">
        <v>3948</v>
      </c>
      <c r="BM2992">
        <v>150</v>
      </c>
      <c r="BN2992" s="4">
        <v>3380.48</v>
      </c>
      <c r="BO2992"/>
    </row>
    <row r="2993" spans="61:67">
      <c r="BI2993">
        <v>11454</v>
      </c>
      <c r="BJ2993" t="s">
        <v>3748</v>
      </c>
      <c r="BK2993" t="s">
        <v>3949</v>
      </c>
      <c r="BL2993" t="s">
        <v>3950</v>
      </c>
      <c r="BM2993">
        <v>150</v>
      </c>
      <c r="BN2993" s="4">
        <v>7542.57</v>
      </c>
      <c r="BO2993"/>
    </row>
    <row r="2994" spans="61:67">
      <c r="BI2994">
        <v>11505</v>
      </c>
      <c r="BJ2994" t="s">
        <v>3952</v>
      </c>
      <c r="BK2994" t="s">
        <v>3953</v>
      </c>
      <c r="BL2994" t="s">
        <v>3954</v>
      </c>
      <c r="BM2994">
        <v>150</v>
      </c>
      <c r="BN2994" s="4">
        <v>16070.44</v>
      </c>
      <c r="BO2994"/>
    </row>
    <row r="2995" spans="61:67">
      <c r="BI2995">
        <v>11604</v>
      </c>
      <c r="BJ2995" t="s">
        <v>3956</v>
      </c>
      <c r="BK2995" t="s">
        <v>3957</v>
      </c>
      <c r="BL2995" t="s">
        <v>3958</v>
      </c>
      <c r="BM2995">
        <v>150</v>
      </c>
      <c r="BN2995" s="4">
        <v>4405.92</v>
      </c>
      <c r="BO2995"/>
    </row>
    <row r="2996" spans="61:67">
      <c r="BI2996">
        <v>11606</v>
      </c>
      <c r="BJ2996" t="s">
        <v>3759</v>
      </c>
      <c r="BK2996" t="s">
        <v>3959</v>
      </c>
      <c r="BL2996" t="s">
        <v>3960</v>
      </c>
      <c r="BM2996">
        <v>150</v>
      </c>
      <c r="BN2996" s="4">
        <v>1560.34</v>
      </c>
      <c r="BO2996"/>
    </row>
    <row r="2997" spans="61:67">
      <c r="BI2997">
        <v>11736</v>
      </c>
      <c r="BJ2997" t="s">
        <v>1042</v>
      </c>
      <c r="BK2997" t="s">
        <v>3964</v>
      </c>
      <c r="BL2997" t="s">
        <v>3965</v>
      </c>
      <c r="BM2997">
        <v>150</v>
      </c>
      <c r="BN2997" s="4">
        <v>425.69</v>
      </c>
      <c r="BO2997"/>
    </row>
    <row r="2998" spans="61:67">
      <c r="BI2998">
        <v>11737</v>
      </c>
      <c r="BJ2998" t="s">
        <v>1042</v>
      </c>
      <c r="BK2998" t="s">
        <v>3964</v>
      </c>
      <c r="BL2998" t="s">
        <v>3966</v>
      </c>
      <c r="BM2998">
        <v>150</v>
      </c>
      <c r="BN2998" s="4">
        <v>3180.43</v>
      </c>
      <c r="BO2998"/>
    </row>
    <row r="2999" spans="61:67">
      <c r="BI2999">
        <v>11764</v>
      </c>
      <c r="BJ2999" t="s">
        <v>3771</v>
      </c>
      <c r="BK2999" t="s">
        <v>3970</v>
      </c>
      <c r="BL2999" t="s">
        <v>3971</v>
      </c>
      <c r="BM2999">
        <v>150</v>
      </c>
      <c r="BN2999" s="4">
        <v>3388.42</v>
      </c>
      <c r="BO2999"/>
    </row>
    <row r="3000" spans="61:67">
      <c r="BI3000">
        <v>11767</v>
      </c>
      <c r="BJ3000" t="s">
        <v>3972</v>
      </c>
      <c r="BK3000" t="s">
        <v>3973</v>
      </c>
      <c r="BL3000" t="s">
        <v>3974</v>
      </c>
      <c r="BM3000">
        <v>150</v>
      </c>
      <c r="BN3000" s="4">
        <v>1546.6</v>
      </c>
      <c r="BO3000"/>
    </row>
    <row r="3001" spans="61:67">
      <c r="BI3001">
        <v>11773</v>
      </c>
      <c r="BJ3001" t="s">
        <v>3774</v>
      </c>
      <c r="BK3001" t="s">
        <v>3975</v>
      </c>
      <c r="BL3001" t="s">
        <v>3976</v>
      </c>
      <c r="BM3001">
        <v>150</v>
      </c>
      <c r="BN3001" s="4">
        <v>5299.61</v>
      </c>
      <c r="BO3001"/>
    </row>
    <row r="3002" spans="61:67">
      <c r="BI3002">
        <v>11806</v>
      </c>
      <c r="BJ3002" t="s">
        <v>3777</v>
      </c>
      <c r="BK3002" t="s">
        <v>3978</v>
      </c>
      <c r="BL3002" t="s">
        <v>3979</v>
      </c>
      <c r="BM3002">
        <v>150</v>
      </c>
      <c r="BN3002" s="4">
        <v>392.51</v>
      </c>
      <c r="BO3002"/>
    </row>
    <row r="3003" spans="61:67">
      <c r="BI3003">
        <v>11816</v>
      </c>
      <c r="BJ3003" t="s">
        <v>3980</v>
      </c>
      <c r="BK3003" t="s">
        <v>3981</v>
      </c>
      <c r="BL3003" t="s">
        <v>3982</v>
      </c>
      <c r="BM3003">
        <v>150</v>
      </c>
      <c r="BN3003" s="4">
        <v>116.93</v>
      </c>
      <c r="BO3003"/>
    </row>
    <row r="3004" spans="61:67">
      <c r="BI3004">
        <v>11816</v>
      </c>
      <c r="BJ3004" t="s">
        <v>3980</v>
      </c>
      <c r="BK3004" t="s">
        <v>3981</v>
      </c>
      <c r="BL3004" t="s">
        <v>3983</v>
      </c>
      <c r="BM3004">
        <v>150</v>
      </c>
      <c r="BN3004" s="4">
        <v>1136.08</v>
      </c>
      <c r="BO3004"/>
    </row>
    <row r="3005" spans="61:67">
      <c r="BI3005">
        <v>11816</v>
      </c>
      <c r="BJ3005" t="s">
        <v>3980</v>
      </c>
      <c r="BK3005" t="s">
        <v>3981</v>
      </c>
      <c r="BL3005" t="s">
        <v>3984</v>
      </c>
      <c r="BM3005">
        <v>150</v>
      </c>
      <c r="BN3005" s="4">
        <v>532.14</v>
      </c>
      <c r="BO3005"/>
    </row>
    <row r="3006" spans="61:67">
      <c r="BI3006">
        <v>11818</v>
      </c>
      <c r="BJ3006" t="s">
        <v>2175</v>
      </c>
      <c r="BK3006" t="s">
        <v>3985</v>
      </c>
      <c r="BL3006" t="s">
        <v>3986</v>
      </c>
      <c r="BM3006">
        <v>150</v>
      </c>
      <c r="BN3006" s="4">
        <v>317.94</v>
      </c>
      <c r="BO3006"/>
    </row>
    <row r="3007" spans="61:67">
      <c r="BI3007">
        <v>11822</v>
      </c>
      <c r="BJ3007" t="s">
        <v>3785</v>
      </c>
      <c r="BK3007" t="s">
        <v>3987</v>
      </c>
      <c r="BL3007" t="s">
        <v>3988</v>
      </c>
      <c r="BM3007">
        <v>150</v>
      </c>
      <c r="BN3007" s="4">
        <v>154.66999999999999</v>
      </c>
      <c r="BO3007"/>
    </row>
    <row r="3008" spans="61:67">
      <c r="BI3008">
        <v>11849</v>
      </c>
      <c r="BJ3008" t="s">
        <v>1255</v>
      </c>
      <c r="BK3008" t="s">
        <v>3991</v>
      </c>
      <c r="BL3008" t="s">
        <v>3992</v>
      </c>
      <c r="BM3008">
        <v>150</v>
      </c>
      <c r="BN3008" s="4">
        <v>1207.8800000000001</v>
      </c>
      <c r="BO3008"/>
    </row>
    <row r="3009" spans="61:67">
      <c r="BI3009">
        <v>11888</v>
      </c>
      <c r="BJ3009" t="s">
        <v>1763</v>
      </c>
      <c r="BK3009" t="s">
        <v>3996</v>
      </c>
      <c r="BL3009" t="s">
        <v>3997</v>
      </c>
      <c r="BM3009">
        <v>150</v>
      </c>
      <c r="BN3009" s="4">
        <v>2947.76</v>
      </c>
      <c r="BO3009"/>
    </row>
    <row r="3010" spans="61:67">
      <c r="BI3010">
        <v>11925</v>
      </c>
      <c r="BJ3010" t="s">
        <v>3805</v>
      </c>
      <c r="BK3010" t="s">
        <v>4000</v>
      </c>
      <c r="BL3010" t="s">
        <v>4001</v>
      </c>
      <c r="BM3010">
        <v>150</v>
      </c>
      <c r="BN3010" s="4">
        <v>494.39</v>
      </c>
      <c r="BO3010"/>
    </row>
    <row r="3011" spans="61:67">
      <c r="BI3011">
        <v>11962</v>
      </c>
      <c r="BJ3011" t="s">
        <v>8125</v>
      </c>
      <c r="BK3011" t="s">
        <v>3874</v>
      </c>
      <c r="BL3011" t="s">
        <v>4006</v>
      </c>
      <c r="BM3011">
        <v>150</v>
      </c>
      <c r="BN3011" s="4">
        <v>1867.76</v>
      </c>
      <c r="BO3011"/>
    </row>
    <row r="3012" spans="61:67">
      <c r="BI3012">
        <v>11975</v>
      </c>
      <c r="BJ3012" t="s">
        <v>3347</v>
      </c>
      <c r="BK3012" t="s">
        <v>4008</v>
      </c>
      <c r="BL3012" t="s">
        <v>4009</v>
      </c>
      <c r="BM3012">
        <v>150</v>
      </c>
      <c r="BN3012" s="4">
        <v>79.180000000000007</v>
      </c>
      <c r="BO3012"/>
    </row>
    <row r="3013" spans="61:67">
      <c r="BI3013">
        <v>11979</v>
      </c>
      <c r="BJ3013" t="s">
        <v>4010</v>
      </c>
      <c r="BK3013" t="s">
        <v>4011</v>
      </c>
      <c r="BL3013" t="s">
        <v>4012</v>
      </c>
      <c r="BM3013">
        <v>150</v>
      </c>
      <c r="BN3013" s="4">
        <v>264.22000000000003</v>
      </c>
      <c r="BO3013"/>
    </row>
    <row r="3014" spans="61:67">
      <c r="BI3014">
        <v>12009</v>
      </c>
      <c r="BJ3014" t="s">
        <v>4013</v>
      </c>
      <c r="BK3014" t="s">
        <v>4014</v>
      </c>
      <c r="BL3014" t="s">
        <v>4015</v>
      </c>
      <c r="BM3014">
        <v>150</v>
      </c>
      <c r="BN3014" s="4">
        <v>528.17999999999995</v>
      </c>
      <c r="BO3014"/>
    </row>
    <row r="3015" spans="61:67">
      <c r="BI3015">
        <v>21095</v>
      </c>
      <c r="BJ3015" t="s">
        <v>3309</v>
      </c>
      <c r="BK3015" t="s">
        <v>4017</v>
      </c>
      <c r="BL3015" t="s">
        <v>4018</v>
      </c>
      <c r="BM3015">
        <v>150</v>
      </c>
      <c r="BN3015" s="4">
        <v>1412.37</v>
      </c>
      <c r="BO3015"/>
    </row>
    <row r="3016" spans="61:67">
      <c r="BI3016">
        <v>31009</v>
      </c>
      <c r="BJ3016" t="s">
        <v>3722</v>
      </c>
      <c r="BK3016" t="s">
        <v>3885</v>
      </c>
      <c r="BL3016" t="s">
        <v>4019</v>
      </c>
      <c r="BM3016">
        <v>150</v>
      </c>
      <c r="BN3016" s="4">
        <v>1697.54</v>
      </c>
      <c r="BO3016"/>
    </row>
    <row r="3017" spans="61:67">
      <c r="BI3017">
        <v>31027</v>
      </c>
      <c r="BJ3017" t="s">
        <v>1050</v>
      </c>
      <c r="BK3017" t="s">
        <v>3957</v>
      </c>
      <c r="BL3017" t="s">
        <v>4021</v>
      </c>
      <c r="BM3017">
        <v>150</v>
      </c>
      <c r="BN3017" s="4">
        <v>1632.26</v>
      </c>
      <c r="BO3017"/>
    </row>
    <row r="3018" spans="61:67">
      <c r="BI3018">
        <v>31027</v>
      </c>
      <c r="BJ3018" t="s">
        <v>1050</v>
      </c>
      <c r="BK3018" t="s">
        <v>3957</v>
      </c>
      <c r="BL3018" t="s">
        <v>4022</v>
      </c>
      <c r="BM3018">
        <v>150</v>
      </c>
      <c r="BN3018" s="4">
        <v>1149.46</v>
      </c>
      <c r="BO3018"/>
    </row>
    <row r="3019" spans="61:67">
      <c r="BI3019">
        <v>31030</v>
      </c>
      <c r="BJ3019" t="s">
        <v>3839</v>
      </c>
      <c r="BK3019" t="s">
        <v>4023</v>
      </c>
      <c r="BL3019" t="s">
        <v>4024</v>
      </c>
      <c r="BM3019">
        <v>150</v>
      </c>
      <c r="BN3019" s="4">
        <v>6645.38</v>
      </c>
      <c r="BO3019"/>
    </row>
    <row r="3020" spans="61:67">
      <c r="BI3020">
        <v>31031</v>
      </c>
      <c r="BJ3020" t="s">
        <v>3840</v>
      </c>
      <c r="BK3020" t="s">
        <v>4025</v>
      </c>
      <c r="BL3020" t="s">
        <v>4026</v>
      </c>
      <c r="BM3020">
        <v>150</v>
      </c>
      <c r="BN3020" s="4">
        <v>17143.25</v>
      </c>
      <c r="BO3020"/>
    </row>
    <row r="3021" spans="61:67">
      <c r="BI3021">
        <v>51026</v>
      </c>
      <c r="BJ3021" t="s">
        <v>3842</v>
      </c>
      <c r="BK3021" t="s">
        <v>4028</v>
      </c>
      <c r="BL3021" t="s">
        <v>4029</v>
      </c>
      <c r="BM3021">
        <v>150</v>
      </c>
      <c r="BN3021" s="4">
        <v>3184.28</v>
      </c>
      <c r="BO3021"/>
    </row>
    <row r="3022" spans="61:67">
      <c r="BI3022">
        <v>11023</v>
      </c>
      <c r="BJ3022" t="s">
        <v>3718</v>
      </c>
      <c r="BK3022" t="s">
        <v>3928</v>
      </c>
      <c r="BL3022" t="s">
        <v>4031</v>
      </c>
      <c r="BM3022">
        <v>151</v>
      </c>
      <c r="BN3022" s="4">
        <v>370</v>
      </c>
      <c r="BO3022"/>
    </row>
    <row r="3023" spans="61:67">
      <c r="BI3023">
        <v>11023</v>
      </c>
      <c r="BJ3023" t="s">
        <v>3718</v>
      </c>
      <c r="BK3023" t="s">
        <v>3928</v>
      </c>
      <c r="BL3023" t="s">
        <v>4032</v>
      </c>
      <c r="BM3023">
        <v>151</v>
      </c>
      <c r="BN3023" s="4">
        <v>273.05</v>
      </c>
      <c r="BO3023"/>
    </row>
    <row r="3024" spans="61:67">
      <c r="BI3024">
        <v>11023</v>
      </c>
      <c r="BJ3024" t="s">
        <v>3718</v>
      </c>
      <c r="BK3024" t="s">
        <v>3928</v>
      </c>
      <c r="BL3024" t="s">
        <v>4033</v>
      </c>
      <c r="BM3024">
        <v>151</v>
      </c>
      <c r="BN3024" s="4">
        <v>839.29</v>
      </c>
      <c r="BO3024"/>
    </row>
    <row r="3025" spans="61:67">
      <c r="BI3025">
        <v>11123</v>
      </c>
      <c r="BJ3025" t="s">
        <v>3725</v>
      </c>
      <c r="BK3025" t="s">
        <v>4035</v>
      </c>
      <c r="BL3025" t="s">
        <v>4036</v>
      </c>
      <c r="BM3025">
        <v>151</v>
      </c>
      <c r="BN3025" s="4">
        <v>316.74</v>
      </c>
      <c r="BO3025"/>
    </row>
    <row r="3026" spans="61:67">
      <c r="BI3026">
        <v>11123</v>
      </c>
      <c r="BJ3026" t="s">
        <v>3725</v>
      </c>
      <c r="BK3026" t="s">
        <v>4035</v>
      </c>
      <c r="BL3026" t="s">
        <v>4040</v>
      </c>
      <c r="BM3026">
        <v>151</v>
      </c>
      <c r="BN3026" s="4">
        <v>475.11</v>
      </c>
      <c r="BO3026"/>
    </row>
    <row r="3027" spans="61:67">
      <c r="BI3027">
        <v>11123</v>
      </c>
      <c r="BJ3027" t="s">
        <v>3725</v>
      </c>
      <c r="BK3027" t="s">
        <v>4035</v>
      </c>
      <c r="BL3027" t="s">
        <v>4041</v>
      </c>
      <c r="BM3027">
        <v>151</v>
      </c>
      <c r="BN3027" s="4">
        <v>6791.6</v>
      </c>
      <c r="BO3027"/>
    </row>
    <row r="3028" spans="61:67">
      <c r="BI3028">
        <v>11123</v>
      </c>
      <c r="BJ3028" t="s">
        <v>3725</v>
      </c>
      <c r="BK3028" t="s">
        <v>4035</v>
      </c>
      <c r="BL3028" t="s">
        <v>4042</v>
      </c>
      <c r="BM3028">
        <v>151</v>
      </c>
      <c r="BN3028" s="4">
        <v>200.44</v>
      </c>
      <c r="BO3028"/>
    </row>
    <row r="3029" spans="61:67">
      <c r="BI3029">
        <v>11123</v>
      </c>
      <c r="BJ3029" t="s">
        <v>3725</v>
      </c>
      <c r="BK3029" t="s">
        <v>4035</v>
      </c>
      <c r="BL3029" t="s">
        <v>4037</v>
      </c>
      <c r="BM3029">
        <v>151</v>
      </c>
      <c r="BN3029" s="4">
        <v>2253.14</v>
      </c>
      <c r="BO3029"/>
    </row>
    <row r="3030" spans="61:67">
      <c r="BI3030">
        <v>11123</v>
      </c>
      <c r="BJ3030" t="s">
        <v>3725</v>
      </c>
      <c r="BK3030" t="s">
        <v>4035</v>
      </c>
      <c r="BL3030" t="s">
        <v>4038</v>
      </c>
      <c r="BM3030">
        <v>151</v>
      </c>
      <c r="BN3030" s="4">
        <v>290.33</v>
      </c>
      <c r="BO3030"/>
    </row>
    <row r="3031" spans="61:67">
      <c r="BI3031">
        <v>11123</v>
      </c>
      <c r="BJ3031" t="s">
        <v>3725</v>
      </c>
      <c r="BK3031" t="s">
        <v>4035</v>
      </c>
      <c r="BL3031" t="s">
        <v>4039</v>
      </c>
      <c r="BM3031">
        <v>151</v>
      </c>
      <c r="BN3031" s="4">
        <v>4617.91</v>
      </c>
      <c r="BO3031"/>
    </row>
    <row r="3032" spans="61:67">
      <c r="BI3032">
        <v>11561</v>
      </c>
      <c r="BJ3032" t="s">
        <v>3758</v>
      </c>
      <c r="BK3032" t="s">
        <v>4054</v>
      </c>
      <c r="BL3032" t="s">
        <v>4055</v>
      </c>
      <c r="BM3032">
        <v>151</v>
      </c>
      <c r="BN3032" s="4">
        <v>46246.14</v>
      </c>
      <c r="BO3032"/>
    </row>
    <row r="3033" spans="61:67">
      <c r="BI3033">
        <v>11561</v>
      </c>
      <c r="BJ3033" t="s">
        <v>3758</v>
      </c>
      <c r="BK3033" t="s">
        <v>4054</v>
      </c>
      <c r="BL3033" t="s">
        <v>4056</v>
      </c>
      <c r="BM3033">
        <v>151</v>
      </c>
      <c r="BN3033" s="4">
        <v>1987.71</v>
      </c>
      <c r="BO3033"/>
    </row>
    <row r="3034" spans="61:67">
      <c r="BI3034">
        <v>11561</v>
      </c>
      <c r="BJ3034" t="s">
        <v>3758</v>
      </c>
      <c r="BK3034" t="s">
        <v>4054</v>
      </c>
      <c r="BL3034" t="s">
        <v>4057</v>
      </c>
      <c r="BM3034">
        <v>151</v>
      </c>
      <c r="BN3034" s="4">
        <v>1153.3</v>
      </c>
      <c r="BO3034"/>
    </row>
    <row r="3035" spans="61:67">
      <c r="BI3035">
        <v>11561</v>
      </c>
      <c r="BJ3035" t="s">
        <v>3758</v>
      </c>
      <c r="BK3035" t="s">
        <v>4054</v>
      </c>
      <c r="BL3035" t="s">
        <v>4058</v>
      </c>
      <c r="BM3035">
        <v>151</v>
      </c>
      <c r="BN3035" s="4">
        <v>2789.47</v>
      </c>
      <c r="BO3035"/>
    </row>
    <row r="3036" spans="61:67">
      <c r="BI3036">
        <v>11561</v>
      </c>
      <c r="BJ3036" t="s">
        <v>3758</v>
      </c>
      <c r="BK3036" t="s">
        <v>4054</v>
      </c>
      <c r="BL3036" t="s">
        <v>4059</v>
      </c>
      <c r="BM3036">
        <v>151</v>
      </c>
      <c r="BN3036" s="4">
        <v>1618.49</v>
      </c>
      <c r="BO3036"/>
    </row>
    <row r="3037" spans="61:67">
      <c r="BI3037">
        <v>11805</v>
      </c>
      <c r="BJ3037" t="s">
        <v>4066</v>
      </c>
      <c r="BK3037" t="s">
        <v>4067</v>
      </c>
      <c r="BL3037" t="s">
        <v>4068</v>
      </c>
      <c r="BM3037">
        <v>151</v>
      </c>
      <c r="BN3037" s="4">
        <v>4107.63</v>
      </c>
      <c r="BO3037"/>
    </row>
    <row r="3038" spans="61:67">
      <c r="BI3038">
        <v>11974</v>
      </c>
      <c r="BJ3038" t="s">
        <v>4072</v>
      </c>
      <c r="BK3038" t="s">
        <v>4073</v>
      </c>
      <c r="BL3038" t="s">
        <v>4074</v>
      </c>
      <c r="BM3038">
        <v>151</v>
      </c>
      <c r="BN3038" s="4">
        <v>1353.81</v>
      </c>
      <c r="BO3038"/>
    </row>
    <row r="3039" spans="61:67">
      <c r="BI3039">
        <v>11146</v>
      </c>
      <c r="BJ3039" t="s">
        <v>3849</v>
      </c>
      <c r="BK3039" t="s">
        <v>3850</v>
      </c>
      <c r="BL3039" t="s">
        <v>4075</v>
      </c>
      <c r="BM3039">
        <v>156</v>
      </c>
      <c r="BN3039" s="4">
        <v>19191.28</v>
      </c>
      <c r="BO3039"/>
    </row>
    <row r="3040" spans="61:67">
      <c r="BI3040">
        <v>12019</v>
      </c>
      <c r="BJ3040" t="s">
        <v>3823</v>
      </c>
      <c r="BK3040" t="s">
        <v>4076</v>
      </c>
      <c r="BL3040" t="s">
        <v>4077</v>
      </c>
      <c r="BM3040">
        <v>158</v>
      </c>
      <c r="BN3040" s="4">
        <v>90.54</v>
      </c>
      <c r="BO3040"/>
    </row>
    <row r="3041" spans="61:67">
      <c r="BI3041">
        <v>12019</v>
      </c>
      <c r="BJ3041" t="s">
        <v>3823</v>
      </c>
      <c r="BK3041" t="s">
        <v>4076</v>
      </c>
      <c r="BL3041" t="s">
        <v>4078</v>
      </c>
      <c r="BM3041">
        <v>158</v>
      </c>
      <c r="BN3041" s="4">
        <v>128.28</v>
      </c>
      <c r="BO3041"/>
    </row>
    <row r="3042" spans="61:67">
      <c r="BI3042">
        <v>12020</v>
      </c>
      <c r="BJ3042" t="s">
        <v>3824</v>
      </c>
      <c r="BK3042" t="s">
        <v>3862</v>
      </c>
      <c r="BL3042" t="s">
        <v>4079</v>
      </c>
      <c r="BM3042">
        <v>158</v>
      </c>
      <c r="BN3042" s="4">
        <v>150.99</v>
      </c>
      <c r="BO3042"/>
    </row>
    <row r="3043" spans="61:67">
      <c r="BI3043">
        <v>12020</v>
      </c>
      <c r="BJ3043" t="s">
        <v>3824</v>
      </c>
      <c r="BK3043" t="s">
        <v>3862</v>
      </c>
      <c r="BL3043" t="s">
        <v>4080</v>
      </c>
      <c r="BM3043">
        <v>158</v>
      </c>
      <c r="BN3043" s="4">
        <v>75.489999999999995</v>
      </c>
      <c r="BO3043"/>
    </row>
    <row r="3044" spans="61:67">
      <c r="BI3044">
        <v>11444</v>
      </c>
      <c r="BJ3044" t="s">
        <v>3746</v>
      </c>
      <c r="BK3044" t="s">
        <v>3888</v>
      </c>
      <c r="BL3044" t="s">
        <v>4081</v>
      </c>
      <c r="BM3044">
        <v>162</v>
      </c>
      <c r="BN3044" s="4">
        <v>50795.71</v>
      </c>
      <c r="BO3044"/>
    </row>
    <row r="3045" spans="61:67">
      <c r="BI3045">
        <v>11444</v>
      </c>
      <c r="BJ3045" t="s">
        <v>3746</v>
      </c>
      <c r="BK3045" t="s">
        <v>3888</v>
      </c>
      <c r="BL3045" t="s">
        <v>4082</v>
      </c>
      <c r="BM3045">
        <v>162</v>
      </c>
      <c r="BN3045" s="4">
        <v>5278.99</v>
      </c>
      <c r="BO3045"/>
    </row>
    <row r="3046" spans="61:67">
      <c r="BI3046">
        <v>31024</v>
      </c>
      <c r="BJ3046" t="s">
        <v>3746</v>
      </c>
      <c r="BK3046" t="s">
        <v>3888</v>
      </c>
      <c r="BL3046" t="s">
        <v>4083</v>
      </c>
      <c r="BM3046">
        <v>162</v>
      </c>
      <c r="BN3046" s="4">
        <v>2144.39</v>
      </c>
      <c r="BO3046"/>
    </row>
    <row r="3047" spans="61:67">
      <c r="BI3047">
        <v>11984</v>
      </c>
      <c r="BJ3047" t="s">
        <v>3530</v>
      </c>
      <c r="BK3047" t="s">
        <v>4084</v>
      </c>
      <c r="BL3047" t="s">
        <v>4085</v>
      </c>
      <c r="BM3047">
        <v>163</v>
      </c>
      <c r="BN3047" s="4">
        <v>316.74</v>
      </c>
      <c r="BO3047"/>
    </row>
    <row r="3048" spans="61:67">
      <c r="BI3048">
        <v>11993</v>
      </c>
      <c r="BJ3048" t="s">
        <v>3382</v>
      </c>
      <c r="BK3048" t="s">
        <v>3912</v>
      </c>
      <c r="BL3048" t="s">
        <v>4086</v>
      </c>
      <c r="BM3048">
        <v>163</v>
      </c>
      <c r="BN3048" s="4">
        <v>3147.99</v>
      </c>
      <c r="BO3048"/>
    </row>
    <row r="3049" spans="61:67">
      <c r="BI3049">
        <v>11822</v>
      </c>
      <c r="BJ3049" t="s">
        <v>3785</v>
      </c>
      <c r="BK3049" t="s">
        <v>3987</v>
      </c>
      <c r="BL3049" t="s">
        <v>4087</v>
      </c>
      <c r="BM3049">
        <v>165</v>
      </c>
      <c r="BN3049" s="4">
        <v>79.180000000000007</v>
      </c>
      <c r="BO3049"/>
    </row>
    <row r="3050" spans="61:67">
      <c r="BI3050">
        <v>21020</v>
      </c>
      <c r="BJ3050" t="s">
        <v>3833</v>
      </c>
      <c r="BK3050" t="s">
        <v>4088</v>
      </c>
      <c r="BL3050" t="s">
        <v>4093</v>
      </c>
      <c r="BM3050">
        <v>169</v>
      </c>
      <c r="BN3050" s="4">
        <v>13940.95</v>
      </c>
      <c r="BO3050"/>
    </row>
    <row r="3051" spans="61:67">
      <c r="BI3051">
        <v>21020</v>
      </c>
      <c r="BJ3051" t="s">
        <v>3833</v>
      </c>
      <c r="BK3051" t="s">
        <v>4088</v>
      </c>
      <c r="BL3051" t="s">
        <v>4089</v>
      </c>
      <c r="BM3051">
        <v>169</v>
      </c>
      <c r="BN3051" s="4">
        <v>16294.12</v>
      </c>
      <c r="BO3051"/>
    </row>
    <row r="3052" spans="61:67">
      <c r="BI3052">
        <v>21020</v>
      </c>
      <c r="BJ3052" t="s">
        <v>3833</v>
      </c>
      <c r="BK3052" t="s">
        <v>4088</v>
      </c>
      <c r="BL3052" t="s">
        <v>4090</v>
      </c>
      <c r="BM3052">
        <v>169</v>
      </c>
      <c r="BN3052" s="4">
        <v>1364.44</v>
      </c>
      <c r="BO3052"/>
    </row>
    <row r="3053" spans="61:67">
      <c r="BI3053">
        <v>21020</v>
      </c>
      <c r="BJ3053" t="s">
        <v>3833</v>
      </c>
      <c r="BK3053" t="s">
        <v>4088</v>
      </c>
      <c r="BL3053" t="s">
        <v>4091</v>
      </c>
      <c r="BM3053">
        <v>169</v>
      </c>
      <c r="BN3053" s="4">
        <v>1364.44</v>
      </c>
      <c r="BO3053"/>
    </row>
    <row r="3054" spans="61:67">
      <c r="BI3054">
        <v>21020</v>
      </c>
      <c r="BJ3054" t="s">
        <v>3833</v>
      </c>
      <c r="BK3054" t="s">
        <v>4088</v>
      </c>
      <c r="BL3054" t="s">
        <v>4092</v>
      </c>
      <c r="BM3054">
        <v>169</v>
      </c>
      <c r="BN3054" s="4">
        <v>988.73</v>
      </c>
      <c r="BO3054"/>
    </row>
    <row r="3055" spans="61:67">
      <c r="BI3055">
        <v>21073</v>
      </c>
      <c r="BJ3055" t="s">
        <v>3868</v>
      </c>
      <c r="BK3055" t="s">
        <v>3869</v>
      </c>
      <c r="BL3055" t="s">
        <v>4094</v>
      </c>
      <c r="BM3055">
        <v>169</v>
      </c>
      <c r="BN3055" s="4">
        <v>3736.49</v>
      </c>
      <c r="BO3055"/>
    </row>
    <row r="3056" spans="61:67">
      <c r="BI3056">
        <v>12004</v>
      </c>
      <c r="BJ3056" t="s">
        <v>3484</v>
      </c>
      <c r="BK3056" t="s">
        <v>3879</v>
      </c>
      <c r="BL3056" t="s">
        <v>4095</v>
      </c>
      <c r="BM3056">
        <v>170</v>
      </c>
      <c r="BN3056" s="4">
        <v>509.16</v>
      </c>
      <c r="BO3056"/>
    </row>
    <row r="3057" spans="61:67">
      <c r="BI3057">
        <v>11979</v>
      </c>
      <c r="BJ3057" t="s">
        <v>4010</v>
      </c>
      <c r="BK3057" t="s">
        <v>4011</v>
      </c>
      <c r="BL3057" t="s">
        <v>4096</v>
      </c>
      <c r="BM3057">
        <v>171</v>
      </c>
      <c r="BN3057" s="4">
        <v>113.24</v>
      </c>
      <c r="BO3057"/>
    </row>
    <row r="3058" spans="61:67">
      <c r="BI3058">
        <v>12015</v>
      </c>
      <c r="BJ3058" t="s">
        <v>3475</v>
      </c>
      <c r="BK3058" t="s">
        <v>3914</v>
      </c>
      <c r="BL3058" t="s">
        <v>4097</v>
      </c>
      <c r="BM3058">
        <v>172</v>
      </c>
      <c r="BN3058" s="4">
        <v>875.83</v>
      </c>
      <c r="BO3058"/>
    </row>
    <row r="3059" spans="61:67">
      <c r="BI3059">
        <v>11821</v>
      </c>
      <c r="BJ3059" t="s">
        <v>2178</v>
      </c>
      <c r="BK3059" t="s">
        <v>4098</v>
      </c>
      <c r="BL3059" t="s">
        <v>4099</v>
      </c>
      <c r="BM3059">
        <v>175</v>
      </c>
      <c r="BN3059" s="4">
        <v>354.73</v>
      </c>
      <c r="BO3059"/>
    </row>
    <row r="3060" spans="61:67">
      <c r="BI3060">
        <v>11975</v>
      </c>
      <c r="BJ3060" t="s">
        <v>3347</v>
      </c>
      <c r="BK3060" t="s">
        <v>4008</v>
      </c>
      <c r="BL3060" t="s">
        <v>4100</v>
      </c>
      <c r="BM3060">
        <v>175</v>
      </c>
      <c r="BN3060" s="4">
        <v>381.15</v>
      </c>
      <c r="BO3060"/>
    </row>
    <row r="3061" spans="61:67">
      <c r="BI3061">
        <v>11413</v>
      </c>
      <c r="BJ3061" t="s">
        <v>3743</v>
      </c>
      <c r="BK3061" t="s">
        <v>3938</v>
      </c>
      <c r="BL3061" t="s">
        <v>4101</v>
      </c>
      <c r="BM3061">
        <v>177</v>
      </c>
      <c r="BN3061" s="4">
        <v>7094.92</v>
      </c>
      <c r="BO3061"/>
    </row>
    <row r="3062" spans="61:67">
      <c r="BI3062">
        <v>11413</v>
      </c>
      <c r="BJ3062" t="s">
        <v>3743</v>
      </c>
      <c r="BK3062" t="s">
        <v>3938</v>
      </c>
      <c r="BL3062" t="s">
        <v>4102</v>
      </c>
      <c r="BM3062">
        <v>177</v>
      </c>
      <c r="BN3062" s="4">
        <v>4130.2700000000004</v>
      </c>
      <c r="BO3062"/>
    </row>
    <row r="3063" spans="61:67">
      <c r="BI3063">
        <v>11454</v>
      </c>
      <c r="BJ3063" t="s">
        <v>3748</v>
      </c>
      <c r="BK3063" t="s">
        <v>3949</v>
      </c>
      <c r="BL3063" t="s">
        <v>4103</v>
      </c>
      <c r="BM3063">
        <v>177</v>
      </c>
      <c r="BN3063" s="4">
        <v>7138.68</v>
      </c>
      <c r="BO3063"/>
    </row>
    <row r="3064" spans="61:67">
      <c r="BI3064">
        <v>11764</v>
      </c>
      <c r="BJ3064" t="s">
        <v>3771</v>
      </c>
      <c r="BK3064" t="s">
        <v>3970</v>
      </c>
      <c r="BL3064" t="s">
        <v>4104</v>
      </c>
      <c r="BM3064">
        <v>177</v>
      </c>
      <c r="BN3064" s="4">
        <v>3124.2</v>
      </c>
      <c r="BO3064"/>
    </row>
    <row r="3065" spans="61:67">
      <c r="BI3065">
        <v>11816</v>
      </c>
      <c r="BJ3065" t="s">
        <v>3980</v>
      </c>
      <c r="BK3065" t="s">
        <v>3981</v>
      </c>
      <c r="BL3065" t="s">
        <v>4105</v>
      </c>
      <c r="BM3065">
        <v>177</v>
      </c>
      <c r="BN3065" s="4">
        <v>154.66999999999999</v>
      </c>
      <c r="BO3065"/>
    </row>
    <row r="3066" spans="61:67">
      <c r="BI3066">
        <v>11816</v>
      </c>
      <c r="BJ3066" t="s">
        <v>3980</v>
      </c>
      <c r="BK3066" t="s">
        <v>3981</v>
      </c>
      <c r="BL3066" t="s">
        <v>4106</v>
      </c>
      <c r="BM3066">
        <v>177</v>
      </c>
      <c r="BN3066" s="4">
        <v>1211.57</v>
      </c>
      <c r="BO3066"/>
    </row>
    <row r="3067" spans="61:67">
      <c r="BI3067">
        <v>11816</v>
      </c>
      <c r="BJ3067" t="s">
        <v>3980</v>
      </c>
      <c r="BK3067" t="s">
        <v>3981</v>
      </c>
      <c r="BL3067" t="s">
        <v>4107</v>
      </c>
      <c r="BM3067">
        <v>177</v>
      </c>
      <c r="BN3067" s="4">
        <v>758.62</v>
      </c>
      <c r="BO3067"/>
    </row>
    <row r="3068" spans="61:67">
      <c r="BI3068">
        <v>11818</v>
      </c>
      <c r="BJ3068" t="s">
        <v>2175</v>
      </c>
      <c r="BK3068" t="s">
        <v>3985</v>
      </c>
      <c r="BL3068" t="s">
        <v>4108</v>
      </c>
      <c r="BM3068">
        <v>177</v>
      </c>
      <c r="BN3068" s="4">
        <v>314.54000000000002</v>
      </c>
      <c r="BO3068"/>
    </row>
    <row r="3069" spans="61:67">
      <c r="BI3069">
        <v>11837</v>
      </c>
      <c r="BJ3069" t="s">
        <v>2185</v>
      </c>
      <c r="BK3069" t="s">
        <v>4109</v>
      </c>
      <c r="BL3069" t="s">
        <v>4110</v>
      </c>
      <c r="BM3069">
        <v>177</v>
      </c>
      <c r="BN3069" s="4">
        <v>596.23</v>
      </c>
      <c r="BO3069"/>
    </row>
    <row r="3070" spans="61:67">
      <c r="BI3070">
        <v>11867</v>
      </c>
      <c r="BJ3070" t="s">
        <v>1220</v>
      </c>
      <c r="BK3070" t="s">
        <v>3928</v>
      </c>
      <c r="BL3070" t="s">
        <v>4111</v>
      </c>
      <c r="BM3070">
        <v>177</v>
      </c>
      <c r="BN3070" s="4">
        <v>4495.38</v>
      </c>
      <c r="BO3070"/>
    </row>
    <row r="3071" spans="61:67">
      <c r="BI3071">
        <v>11950</v>
      </c>
      <c r="BJ3071" t="s">
        <v>4113</v>
      </c>
      <c r="BK3071" t="s">
        <v>4114</v>
      </c>
      <c r="BL3071" t="s">
        <v>4115</v>
      </c>
      <c r="BM3071">
        <v>177</v>
      </c>
      <c r="BN3071" s="4">
        <v>4416.33</v>
      </c>
      <c r="BO3071"/>
    </row>
    <row r="3072" spans="61:67">
      <c r="BI3072">
        <v>11962</v>
      </c>
      <c r="BJ3072" t="s">
        <v>8125</v>
      </c>
      <c r="BK3072" t="s">
        <v>3874</v>
      </c>
      <c r="BL3072" t="s">
        <v>5756</v>
      </c>
      <c r="BM3072">
        <v>177</v>
      </c>
      <c r="BN3072" s="4">
        <v>1565.79</v>
      </c>
      <c r="BO3072"/>
    </row>
    <row r="3073" spans="61:67">
      <c r="BI3073">
        <v>11974</v>
      </c>
      <c r="BJ3073" t="s">
        <v>4072</v>
      </c>
      <c r="BK3073" t="s">
        <v>4073</v>
      </c>
      <c r="BL3073" t="s">
        <v>4116</v>
      </c>
      <c r="BM3073">
        <v>177</v>
      </c>
      <c r="BN3073" s="4">
        <v>1353.81</v>
      </c>
      <c r="BO3073"/>
    </row>
    <row r="3074" spans="61:67">
      <c r="BI3074">
        <v>11977</v>
      </c>
      <c r="BJ3074" t="s">
        <v>3358</v>
      </c>
      <c r="BK3074" t="s">
        <v>3906</v>
      </c>
      <c r="BL3074" t="s">
        <v>4117</v>
      </c>
      <c r="BM3074">
        <v>177</v>
      </c>
      <c r="BN3074" s="4">
        <v>139.63</v>
      </c>
      <c r="BO3074"/>
    </row>
    <row r="3075" spans="61:67">
      <c r="BI3075">
        <v>11978</v>
      </c>
      <c r="BJ3075" t="s">
        <v>3349</v>
      </c>
      <c r="BK3075" t="s">
        <v>4118</v>
      </c>
      <c r="BL3075" t="s">
        <v>4119</v>
      </c>
      <c r="BM3075">
        <v>177</v>
      </c>
      <c r="BN3075" s="4">
        <v>2280.64</v>
      </c>
      <c r="BO3075"/>
    </row>
    <row r="3076" spans="61:67">
      <c r="BI3076">
        <v>11985</v>
      </c>
      <c r="BJ3076" t="s">
        <v>3376</v>
      </c>
      <c r="BK3076" t="s">
        <v>3908</v>
      </c>
      <c r="BL3076" t="s">
        <v>4120</v>
      </c>
      <c r="BM3076">
        <v>177</v>
      </c>
      <c r="BN3076" s="4">
        <v>1041.58</v>
      </c>
      <c r="BO3076"/>
    </row>
    <row r="3077" spans="61:67">
      <c r="BI3077">
        <v>11988</v>
      </c>
      <c r="BJ3077" t="s">
        <v>3362</v>
      </c>
      <c r="BK3077" t="s">
        <v>4121</v>
      </c>
      <c r="BL3077" t="s">
        <v>4122</v>
      </c>
      <c r="BM3077">
        <v>177</v>
      </c>
      <c r="BN3077" s="4">
        <v>1233.99</v>
      </c>
      <c r="BO3077"/>
    </row>
    <row r="3078" spans="61:67">
      <c r="BI3078">
        <v>11991</v>
      </c>
      <c r="BJ3078" t="s">
        <v>3819</v>
      </c>
      <c r="BK3078" t="s">
        <v>3876</v>
      </c>
      <c r="BL3078" t="s">
        <v>4123</v>
      </c>
      <c r="BM3078">
        <v>177</v>
      </c>
      <c r="BN3078" s="4">
        <v>3187.31</v>
      </c>
      <c r="BO3078"/>
    </row>
    <row r="3079" spans="61:67">
      <c r="BI3079">
        <v>12008</v>
      </c>
      <c r="BJ3079" t="s">
        <v>3821</v>
      </c>
      <c r="BK3079" t="s">
        <v>4124</v>
      </c>
      <c r="BL3079" t="s">
        <v>4125</v>
      </c>
      <c r="BM3079">
        <v>177</v>
      </c>
      <c r="BN3079" s="4">
        <v>369.52</v>
      </c>
      <c r="BO3079"/>
    </row>
    <row r="3080" spans="61:67">
      <c r="BI3080">
        <v>12011</v>
      </c>
      <c r="BJ3080" t="s">
        <v>3567</v>
      </c>
      <c r="BK3080" t="s">
        <v>3882</v>
      </c>
      <c r="BL3080" t="s">
        <v>4126</v>
      </c>
      <c r="BM3080">
        <v>177</v>
      </c>
      <c r="BN3080" s="4">
        <v>131.97</v>
      </c>
      <c r="BO3080"/>
    </row>
    <row r="3081" spans="61:67">
      <c r="BI3081">
        <v>12013</v>
      </c>
      <c r="BJ3081" t="s">
        <v>3486</v>
      </c>
      <c r="BK3081" t="s">
        <v>3866</v>
      </c>
      <c r="BL3081" t="s">
        <v>4127</v>
      </c>
      <c r="BM3081">
        <v>177</v>
      </c>
      <c r="BN3081" s="4">
        <v>547.17999999999995</v>
      </c>
      <c r="BO3081"/>
    </row>
    <row r="3082" spans="61:67">
      <c r="BI3082">
        <v>21095</v>
      </c>
      <c r="BJ3082" t="s">
        <v>3309</v>
      </c>
      <c r="BK3082" t="s">
        <v>4017</v>
      </c>
      <c r="BL3082" t="s">
        <v>4128</v>
      </c>
      <c r="BM3082">
        <v>177</v>
      </c>
      <c r="BN3082" s="4">
        <v>1148.1500000000001</v>
      </c>
      <c r="BO3082"/>
    </row>
    <row r="3083" spans="61:67">
      <c r="BI3083">
        <v>31009</v>
      </c>
      <c r="BJ3083" t="s">
        <v>3722</v>
      </c>
      <c r="BK3083" t="s">
        <v>3885</v>
      </c>
      <c r="BL3083" t="s">
        <v>4129</v>
      </c>
      <c r="BM3083">
        <v>177</v>
      </c>
      <c r="BN3083" s="4">
        <v>1697.54</v>
      </c>
      <c r="BO3083"/>
    </row>
    <row r="3084" spans="61:67">
      <c r="BI3084">
        <v>31009</v>
      </c>
      <c r="BJ3084" t="s">
        <v>3722</v>
      </c>
      <c r="BK3084" t="s">
        <v>3885</v>
      </c>
      <c r="BL3084" t="s">
        <v>4130</v>
      </c>
      <c r="BM3084">
        <v>177</v>
      </c>
      <c r="BN3084" s="4">
        <v>1697.54</v>
      </c>
      <c r="BO3084"/>
    </row>
    <row r="3085" spans="61:67">
      <c r="BI3085">
        <v>31011</v>
      </c>
      <c r="BJ3085" t="s">
        <v>3837</v>
      </c>
      <c r="BK3085" t="s">
        <v>4020</v>
      </c>
      <c r="BL3085" t="s">
        <v>4131</v>
      </c>
      <c r="BM3085">
        <v>177</v>
      </c>
      <c r="BN3085" s="4">
        <v>59582.62</v>
      </c>
      <c r="BO3085"/>
    </row>
    <row r="3086" spans="61:67">
      <c r="BI3086">
        <v>31027</v>
      </c>
      <c r="BJ3086" t="s">
        <v>1050</v>
      </c>
      <c r="BK3086" t="s">
        <v>3957</v>
      </c>
      <c r="BL3086" t="s">
        <v>4132</v>
      </c>
      <c r="BM3086">
        <v>177</v>
      </c>
      <c r="BN3086" s="4">
        <v>1632.26</v>
      </c>
      <c r="BO3086"/>
    </row>
    <row r="3087" spans="61:67">
      <c r="BI3087">
        <v>31027</v>
      </c>
      <c r="BJ3087" t="s">
        <v>1050</v>
      </c>
      <c r="BK3087" t="s">
        <v>3957</v>
      </c>
      <c r="BL3087" t="s">
        <v>4133</v>
      </c>
      <c r="BM3087">
        <v>177</v>
      </c>
      <c r="BN3087" s="4">
        <v>1149.46</v>
      </c>
      <c r="BO3087"/>
    </row>
    <row r="3088" spans="61:67">
      <c r="BI3088">
        <v>31030</v>
      </c>
      <c r="BJ3088" t="s">
        <v>3839</v>
      </c>
      <c r="BK3088" t="s">
        <v>4023</v>
      </c>
      <c r="BL3088" t="s">
        <v>4134</v>
      </c>
      <c r="BM3088">
        <v>177</v>
      </c>
      <c r="BN3088" s="4">
        <v>6834.11</v>
      </c>
      <c r="BO3088"/>
    </row>
    <row r="3089" spans="61:67">
      <c r="BI3089">
        <v>31031</v>
      </c>
      <c r="BJ3089" t="s">
        <v>3840</v>
      </c>
      <c r="BK3089" t="s">
        <v>4025</v>
      </c>
      <c r="BL3089" t="s">
        <v>4135</v>
      </c>
      <c r="BM3089">
        <v>177</v>
      </c>
      <c r="BN3089" s="4">
        <v>16728.04</v>
      </c>
      <c r="BO3089"/>
    </row>
    <row r="3090" spans="61:67">
      <c r="BI3090">
        <v>51026</v>
      </c>
      <c r="BJ3090" t="s">
        <v>3842</v>
      </c>
      <c r="BK3090" t="s">
        <v>4028</v>
      </c>
      <c r="BL3090" t="s">
        <v>4136</v>
      </c>
      <c r="BM3090">
        <v>177</v>
      </c>
      <c r="BN3090" s="4">
        <v>3173.45</v>
      </c>
      <c r="BO3090"/>
    </row>
    <row r="3091" spans="61:67">
      <c r="BI3091">
        <v>51026</v>
      </c>
      <c r="BJ3091" t="s">
        <v>3842</v>
      </c>
      <c r="BK3091" t="s">
        <v>4028</v>
      </c>
      <c r="BL3091" t="s">
        <v>4137</v>
      </c>
      <c r="BM3091">
        <v>177</v>
      </c>
      <c r="BN3091" s="4">
        <v>1834.12</v>
      </c>
      <c r="BO3091"/>
    </row>
    <row r="3092" spans="61:67">
      <c r="BI3092">
        <v>11023</v>
      </c>
      <c r="BJ3092" t="s">
        <v>3718</v>
      </c>
      <c r="BK3092" t="s">
        <v>3928</v>
      </c>
      <c r="BL3092" t="s">
        <v>4138</v>
      </c>
      <c r="BM3092">
        <v>178</v>
      </c>
      <c r="BN3092" s="4">
        <v>17.43</v>
      </c>
      <c r="BO3092"/>
    </row>
    <row r="3093" spans="61:67">
      <c r="BI3093">
        <v>11123</v>
      </c>
      <c r="BJ3093" t="s">
        <v>3725</v>
      </c>
      <c r="BK3093" t="s">
        <v>4035</v>
      </c>
      <c r="BL3093" t="s">
        <v>4139</v>
      </c>
      <c r="BM3093">
        <v>178</v>
      </c>
      <c r="BN3093" s="4">
        <v>2102.16</v>
      </c>
      <c r="BO3093"/>
    </row>
    <row r="3094" spans="61:67">
      <c r="BI3094">
        <v>11123</v>
      </c>
      <c r="BJ3094" t="s">
        <v>3725</v>
      </c>
      <c r="BK3094" t="s">
        <v>4035</v>
      </c>
      <c r="BL3094" t="s">
        <v>4140</v>
      </c>
      <c r="BM3094">
        <v>178</v>
      </c>
      <c r="BN3094" s="4">
        <v>290.33</v>
      </c>
      <c r="BO3094"/>
    </row>
    <row r="3095" spans="61:67">
      <c r="BI3095">
        <v>11123</v>
      </c>
      <c r="BJ3095" t="s">
        <v>3725</v>
      </c>
      <c r="BK3095" t="s">
        <v>4035</v>
      </c>
      <c r="BL3095" t="s">
        <v>4141</v>
      </c>
      <c r="BM3095">
        <v>178</v>
      </c>
      <c r="BN3095" s="4">
        <v>5579.68</v>
      </c>
      <c r="BO3095"/>
    </row>
    <row r="3096" spans="61:67">
      <c r="BI3096">
        <v>11123</v>
      </c>
      <c r="BJ3096" t="s">
        <v>3725</v>
      </c>
      <c r="BK3096" t="s">
        <v>4035</v>
      </c>
      <c r="BL3096" t="s">
        <v>4142</v>
      </c>
      <c r="BM3096">
        <v>178</v>
      </c>
      <c r="BN3096" s="4">
        <v>316.74</v>
      </c>
      <c r="BO3096"/>
    </row>
    <row r="3097" spans="61:67">
      <c r="BI3097">
        <v>11123</v>
      </c>
      <c r="BJ3097" t="s">
        <v>3725</v>
      </c>
      <c r="BK3097" t="s">
        <v>4035</v>
      </c>
      <c r="BL3097" t="s">
        <v>4143</v>
      </c>
      <c r="BM3097">
        <v>178</v>
      </c>
      <c r="BN3097" s="4">
        <v>475.11</v>
      </c>
      <c r="BO3097"/>
    </row>
    <row r="3098" spans="61:67">
      <c r="BI3098">
        <v>11123</v>
      </c>
      <c r="BJ3098" t="s">
        <v>3725</v>
      </c>
      <c r="BK3098" t="s">
        <v>4035</v>
      </c>
      <c r="BL3098" t="s">
        <v>4144</v>
      </c>
      <c r="BM3098">
        <v>178</v>
      </c>
      <c r="BN3098" s="4">
        <v>7244.56</v>
      </c>
      <c r="BO3098"/>
    </row>
    <row r="3099" spans="61:67">
      <c r="BI3099">
        <v>11123</v>
      </c>
      <c r="BJ3099" t="s">
        <v>3725</v>
      </c>
      <c r="BK3099" t="s">
        <v>4035</v>
      </c>
      <c r="BL3099" t="s">
        <v>4145</v>
      </c>
      <c r="BM3099">
        <v>178</v>
      </c>
      <c r="BN3099" s="4">
        <v>3787.47</v>
      </c>
      <c r="BO3099"/>
    </row>
    <row r="3100" spans="61:67">
      <c r="BI3100">
        <v>11173</v>
      </c>
      <c r="BJ3100" t="s">
        <v>3729</v>
      </c>
      <c r="BK3100" t="s">
        <v>3932</v>
      </c>
      <c r="BL3100" t="s">
        <v>4146</v>
      </c>
      <c r="BM3100">
        <v>178</v>
      </c>
      <c r="BN3100" s="4">
        <v>221.36</v>
      </c>
      <c r="BO3100"/>
    </row>
    <row r="3101" spans="61:67">
      <c r="BI3101">
        <v>11439</v>
      </c>
      <c r="BJ3101" t="s">
        <v>1038</v>
      </c>
      <c r="BK3101" t="s">
        <v>3947</v>
      </c>
      <c r="BL3101" t="s">
        <v>4147</v>
      </c>
      <c r="BM3101">
        <v>178</v>
      </c>
      <c r="BN3101" s="4">
        <v>4210.8999999999996</v>
      </c>
      <c r="BO3101"/>
    </row>
    <row r="3102" spans="61:67">
      <c r="BI3102">
        <v>11505</v>
      </c>
      <c r="BJ3102" t="s">
        <v>3952</v>
      </c>
      <c r="BK3102" t="s">
        <v>3953</v>
      </c>
      <c r="BL3102" t="s">
        <v>4148</v>
      </c>
      <c r="BM3102">
        <v>178</v>
      </c>
      <c r="BN3102" s="4">
        <v>11185.3</v>
      </c>
      <c r="BO3102"/>
    </row>
    <row r="3103" spans="61:67">
      <c r="BI3103">
        <v>11604</v>
      </c>
      <c r="BJ3103" t="s">
        <v>3956</v>
      </c>
      <c r="BK3103" t="s">
        <v>3957</v>
      </c>
      <c r="BL3103" t="s">
        <v>4149</v>
      </c>
      <c r="BM3103">
        <v>178</v>
      </c>
      <c r="BN3103" s="4">
        <v>4254.9399999999996</v>
      </c>
      <c r="BO3103"/>
    </row>
    <row r="3104" spans="61:67">
      <c r="BI3104">
        <v>11606</v>
      </c>
      <c r="BJ3104" t="s">
        <v>3759</v>
      </c>
      <c r="BK3104" t="s">
        <v>3959</v>
      </c>
      <c r="BL3104" t="s">
        <v>4150</v>
      </c>
      <c r="BM3104">
        <v>178</v>
      </c>
      <c r="BN3104" s="4">
        <v>1560.34</v>
      </c>
      <c r="BO3104"/>
    </row>
    <row r="3105" spans="61:67">
      <c r="BI3105">
        <v>11888</v>
      </c>
      <c r="BJ3105" t="s">
        <v>1763</v>
      </c>
      <c r="BK3105" t="s">
        <v>3996</v>
      </c>
      <c r="BL3105" t="s">
        <v>4151</v>
      </c>
      <c r="BM3105">
        <v>178</v>
      </c>
      <c r="BN3105" s="4">
        <v>3220.29</v>
      </c>
      <c r="BO3105"/>
    </row>
    <row r="3106" spans="61:67">
      <c r="BI3106">
        <v>11905</v>
      </c>
      <c r="BJ3106" t="s">
        <v>3798</v>
      </c>
      <c r="BK3106" t="s">
        <v>4152</v>
      </c>
      <c r="BL3106" t="s">
        <v>4153</v>
      </c>
      <c r="BM3106">
        <v>178</v>
      </c>
      <c r="BN3106" s="4">
        <v>1875.41</v>
      </c>
      <c r="BO3106"/>
    </row>
    <row r="3107" spans="61:67" ht="15.75">
      <c r="BI3107" s="1015"/>
      <c r="BJ3107" s="1016" t="s">
        <v>5757</v>
      </c>
      <c r="BK3107" s="1015"/>
      <c r="BL3107" s="1015"/>
      <c r="BM3107" s="1015"/>
      <c r="BN3107" s="1020"/>
      <c r="BO3107" s="1017">
        <f>SUM(BN2888:BN3106)</f>
        <v>974402.89000000036</v>
      </c>
    </row>
    <row r="3108" spans="61:67">
      <c r="BI3108">
        <v>11434</v>
      </c>
      <c r="BJ3108" t="s">
        <v>1053</v>
      </c>
      <c r="BK3108" t="s">
        <v>3941</v>
      </c>
      <c r="BL3108" t="s">
        <v>4154</v>
      </c>
      <c r="BM3108">
        <v>184</v>
      </c>
      <c r="BN3108" s="4">
        <v>2172.33</v>
      </c>
      <c r="BO3108"/>
    </row>
    <row r="3109" spans="61:67">
      <c r="BI3109">
        <v>11146</v>
      </c>
      <c r="BJ3109" t="s">
        <v>3849</v>
      </c>
      <c r="BK3109" t="s">
        <v>3850</v>
      </c>
      <c r="BL3109" t="s">
        <v>4155</v>
      </c>
      <c r="BM3109">
        <v>185</v>
      </c>
      <c r="BN3109" s="4">
        <v>18898.740000000002</v>
      </c>
      <c r="BO3109"/>
    </row>
    <row r="3110" spans="61:67">
      <c r="BI3110">
        <v>11867</v>
      </c>
      <c r="BJ3110" t="s">
        <v>1220</v>
      </c>
      <c r="BK3110" t="s">
        <v>3928</v>
      </c>
      <c r="BL3110" t="s">
        <v>4156</v>
      </c>
      <c r="BM3110">
        <v>193</v>
      </c>
      <c r="BN3110" s="4">
        <v>3637.69</v>
      </c>
      <c r="BO3110"/>
    </row>
    <row r="3111" spans="61:67">
      <c r="BI3111">
        <v>11909</v>
      </c>
      <c r="BJ3111" t="s">
        <v>2227</v>
      </c>
      <c r="BK3111" t="s">
        <v>3998</v>
      </c>
      <c r="BL3111" t="s">
        <v>4158</v>
      </c>
      <c r="BM3111">
        <v>193</v>
      </c>
      <c r="BN3111" s="4">
        <v>4108.16</v>
      </c>
      <c r="BO3111"/>
    </row>
    <row r="3112" spans="61:67">
      <c r="BI3112">
        <v>11957</v>
      </c>
      <c r="BJ3112" t="s">
        <v>3327</v>
      </c>
      <c r="BK3112" t="s">
        <v>4159</v>
      </c>
      <c r="BL3112" t="s">
        <v>4160</v>
      </c>
      <c r="BM3112">
        <v>193</v>
      </c>
      <c r="BN3112" s="4">
        <v>894.43</v>
      </c>
      <c r="BO3112"/>
    </row>
    <row r="3113" spans="61:67">
      <c r="BI3113">
        <v>11978</v>
      </c>
      <c r="BJ3113" t="s">
        <v>3349</v>
      </c>
      <c r="BK3113" t="s">
        <v>4118</v>
      </c>
      <c r="BL3113" t="s">
        <v>4161</v>
      </c>
      <c r="BM3113">
        <v>193</v>
      </c>
      <c r="BN3113" s="4">
        <v>359.49</v>
      </c>
      <c r="BO3113"/>
    </row>
    <row r="3114" spans="61:67">
      <c r="BI3114">
        <v>11984</v>
      </c>
      <c r="BJ3114" t="s">
        <v>3530</v>
      </c>
      <c r="BK3114" t="s">
        <v>4084</v>
      </c>
      <c r="BL3114" t="s">
        <v>4162</v>
      </c>
      <c r="BM3114">
        <v>193</v>
      </c>
      <c r="BN3114" s="4">
        <v>270.44</v>
      </c>
      <c r="BO3114"/>
    </row>
    <row r="3115" spans="61:67">
      <c r="BI3115">
        <v>11988</v>
      </c>
      <c r="BJ3115" t="s">
        <v>3362</v>
      </c>
      <c r="BK3115" t="s">
        <v>4121</v>
      </c>
      <c r="BL3115" t="s">
        <v>4163</v>
      </c>
      <c r="BM3115">
        <v>193</v>
      </c>
      <c r="BN3115" s="4">
        <v>463.61</v>
      </c>
      <c r="BO3115"/>
    </row>
    <row r="3116" spans="61:67">
      <c r="BI3116">
        <v>11991</v>
      </c>
      <c r="BJ3116" t="s">
        <v>3819</v>
      </c>
      <c r="BK3116" t="s">
        <v>3876</v>
      </c>
      <c r="BL3116" t="s">
        <v>4164</v>
      </c>
      <c r="BM3116">
        <v>193</v>
      </c>
      <c r="BN3116" s="4">
        <v>3423.73</v>
      </c>
      <c r="BO3116"/>
    </row>
    <row r="3117" spans="61:67">
      <c r="BI3117">
        <v>11993</v>
      </c>
      <c r="BJ3117" t="s">
        <v>3382</v>
      </c>
      <c r="BK3117" t="s">
        <v>3912</v>
      </c>
      <c r="BL3117" t="s">
        <v>4165</v>
      </c>
      <c r="BM3117">
        <v>193</v>
      </c>
      <c r="BN3117" s="4">
        <v>45.07</v>
      </c>
      <c r="BO3117"/>
    </row>
    <row r="3118" spans="61:67">
      <c r="BI3118">
        <v>12013</v>
      </c>
      <c r="BJ3118" t="s">
        <v>3486</v>
      </c>
      <c r="BK3118" t="s">
        <v>3866</v>
      </c>
      <c r="BL3118" t="s">
        <v>4166</v>
      </c>
      <c r="BM3118">
        <v>193</v>
      </c>
      <c r="BN3118" s="4">
        <v>436.24</v>
      </c>
      <c r="BO3118"/>
    </row>
    <row r="3119" spans="61:67">
      <c r="BI3119">
        <v>12016</v>
      </c>
      <c r="BJ3119" t="s">
        <v>3822</v>
      </c>
      <c r="BK3119" t="s">
        <v>4167</v>
      </c>
      <c r="BL3119" t="s">
        <v>4168</v>
      </c>
      <c r="BM3119">
        <v>193</v>
      </c>
      <c r="BN3119" s="4">
        <v>3718.69</v>
      </c>
      <c r="BO3119"/>
    </row>
    <row r="3120" spans="61:67">
      <c r="BI3120">
        <v>11475</v>
      </c>
      <c r="BJ3120" t="s">
        <v>3753</v>
      </c>
      <c r="BK3120" t="s">
        <v>4169</v>
      </c>
      <c r="BL3120" t="s">
        <v>4170</v>
      </c>
      <c r="BM3120">
        <v>198</v>
      </c>
      <c r="BN3120" s="4">
        <v>3718.69</v>
      </c>
      <c r="BO3120"/>
    </row>
    <row r="3121" spans="61:67">
      <c r="BI3121">
        <v>11699</v>
      </c>
      <c r="BJ3121" t="s">
        <v>3766</v>
      </c>
      <c r="BK3121" t="s">
        <v>3963</v>
      </c>
      <c r="BL3121" t="s">
        <v>4171</v>
      </c>
      <c r="BM3121">
        <v>203</v>
      </c>
      <c r="BN3121" s="4">
        <v>111.57</v>
      </c>
      <c r="BO3121"/>
    </row>
    <row r="3122" spans="61:67">
      <c r="BI3122">
        <v>12017</v>
      </c>
      <c r="BJ3122" t="s">
        <v>3479</v>
      </c>
      <c r="BK3122" t="s">
        <v>4172</v>
      </c>
      <c r="BL3122" t="s">
        <v>4173</v>
      </c>
      <c r="BM3122">
        <v>203</v>
      </c>
      <c r="BN3122" s="4">
        <v>15660</v>
      </c>
      <c r="BO3122"/>
    </row>
    <row r="3123" spans="61:67">
      <c r="BI3123">
        <v>11925</v>
      </c>
      <c r="BJ3123" t="s">
        <v>3805</v>
      </c>
      <c r="BK3123" t="s">
        <v>4000</v>
      </c>
      <c r="BL3123" t="s">
        <v>4174</v>
      </c>
      <c r="BM3123">
        <v>204</v>
      </c>
      <c r="BN3123" s="4">
        <v>463.05</v>
      </c>
      <c r="BO3123"/>
    </row>
    <row r="3124" spans="61:67">
      <c r="BI3124">
        <v>11944</v>
      </c>
      <c r="BJ3124" t="s">
        <v>3811</v>
      </c>
      <c r="BK3124" t="s">
        <v>3872</v>
      </c>
      <c r="BL3124" t="s">
        <v>4175</v>
      </c>
      <c r="BM3124">
        <v>204</v>
      </c>
      <c r="BN3124" s="4">
        <v>2028.38</v>
      </c>
      <c r="BO3124"/>
    </row>
    <row r="3125" spans="61:67">
      <c r="BI3125">
        <v>11123</v>
      </c>
      <c r="BJ3125" t="s">
        <v>3725</v>
      </c>
      <c r="BK3125" t="s">
        <v>4035</v>
      </c>
      <c r="BL3125" t="s">
        <v>4176</v>
      </c>
      <c r="BM3125">
        <v>205</v>
      </c>
      <c r="BN3125" s="4">
        <v>1613.96</v>
      </c>
      <c r="BO3125"/>
    </row>
    <row r="3126" spans="61:67">
      <c r="BI3126">
        <v>11123</v>
      </c>
      <c r="BJ3126" t="s">
        <v>3725</v>
      </c>
      <c r="BK3126" t="s">
        <v>4035</v>
      </c>
      <c r="BL3126" t="s">
        <v>4177</v>
      </c>
      <c r="BM3126">
        <v>205</v>
      </c>
      <c r="BN3126" s="4">
        <v>247.92</v>
      </c>
      <c r="BO3126"/>
    </row>
    <row r="3127" spans="61:67">
      <c r="BI3127">
        <v>11123</v>
      </c>
      <c r="BJ3127" t="s">
        <v>3725</v>
      </c>
      <c r="BK3127" t="s">
        <v>4035</v>
      </c>
      <c r="BL3127" t="s">
        <v>4178</v>
      </c>
      <c r="BM3127">
        <v>205</v>
      </c>
      <c r="BN3127" s="4">
        <v>4314.18</v>
      </c>
      <c r="BO3127"/>
    </row>
    <row r="3128" spans="61:67">
      <c r="BI3128">
        <v>11123</v>
      </c>
      <c r="BJ3128" t="s">
        <v>3725</v>
      </c>
      <c r="BK3128" t="s">
        <v>4035</v>
      </c>
      <c r="BL3128" t="s">
        <v>4179</v>
      </c>
      <c r="BM3128">
        <v>205</v>
      </c>
      <c r="BN3128" s="4">
        <v>270.44</v>
      </c>
      <c r="BO3128"/>
    </row>
    <row r="3129" spans="61:67">
      <c r="BI3129">
        <v>11123</v>
      </c>
      <c r="BJ3129" t="s">
        <v>3725</v>
      </c>
      <c r="BK3129" t="s">
        <v>4035</v>
      </c>
      <c r="BL3129" t="s">
        <v>4180</v>
      </c>
      <c r="BM3129">
        <v>205</v>
      </c>
      <c r="BN3129" s="4">
        <v>405.67</v>
      </c>
      <c r="BO3129"/>
    </row>
    <row r="3130" spans="61:67">
      <c r="BI3130">
        <v>11123</v>
      </c>
      <c r="BJ3130" t="s">
        <v>3725</v>
      </c>
      <c r="BK3130" t="s">
        <v>4035</v>
      </c>
      <c r="BL3130" t="s">
        <v>4181</v>
      </c>
      <c r="BM3130">
        <v>205</v>
      </c>
      <c r="BN3130" s="4">
        <v>6603.51</v>
      </c>
      <c r="BO3130"/>
    </row>
    <row r="3131" spans="61:67">
      <c r="BI3131">
        <v>11123</v>
      </c>
      <c r="BJ3131" t="s">
        <v>3725</v>
      </c>
      <c r="BK3131" t="s">
        <v>4035</v>
      </c>
      <c r="BL3131" t="s">
        <v>4182</v>
      </c>
      <c r="BM3131">
        <v>205</v>
      </c>
      <c r="BN3131" s="4">
        <v>93.1</v>
      </c>
      <c r="BO3131"/>
    </row>
    <row r="3132" spans="61:67">
      <c r="BI3132">
        <v>11441</v>
      </c>
      <c r="BJ3132" t="s">
        <v>3856</v>
      </c>
      <c r="BK3132" t="s">
        <v>3857</v>
      </c>
      <c r="BL3132" t="s">
        <v>4183</v>
      </c>
      <c r="BM3132">
        <v>205</v>
      </c>
      <c r="BN3132" s="4">
        <v>308.81</v>
      </c>
      <c r="BO3132"/>
    </row>
    <row r="3133" spans="61:67">
      <c r="BI3133">
        <v>11852</v>
      </c>
      <c r="BJ3133" t="s">
        <v>1213</v>
      </c>
      <c r="BK3133" t="s">
        <v>3917</v>
      </c>
      <c r="BL3133" t="s">
        <v>4184</v>
      </c>
      <c r="BM3133">
        <v>205</v>
      </c>
      <c r="BN3133" s="4">
        <v>647.07000000000005</v>
      </c>
      <c r="BO3133"/>
    </row>
    <row r="3134" spans="61:67">
      <c r="BI3134">
        <v>11870</v>
      </c>
      <c r="BJ3134" t="s">
        <v>4185</v>
      </c>
      <c r="BK3134" t="s">
        <v>4186</v>
      </c>
      <c r="BL3134" t="s">
        <v>4187</v>
      </c>
      <c r="BM3134">
        <v>205</v>
      </c>
      <c r="BN3134" s="4">
        <v>9662.66</v>
      </c>
      <c r="BO3134"/>
    </row>
    <row r="3135" spans="61:67">
      <c r="BI3135">
        <v>11905</v>
      </c>
      <c r="BJ3135" t="s">
        <v>3798</v>
      </c>
      <c r="BK3135" t="s">
        <v>4152</v>
      </c>
      <c r="BL3135" t="s">
        <v>4188</v>
      </c>
      <c r="BM3135">
        <v>205</v>
      </c>
      <c r="BN3135" s="4">
        <v>1659.59</v>
      </c>
      <c r="BO3135"/>
    </row>
    <row r="3136" spans="61:67">
      <c r="BI3136">
        <v>11964</v>
      </c>
      <c r="BJ3136" t="s">
        <v>3817</v>
      </c>
      <c r="BK3136" t="s">
        <v>4189</v>
      </c>
      <c r="BL3136" t="s">
        <v>4190</v>
      </c>
      <c r="BM3136">
        <v>205</v>
      </c>
      <c r="BN3136" s="4">
        <v>674.45</v>
      </c>
      <c r="BO3136"/>
    </row>
    <row r="3137" spans="61:67">
      <c r="BI3137">
        <v>11975</v>
      </c>
      <c r="BJ3137" t="s">
        <v>3347</v>
      </c>
      <c r="BK3137" t="s">
        <v>4008</v>
      </c>
      <c r="BL3137" t="s">
        <v>4191</v>
      </c>
      <c r="BM3137">
        <v>205</v>
      </c>
      <c r="BN3137" s="4">
        <v>175.47</v>
      </c>
      <c r="BO3137"/>
    </row>
    <row r="3138" spans="61:67">
      <c r="BI3138">
        <v>11979</v>
      </c>
      <c r="BJ3138" t="s">
        <v>4010</v>
      </c>
      <c r="BK3138" t="s">
        <v>4011</v>
      </c>
      <c r="BL3138" t="s">
        <v>4192</v>
      </c>
      <c r="BM3138">
        <v>205</v>
      </c>
      <c r="BN3138" s="4">
        <v>251.64</v>
      </c>
      <c r="BO3138"/>
    </row>
    <row r="3139" spans="61:67">
      <c r="BI3139">
        <v>11007</v>
      </c>
      <c r="BJ3139" t="s">
        <v>3926</v>
      </c>
      <c r="BK3139" t="s">
        <v>3927</v>
      </c>
      <c r="BL3139" t="s">
        <v>4194</v>
      </c>
      <c r="BM3139">
        <v>206</v>
      </c>
      <c r="BN3139" s="4">
        <v>1929.11</v>
      </c>
      <c r="BO3139"/>
    </row>
    <row r="3140" spans="61:67">
      <c r="BI3140">
        <v>11413</v>
      </c>
      <c r="BJ3140" t="s">
        <v>3743</v>
      </c>
      <c r="BK3140" t="s">
        <v>3938</v>
      </c>
      <c r="BL3140" t="s">
        <v>4195</v>
      </c>
      <c r="BM3140">
        <v>206</v>
      </c>
      <c r="BN3140" s="4">
        <v>7402.79</v>
      </c>
      <c r="BO3140"/>
    </row>
    <row r="3141" spans="61:67">
      <c r="BI3141">
        <v>11413</v>
      </c>
      <c r="BJ3141" t="s">
        <v>3743</v>
      </c>
      <c r="BK3141" t="s">
        <v>3938</v>
      </c>
      <c r="BL3141" t="s">
        <v>4196</v>
      </c>
      <c r="BM3141">
        <v>206</v>
      </c>
      <c r="BN3141" s="4">
        <v>3979.9</v>
      </c>
      <c r="BO3141"/>
    </row>
    <row r="3142" spans="61:67">
      <c r="BI3142">
        <v>11699</v>
      </c>
      <c r="BJ3142" t="s">
        <v>3766</v>
      </c>
      <c r="BK3142" t="s">
        <v>3963</v>
      </c>
      <c r="BL3142" t="s">
        <v>4197</v>
      </c>
      <c r="BM3142">
        <v>206</v>
      </c>
      <c r="BN3142" s="4">
        <v>134.94999999999999</v>
      </c>
      <c r="BO3142"/>
    </row>
    <row r="3143" spans="61:67">
      <c r="BI3143">
        <v>11806</v>
      </c>
      <c r="BJ3143" t="s">
        <v>3777</v>
      </c>
      <c r="BK3143" t="s">
        <v>3978</v>
      </c>
      <c r="BL3143" t="s">
        <v>4198</v>
      </c>
      <c r="BM3143">
        <v>206</v>
      </c>
      <c r="BN3143" s="4">
        <v>332.66</v>
      </c>
      <c r="BO3143"/>
    </row>
    <row r="3144" spans="61:67">
      <c r="BI3144">
        <v>11974</v>
      </c>
      <c r="BJ3144" t="s">
        <v>4072</v>
      </c>
      <c r="BK3144" t="s">
        <v>4073</v>
      </c>
      <c r="BL3144" t="s">
        <v>4199</v>
      </c>
      <c r="BM3144">
        <v>206</v>
      </c>
      <c r="BN3144" s="4">
        <v>1300.57</v>
      </c>
      <c r="BO3144"/>
    </row>
    <row r="3145" spans="61:67">
      <c r="BI3145">
        <v>11023</v>
      </c>
      <c r="BJ3145" t="s">
        <v>3718</v>
      </c>
      <c r="BK3145" t="s">
        <v>3928</v>
      </c>
      <c r="BL3145" t="s">
        <v>4200</v>
      </c>
      <c r="BM3145">
        <v>207</v>
      </c>
      <c r="BN3145" s="4">
        <v>17.399999999999999</v>
      </c>
      <c r="BO3145"/>
    </row>
    <row r="3146" spans="61:67">
      <c r="BI3146">
        <v>11153</v>
      </c>
      <c r="BJ3146" t="s">
        <v>3728</v>
      </c>
      <c r="BK3146" t="s">
        <v>3931</v>
      </c>
      <c r="BL3146" t="s">
        <v>4201</v>
      </c>
      <c r="BM3146">
        <v>207</v>
      </c>
      <c r="BN3146" s="4">
        <v>1822.14</v>
      </c>
      <c r="BO3146"/>
    </row>
    <row r="3147" spans="61:67">
      <c r="BI3147">
        <v>11173</v>
      </c>
      <c r="BJ3147" t="s">
        <v>3729</v>
      </c>
      <c r="BK3147" t="s">
        <v>3932</v>
      </c>
      <c r="BL3147" t="s">
        <v>4202</v>
      </c>
      <c r="BM3147">
        <v>207</v>
      </c>
      <c r="BN3147" s="4">
        <v>294.99</v>
      </c>
      <c r="BO3147"/>
    </row>
    <row r="3148" spans="61:67">
      <c r="BI3148">
        <v>11326</v>
      </c>
      <c r="BJ3148" t="s">
        <v>3738</v>
      </c>
      <c r="BK3148" t="s">
        <v>3937</v>
      </c>
      <c r="BL3148" t="s">
        <v>4203</v>
      </c>
      <c r="BM3148">
        <v>207</v>
      </c>
      <c r="BN3148" s="4">
        <v>2073.44</v>
      </c>
      <c r="BO3148"/>
    </row>
    <row r="3149" spans="61:67">
      <c r="BI3149">
        <v>11439</v>
      </c>
      <c r="BJ3149" t="s">
        <v>1038</v>
      </c>
      <c r="BK3149" t="s">
        <v>3947</v>
      </c>
      <c r="BL3149" t="s">
        <v>4204</v>
      </c>
      <c r="BM3149">
        <v>207</v>
      </c>
      <c r="BN3149" s="4">
        <v>3823.57</v>
      </c>
      <c r="BO3149"/>
    </row>
    <row r="3150" spans="61:67">
      <c r="BI3150">
        <v>11454</v>
      </c>
      <c r="BJ3150" t="s">
        <v>3748</v>
      </c>
      <c r="BK3150" t="s">
        <v>3949</v>
      </c>
      <c r="BL3150" t="s">
        <v>4205</v>
      </c>
      <c r="BM3150">
        <v>207</v>
      </c>
      <c r="BN3150" s="4">
        <v>6057.21</v>
      </c>
      <c r="BO3150"/>
    </row>
    <row r="3151" spans="61:67">
      <c r="BI3151">
        <v>11496</v>
      </c>
      <c r="BJ3151" t="s">
        <v>4206</v>
      </c>
      <c r="BK3151" t="s">
        <v>4207</v>
      </c>
      <c r="BL3151" t="s">
        <v>4208</v>
      </c>
      <c r="BM3151">
        <v>207</v>
      </c>
      <c r="BN3151" s="4">
        <v>1149.42</v>
      </c>
      <c r="BO3151"/>
    </row>
    <row r="3152" spans="61:67">
      <c r="BI3152">
        <v>11505</v>
      </c>
      <c r="BJ3152" t="s">
        <v>3952</v>
      </c>
      <c r="BK3152" t="s">
        <v>3953</v>
      </c>
      <c r="BL3152" t="s">
        <v>4209</v>
      </c>
      <c r="BM3152">
        <v>207</v>
      </c>
      <c r="BN3152" s="4">
        <v>11250.76</v>
      </c>
      <c r="BO3152"/>
    </row>
    <row r="3153" spans="61:67">
      <c r="BI3153">
        <v>11604</v>
      </c>
      <c r="BJ3153" t="s">
        <v>3956</v>
      </c>
      <c r="BK3153" t="s">
        <v>3957</v>
      </c>
      <c r="BL3153" t="s">
        <v>4210</v>
      </c>
      <c r="BM3153">
        <v>207</v>
      </c>
      <c r="BN3153" s="4">
        <v>12601.43</v>
      </c>
      <c r="BO3153"/>
    </row>
    <row r="3154" spans="61:67">
      <c r="BI3154">
        <v>11606</v>
      </c>
      <c r="BJ3154" t="s">
        <v>3759</v>
      </c>
      <c r="BK3154" t="s">
        <v>3959</v>
      </c>
      <c r="BL3154" t="s">
        <v>4211</v>
      </c>
      <c r="BM3154">
        <v>207</v>
      </c>
      <c r="BN3154" s="4">
        <v>36911.46</v>
      </c>
      <c r="BO3154"/>
    </row>
    <row r="3155" spans="61:67">
      <c r="BI3155">
        <v>11606</v>
      </c>
      <c r="BJ3155" t="s">
        <v>3759</v>
      </c>
      <c r="BK3155" t="s">
        <v>3959</v>
      </c>
      <c r="BL3155" t="s">
        <v>4212</v>
      </c>
      <c r="BM3155">
        <v>207</v>
      </c>
      <c r="BN3155" s="4">
        <v>2502.0300000000002</v>
      </c>
      <c r="BO3155"/>
    </row>
    <row r="3156" spans="61:67">
      <c r="BI3156">
        <v>11606</v>
      </c>
      <c r="BJ3156" t="s">
        <v>3759</v>
      </c>
      <c r="BK3156" t="s">
        <v>3959</v>
      </c>
      <c r="BL3156" t="s">
        <v>4213</v>
      </c>
      <c r="BM3156">
        <v>207</v>
      </c>
      <c r="BN3156" s="4">
        <v>1126.52</v>
      </c>
      <c r="BO3156"/>
    </row>
    <row r="3157" spans="61:67">
      <c r="BI3157">
        <v>11755</v>
      </c>
      <c r="BJ3157" t="s">
        <v>2144</v>
      </c>
      <c r="BK3157" t="s">
        <v>3902</v>
      </c>
      <c r="BL3157" t="s">
        <v>4214</v>
      </c>
      <c r="BM3157">
        <v>207</v>
      </c>
      <c r="BN3157" s="4">
        <v>295.83999999999997</v>
      </c>
      <c r="BO3157"/>
    </row>
    <row r="3158" spans="61:67">
      <c r="BI3158">
        <v>11764</v>
      </c>
      <c r="BJ3158" t="s">
        <v>3771</v>
      </c>
      <c r="BK3158" t="s">
        <v>3970</v>
      </c>
      <c r="BL3158" t="s">
        <v>4215</v>
      </c>
      <c r="BM3158">
        <v>207</v>
      </c>
      <c r="BN3158" s="4">
        <v>4006.55</v>
      </c>
      <c r="BO3158"/>
    </row>
    <row r="3159" spans="61:67">
      <c r="BI3159">
        <v>11776</v>
      </c>
      <c r="BJ3159" t="s">
        <v>2155</v>
      </c>
      <c r="BK3159" t="s">
        <v>4216</v>
      </c>
      <c r="BL3159" t="s">
        <v>4217</v>
      </c>
      <c r="BM3159">
        <v>207</v>
      </c>
      <c r="BN3159" s="4">
        <v>3211.47</v>
      </c>
      <c r="BO3159"/>
    </row>
    <row r="3160" spans="61:67">
      <c r="BI3160">
        <v>11888</v>
      </c>
      <c r="BJ3160" t="s">
        <v>1763</v>
      </c>
      <c r="BK3160" t="s">
        <v>3996</v>
      </c>
      <c r="BL3160" t="s">
        <v>4218</v>
      </c>
      <c r="BM3160">
        <v>207</v>
      </c>
      <c r="BN3160" s="4">
        <v>2678.06</v>
      </c>
      <c r="BO3160"/>
    </row>
    <row r="3161" spans="61:67">
      <c r="BI3161">
        <v>31027</v>
      </c>
      <c r="BJ3161" t="s">
        <v>1050</v>
      </c>
      <c r="BK3161" t="s">
        <v>3957</v>
      </c>
      <c r="BL3161" t="s">
        <v>4219</v>
      </c>
      <c r="BM3161">
        <v>207</v>
      </c>
      <c r="BN3161" s="4">
        <v>1149.46</v>
      </c>
      <c r="BO3161"/>
    </row>
    <row r="3162" spans="61:67">
      <c r="BI3162">
        <v>31030</v>
      </c>
      <c r="BJ3162" t="s">
        <v>3839</v>
      </c>
      <c r="BK3162" t="s">
        <v>4023</v>
      </c>
      <c r="BL3162" t="s">
        <v>4220</v>
      </c>
      <c r="BM3162">
        <v>207</v>
      </c>
      <c r="BN3162" s="4">
        <v>5436.63</v>
      </c>
      <c r="BO3162"/>
    </row>
    <row r="3163" spans="61:67">
      <c r="BI3163">
        <v>31031</v>
      </c>
      <c r="BJ3163" t="s">
        <v>3840</v>
      </c>
      <c r="BK3163" t="s">
        <v>4025</v>
      </c>
      <c r="BL3163" t="s">
        <v>4221</v>
      </c>
      <c r="BM3163">
        <v>207</v>
      </c>
      <c r="BN3163" s="4">
        <v>16477.830000000002</v>
      </c>
      <c r="BO3163"/>
    </row>
    <row r="3164" spans="61:67">
      <c r="BI3164">
        <v>21073</v>
      </c>
      <c r="BJ3164" t="s">
        <v>3868</v>
      </c>
      <c r="BK3164" t="s">
        <v>3869</v>
      </c>
      <c r="BL3164" t="s">
        <v>4222</v>
      </c>
      <c r="BM3164">
        <v>226</v>
      </c>
      <c r="BN3164" s="4">
        <v>17874.25</v>
      </c>
      <c r="BO3164"/>
    </row>
    <row r="3165" spans="61:67">
      <c r="BI3165">
        <v>11904</v>
      </c>
      <c r="BJ3165" t="s">
        <v>3797</v>
      </c>
      <c r="BK3165" t="s">
        <v>3859</v>
      </c>
      <c r="BL3165" t="s">
        <v>4223</v>
      </c>
      <c r="BM3165">
        <v>227</v>
      </c>
      <c r="BN3165" s="4">
        <v>25553</v>
      </c>
      <c r="BO3165"/>
    </row>
    <row r="3166" spans="61:67">
      <c r="BI3166">
        <v>11606</v>
      </c>
      <c r="BJ3166" t="s">
        <v>3759</v>
      </c>
      <c r="BK3166" t="s">
        <v>3959</v>
      </c>
      <c r="BL3166" t="s">
        <v>4224</v>
      </c>
      <c r="BM3166">
        <v>233</v>
      </c>
      <c r="BN3166" s="4">
        <v>2375.84</v>
      </c>
      <c r="BO3166"/>
    </row>
    <row r="3167" spans="61:67">
      <c r="BI3167">
        <v>31027</v>
      </c>
      <c r="BJ3167" t="s">
        <v>1050</v>
      </c>
      <c r="BK3167" t="s">
        <v>3957</v>
      </c>
      <c r="BL3167" t="s">
        <v>4225</v>
      </c>
      <c r="BM3167">
        <v>239</v>
      </c>
      <c r="BN3167" s="4">
        <v>19879.47</v>
      </c>
      <c r="BO3167"/>
    </row>
    <row r="3168" spans="61:67">
      <c r="BI3168">
        <v>31027</v>
      </c>
      <c r="BJ3168" t="s">
        <v>1050</v>
      </c>
      <c r="BK3168" t="s">
        <v>3957</v>
      </c>
      <c r="BL3168" t="s">
        <v>4226</v>
      </c>
      <c r="BM3168">
        <v>239</v>
      </c>
      <c r="BN3168" s="4">
        <v>1530.94</v>
      </c>
      <c r="BO3168"/>
    </row>
    <row r="3169" spans="61:67">
      <c r="BI3169">
        <v>31027</v>
      </c>
      <c r="BJ3169" t="s">
        <v>1050</v>
      </c>
      <c r="BK3169" t="s">
        <v>3957</v>
      </c>
      <c r="BL3169" t="s">
        <v>4227</v>
      </c>
      <c r="BM3169">
        <v>239</v>
      </c>
      <c r="BN3169" s="4">
        <v>1149.46</v>
      </c>
      <c r="BO3169"/>
    </row>
    <row r="3170" spans="61:67">
      <c r="BI3170">
        <v>21096</v>
      </c>
      <c r="BJ3170" t="s">
        <v>4228</v>
      </c>
      <c r="BK3170" t="s">
        <v>4229</v>
      </c>
      <c r="BL3170" t="s">
        <v>4230</v>
      </c>
      <c r="BM3170">
        <v>241</v>
      </c>
      <c r="BN3170" s="4">
        <v>3364.29</v>
      </c>
      <c r="BO3170"/>
    </row>
    <row r="3171" spans="61:67">
      <c r="BI3171">
        <v>11077</v>
      </c>
      <c r="BJ3171" t="s">
        <v>3884</v>
      </c>
      <c r="BK3171" t="s">
        <v>3885</v>
      </c>
      <c r="BL3171" t="s">
        <v>4231</v>
      </c>
      <c r="BM3171">
        <v>242</v>
      </c>
      <c r="BN3171" s="4">
        <v>10.85</v>
      </c>
      <c r="BO3171"/>
    </row>
    <row r="3172" spans="61:67">
      <c r="BI3172">
        <v>11023</v>
      </c>
      <c r="BJ3172" t="s">
        <v>3718</v>
      </c>
      <c r="BK3172" t="s">
        <v>3928</v>
      </c>
      <c r="BL3172" t="s">
        <v>4232</v>
      </c>
      <c r="BM3172">
        <v>243</v>
      </c>
      <c r="BN3172" s="4">
        <v>17.41</v>
      </c>
      <c r="BO3172"/>
    </row>
    <row r="3173" spans="61:67">
      <c r="BI3173">
        <v>11173</v>
      </c>
      <c r="BJ3173" t="s">
        <v>3729</v>
      </c>
      <c r="BK3173" t="s">
        <v>3932</v>
      </c>
      <c r="BL3173" t="s">
        <v>4233</v>
      </c>
      <c r="BM3173">
        <v>243</v>
      </c>
      <c r="BN3173" s="4">
        <v>204.39</v>
      </c>
      <c r="BO3173"/>
    </row>
    <row r="3174" spans="61:67">
      <c r="BI3174">
        <v>11413</v>
      </c>
      <c r="BJ3174" t="s">
        <v>3743</v>
      </c>
      <c r="BK3174" t="s">
        <v>3938</v>
      </c>
      <c r="BL3174" t="s">
        <v>4234</v>
      </c>
      <c r="BM3174">
        <v>243</v>
      </c>
      <c r="BN3174" s="4">
        <v>8734.32</v>
      </c>
      <c r="BO3174"/>
    </row>
    <row r="3175" spans="61:67">
      <c r="BI3175">
        <v>11413</v>
      </c>
      <c r="BJ3175" t="s">
        <v>3743</v>
      </c>
      <c r="BK3175" t="s">
        <v>3938</v>
      </c>
      <c r="BL3175" t="s">
        <v>4235</v>
      </c>
      <c r="BM3175">
        <v>243</v>
      </c>
      <c r="BN3175" s="4">
        <v>3979.9</v>
      </c>
      <c r="BO3175"/>
    </row>
    <row r="3176" spans="61:67">
      <c r="BI3176">
        <v>11439</v>
      </c>
      <c r="BJ3176" t="s">
        <v>1038</v>
      </c>
      <c r="BK3176" t="s">
        <v>3947</v>
      </c>
      <c r="BL3176" t="s">
        <v>4236</v>
      </c>
      <c r="BM3176">
        <v>243</v>
      </c>
      <c r="BN3176" s="4">
        <v>4362.79</v>
      </c>
      <c r="BO3176"/>
    </row>
    <row r="3177" spans="61:67">
      <c r="BI3177">
        <v>11604</v>
      </c>
      <c r="BJ3177" t="s">
        <v>3956</v>
      </c>
      <c r="BK3177" t="s">
        <v>3957</v>
      </c>
      <c r="BL3177" t="s">
        <v>4237</v>
      </c>
      <c r="BM3177">
        <v>243</v>
      </c>
      <c r="BN3177" s="4">
        <v>5147.8900000000003</v>
      </c>
      <c r="BO3177"/>
    </row>
    <row r="3178" spans="61:67">
      <c r="BI3178">
        <v>11606</v>
      </c>
      <c r="BJ3178" t="s">
        <v>3759</v>
      </c>
      <c r="BK3178" t="s">
        <v>3959</v>
      </c>
      <c r="BL3178" t="s">
        <v>4238</v>
      </c>
      <c r="BM3178">
        <v>243</v>
      </c>
      <c r="BN3178" s="4">
        <v>1126.52</v>
      </c>
      <c r="BO3178"/>
    </row>
    <row r="3179" spans="61:67">
      <c r="BI3179">
        <v>11728</v>
      </c>
      <c r="BJ3179" t="s">
        <v>4239</v>
      </c>
      <c r="BK3179" t="s">
        <v>4240</v>
      </c>
      <c r="BL3179" t="s">
        <v>4241</v>
      </c>
      <c r="BM3179">
        <v>243</v>
      </c>
      <c r="BN3179" s="4">
        <v>4777.95</v>
      </c>
      <c r="BO3179"/>
    </row>
    <row r="3180" spans="61:67">
      <c r="BI3180">
        <v>11749</v>
      </c>
      <c r="BJ3180" t="s">
        <v>4242</v>
      </c>
      <c r="BK3180" t="s">
        <v>4243</v>
      </c>
      <c r="BL3180" t="s">
        <v>4244</v>
      </c>
      <c r="BM3180">
        <v>243</v>
      </c>
      <c r="BN3180" s="4">
        <v>475.8</v>
      </c>
      <c r="BO3180"/>
    </row>
    <row r="3181" spans="61:67">
      <c r="BI3181">
        <v>11764</v>
      </c>
      <c r="BJ3181" t="s">
        <v>3771</v>
      </c>
      <c r="BK3181" t="s">
        <v>3970</v>
      </c>
      <c r="BL3181" t="s">
        <v>4245</v>
      </c>
      <c r="BM3181">
        <v>243</v>
      </c>
      <c r="BN3181" s="4">
        <v>3110.35</v>
      </c>
      <c r="BO3181"/>
    </row>
    <row r="3182" spans="61:67">
      <c r="BI3182">
        <v>11781</v>
      </c>
      <c r="BJ3182" t="s">
        <v>3775</v>
      </c>
      <c r="BK3182" t="s">
        <v>4246</v>
      </c>
      <c r="BL3182" t="s">
        <v>4247</v>
      </c>
      <c r="BM3182">
        <v>243</v>
      </c>
      <c r="BN3182" s="4">
        <v>539.23</v>
      </c>
      <c r="BO3182"/>
    </row>
    <row r="3183" spans="61:67">
      <c r="BI3183">
        <v>11790</v>
      </c>
      <c r="BJ3183" t="s">
        <v>1321</v>
      </c>
      <c r="BK3183" t="s">
        <v>4064</v>
      </c>
      <c r="BL3183" t="s">
        <v>4248</v>
      </c>
      <c r="BM3183">
        <v>243</v>
      </c>
      <c r="BN3183" s="4">
        <v>20450.36</v>
      </c>
      <c r="BO3183"/>
    </row>
    <row r="3184" spans="61:67">
      <c r="BI3184">
        <v>11812</v>
      </c>
      <c r="BJ3184" t="s">
        <v>3780</v>
      </c>
      <c r="BK3184" t="s">
        <v>4249</v>
      </c>
      <c r="BL3184" t="s">
        <v>4250</v>
      </c>
      <c r="BM3184">
        <v>243</v>
      </c>
      <c r="BN3184" s="4">
        <v>1510.95</v>
      </c>
      <c r="BO3184"/>
    </row>
    <row r="3185" spans="61:67">
      <c r="BI3185">
        <v>11867</v>
      </c>
      <c r="BJ3185" t="s">
        <v>1220</v>
      </c>
      <c r="BK3185" t="s">
        <v>3928</v>
      </c>
      <c r="BL3185" t="s">
        <v>4251</v>
      </c>
      <c r="BM3185">
        <v>243</v>
      </c>
      <c r="BN3185" s="4">
        <v>2909.02</v>
      </c>
      <c r="BO3185"/>
    </row>
    <row r="3186" spans="61:67">
      <c r="BI3186">
        <v>11870</v>
      </c>
      <c r="BJ3186" t="s">
        <v>4185</v>
      </c>
      <c r="BK3186" t="s">
        <v>4186</v>
      </c>
      <c r="BL3186" t="s">
        <v>4252</v>
      </c>
      <c r="BM3186">
        <v>243</v>
      </c>
      <c r="BN3186" s="4">
        <v>7577.65</v>
      </c>
      <c r="BO3186"/>
    </row>
    <row r="3187" spans="61:67">
      <c r="BI3187">
        <v>11888</v>
      </c>
      <c r="BJ3187" t="s">
        <v>1763</v>
      </c>
      <c r="BK3187" t="s">
        <v>3996</v>
      </c>
      <c r="BL3187" t="s">
        <v>4253</v>
      </c>
      <c r="BM3187">
        <v>243</v>
      </c>
      <c r="BN3187" s="4">
        <v>3919</v>
      </c>
      <c r="BO3187"/>
    </row>
    <row r="3188" spans="61:67">
      <c r="BI3188">
        <v>11944</v>
      </c>
      <c r="BJ3188" t="s">
        <v>3811</v>
      </c>
      <c r="BK3188" t="s">
        <v>3872</v>
      </c>
      <c r="BL3188" t="s">
        <v>4254</v>
      </c>
      <c r="BM3188">
        <v>243</v>
      </c>
      <c r="BN3188" s="4">
        <v>2028.38</v>
      </c>
      <c r="BO3188"/>
    </row>
    <row r="3189" spans="61:67">
      <c r="BI3189">
        <v>11968</v>
      </c>
      <c r="BJ3189" t="s">
        <v>3181</v>
      </c>
      <c r="BK3189" t="s">
        <v>4255</v>
      </c>
      <c r="BL3189" t="s">
        <v>4256</v>
      </c>
      <c r="BM3189">
        <v>243</v>
      </c>
      <c r="BN3189" s="4">
        <v>2103.48</v>
      </c>
      <c r="BO3189"/>
    </row>
    <row r="3190" spans="61:67">
      <c r="BI3190">
        <v>11974</v>
      </c>
      <c r="BJ3190" t="s">
        <v>4072</v>
      </c>
      <c r="BK3190" t="s">
        <v>4073</v>
      </c>
      <c r="BL3190" t="s">
        <v>4257</v>
      </c>
      <c r="BM3190">
        <v>243</v>
      </c>
      <c r="BN3190" s="4">
        <v>1399.43</v>
      </c>
      <c r="BO3190"/>
    </row>
    <row r="3191" spans="61:67">
      <c r="BI3191">
        <v>11975</v>
      </c>
      <c r="BJ3191" t="s">
        <v>3347</v>
      </c>
      <c r="BK3191" t="s">
        <v>4008</v>
      </c>
      <c r="BL3191" t="s">
        <v>4258</v>
      </c>
      <c r="BM3191">
        <v>243</v>
      </c>
      <c r="BN3191" s="4">
        <v>139.52000000000001</v>
      </c>
      <c r="BO3191"/>
    </row>
    <row r="3192" spans="61:67">
      <c r="BI3192">
        <v>11979</v>
      </c>
      <c r="BJ3192" t="s">
        <v>4010</v>
      </c>
      <c r="BK3192" t="s">
        <v>4011</v>
      </c>
      <c r="BL3192" t="s">
        <v>4259</v>
      </c>
      <c r="BM3192">
        <v>243</v>
      </c>
      <c r="BN3192" s="4">
        <v>179.74</v>
      </c>
      <c r="BO3192"/>
    </row>
    <row r="3193" spans="61:67">
      <c r="BI3193">
        <v>11988</v>
      </c>
      <c r="BJ3193" t="s">
        <v>3362</v>
      </c>
      <c r="BK3193" t="s">
        <v>4121</v>
      </c>
      <c r="BL3193" t="s">
        <v>4260</v>
      </c>
      <c r="BM3193">
        <v>243</v>
      </c>
      <c r="BN3193" s="4">
        <v>499.56</v>
      </c>
      <c r="BO3193"/>
    </row>
    <row r="3194" spans="61:67">
      <c r="BI3194">
        <v>11991</v>
      </c>
      <c r="BJ3194" t="s">
        <v>3819</v>
      </c>
      <c r="BK3194" t="s">
        <v>3876</v>
      </c>
      <c r="BL3194" t="s">
        <v>4261</v>
      </c>
      <c r="BM3194">
        <v>243</v>
      </c>
      <c r="BN3194" s="4">
        <v>7802.24</v>
      </c>
      <c r="BO3194"/>
    </row>
    <row r="3195" spans="61:67">
      <c r="BI3195">
        <v>12008</v>
      </c>
      <c r="BJ3195" t="s">
        <v>3821</v>
      </c>
      <c r="BK3195" t="s">
        <v>4124</v>
      </c>
      <c r="BL3195" t="s">
        <v>4262</v>
      </c>
      <c r="BM3195">
        <v>243</v>
      </c>
      <c r="BN3195" s="4">
        <v>3622.78</v>
      </c>
      <c r="BO3195"/>
    </row>
    <row r="3196" spans="61:67">
      <c r="BI3196">
        <v>12013</v>
      </c>
      <c r="BJ3196" t="s">
        <v>3486</v>
      </c>
      <c r="BK3196" t="s">
        <v>3866</v>
      </c>
      <c r="BL3196" t="s">
        <v>4263</v>
      </c>
      <c r="BM3196">
        <v>243</v>
      </c>
      <c r="BN3196" s="4">
        <v>400.29</v>
      </c>
      <c r="BO3196"/>
    </row>
    <row r="3197" spans="61:67">
      <c r="BI3197">
        <v>31030</v>
      </c>
      <c r="BJ3197" t="s">
        <v>3839</v>
      </c>
      <c r="BK3197" t="s">
        <v>4023</v>
      </c>
      <c r="BL3197" t="s">
        <v>4264</v>
      </c>
      <c r="BM3197">
        <v>243</v>
      </c>
      <c r="BN3197" s="4">
        <v>7737.33</v>
      </c>
      <c r="BO3197"/>
    </row>
    <row r="3198" spans="61:67">
      <c r="BI3198">
        <v>31031</v>
      </c>
      <c r="BJ3198" t="s">
        <v>3840</v>
      </c>
      <c r="BK3198" t="s">
        <v>4025</v>
      </c>
      <c r="BL3198" t="s">
        <v>4265</v>
      </c>
      <c r="BM3198">
        <v>243</v>
      </c>
      <c r="BN3198" s="4">
        <v>16693.52</v>
      </c>
      <c r="BO3198"/>
    </row>
    <row r="3199" spans="61:67">
      <c r="BI3199">
        <v>11991</v>
      </c>
      <c r="BJ3199" t="s">
        <v>3819</v>
      </c>
      <c r="BK3199" t="s">
        <v>3876</v>
      </c>
      <c r="BL3199" t="s">
        <v>4266</v>
      </c>
      <c r="BM3199">
        <v>255</v>
      </c>
      <c r="BN3199" s="4">
        <v>25337.87</v>
      </c>
      <c r="BO3199"/>
    </row>
    <row r="3200" spans="61:67">
      <c r="BI3200">
        <v>11991</v>
      </c>
      <c r="BJ3200" t="s">
        <v>3819</v>
      </c>
      <c r="BK3200" t="s">
        <v>3876</v>
      </c>
      <c r="BL3200" t="s">
        <v>4267</v>
      </c>
      <c r="BM3200">
        <v>255</v>
      </c>
      <c r="BN3200" s="4">
        <v>4739.43</v>
      </c>
      <c r="BO3200"/>
    </row>
    <row r="3201" spans="61:67">
      <c r="BI3201">
        <v>11444</v>
      </c>
      <c r="BJ3201" t="s">
        <v>3746</v>
      </c>
      <c r="BK3201" t="s">
        <v>3888</v>
      </c>
      <c r="BL3201" t="s">
        <v>4268</v>
      </c>
      <c r="BM3201">
        <v>261</v>
      </c>
      <c r="BN3201" s="4">
        <v>58838.22</v>
      </c>
      <c r="BO3201"/>
    </row>
    <row r="3202" spans="61:67">
      <c r="BI3202">
        <v>11444</v>
      </c>
      <c r="BJ3202" t="s">
        <v>3746</v>
      </c>
      <c r="BK3202" t="s">
        <v>3888</v>
      </c>
      <c r="BL3202" t="s">
        <v>4269</v>
      </c>
      <c r="BM3202">
        <v>261</v>
      </c>
      <c r="BN3202" s="4">
        <v>4507.5</v>
      </c>
      <c r="BO3202"/>
    </row>
    <row r="3203" spans="61:67">
      <c r="BI3203">
        <v>31024</v>
      </c>
      <c r="BJ3203" t="s">
        <v>3746</v>
      </c>
      <c r="BK3203" t="s">
        <v>3888</v>
      </c>
      <c r="BL3203" t="s">
        <v>4270</v>
      </c>
      <c r="BM3203">
        <v>261</v>
      </c>
      <c r="BN3203" s="4">
        <v>3177.98</v>
      </c>
      <c r="BO3203"/>
    </row>
    <row r="3204" spans="61:67">
      <c r="BI3204">
        <v>11023</v>
      </c>
      <c r="BJ3204" t="s">
        <v>3718</v>
      </c>
      <c r="BK3204" t="s">
        <v>3928</v>
      </c>
      <c r="BL3204" t="s">
        <v>4271</v>
      </c>
      <c r="BM3204">
        <v>262</v>
      </c>
      <c r="BN3204" s="4">
        <v>17.399999999999999</v>
      </c>
      <c r="BO3204"/>
    </row>
    <row r="3205" spans="61:67">
      <c r="BI3205">
        <v>11979</v>
      </c>
      <c r="BJ3205" t="s">
        <v>4010</v>
      </c>
      <c r="BK3205" t="s">
        <v>4011</v>
      </c>
      <c r="BL3205" t="s">
        <v>4272</v>
      </c>
      <c r="BM3205">
        <v>267</v>
      </c>
      <c r="BN3205" s="4">
        <v>287.58999999999997</v>
      </c>
      <c r="BO3205"/>
    </row>
    <row r="3206" spans="61:67">
      <c r="BI3206">
        <v>11867</v>
      </c>
      <c r="BJ3206" t="s">
        <v>1220</v>
      </c>
      <c r="BK3206" t="s">
        <v>3928</v>
      </c>
      <c r="BL3206" t="s">
        <v>4273</v>
      </c>
      <c r="BM3206">
        <v>268</v>
      </c>
      <c r="BN3206" s="4">
        <v>2869.47</v>
      </c>
      <c r="BO3206"/>
    </row>
    <row r="3207" spans="61:67">
      <c r="BI3207">
        <v>11173</v>
      </c>
      <c r="BJ3207" t="s">
        <v>3729</v>
      </c>
      <c r="BK3207" t="s">
        <v>3932</v>
      </c>
      <c r="BL3207" t="s">
        <v>4274</v>
      </c>
      <c r="BM3207">
        <v>269</v>
      </c>
      <c r="BN3207" s="4">
        <v>209.79</v>
      </c>
      <c r="BO3207"/>
    </row>
    <row r="3208" spans="61:67">
      <c r="BI3208">
        <v>11864</v>
      </c>
      <c r="BJ3208" t="s">
        <v>3789</v>
      </c>
      <c r="BK3208" t="s">
        <v>3993</v>
      </c>
      <c r="BL3208" t="s">
        <v>4275</v>
      </c>
      <c r="BM3208">
        <v>269</v>
      </c>
      <c r="BN3208" s="4">
        <v>10133.17</v>
      </c>
      <c r="BO3208"/>
    </row>
    <row r="3209" spans="61:67">
      <c r="BI3209">
        <v>11888</v>
      </c>
      <c r="BJ3209" t="s">
        <v>1763</v>
      </c>
      <c r="BK3209" t="s">
        <v>3996</v>
      </c>
      <c r="BL3209" t="s">
        <v>4276</v>
      </c>
      <c r="BM3209">
        <v>269</v>
      </c>
      <c r="BN3209" s="4">
        <v>4711.3</v>
      </c>
      <c r="BO3209"/>
    </row>
    <row r="3210" spans="61:67">
      <c r="BI3210">
        <v>11908</v>
      </c>
      <c r="BJ3210" t="s">
        <v>3799</v>
      </c>
      <c r="BK3210" t="s">
        <v>4157</v>
      </c>
      <c r="BL3210" t="s">
        <v>4277</v>
      </c>
      <c r="BM3210">
        <v>269</v>
      </c>
      <c r="BN3210" s="4">
        <v>127.39</v>
      </c>
      <c r="BO3210"/>
    </row>
    <row r="3211" spans="61:67">
      <c r="BI3211">
        <v>11944</v>
      </c>
      <c r="BJ3211" t="s">
        <v>3811</v>
      </c>
      <c r="BK3211" t="s">
        <v>3872</v>
      </c>
      <c r="BL3211" t="s">
        <v>4278</v>
      </c>
      <c r="BM3211">
        <v>269</v>
      </c>
      <c r="BN3211" s="4">
        <v>2028.38</v>
      </c>
      <c r="BO3211"/>
    </row>
    <row r="3212" spans="61:67">
      <c r="BI3212">
        <v>11975</v>
      </c>
      <c r="BJ3212" t="s">
        <v>3347</v>
      </c>
      <c r="BK3212" t="s">
        <v>4008</v>
      </c>
      <c r="BL3212" t="s">
        <v>4279</v>
      </c>
      <c r="BM3212">
        <v>269</v>
      </c>
      <c r="BN3212" s="4">
        <v>139.52000000000001</v>
      </c>
      <c r="BO3212"/>
    </row>
    <row r="3213" spans="61:67">
      <c r="BI3213">
        <v>11976</v>
      </c>
      <c r="BJ3213" t="s">
        <v>3307</v>
      </c>
      <c r="BK3213" t="s">
        <v>4280</v>
      </c>
      <c r="BL3213" t="s">
        <v>4281</v>
      </c>
      <c r="BM3213">
        <v>269</v>
      </c>
      <c r="BN3213" s="4">
        <v>221.44</v>
      </c>
      <c r="BO3213"/>
    </row>
    <row r="3214" spans="61:67">
      <c r="BI3214">
        <v>11978</v>
      </c>
      <c r="BJ3214" t="s">
        <v>3349</v>
      </c>
      <c r="BK3214" t="s">
        <v>4118</v>
      </c>
      <c r="BL3214" t="s">
        <v>4282</v>
      </c>
      <c r="BM3214">
        <v>269</v>
      </c>
      <c r="BN3214" s="4">
        <v>2246.42</v>
      </c>
      <c r="BO3214"/>
    </row>
    <row r="3215" spans="61:67">
      <c r="BI3215">
        <v>11988</v>
      </c>
      <c r="BJ3215" t="s">
        <v>3362</v>
      </c>
      <c r="BK3215" t="s">
        <v>4121</v>
      </c>
      <c r="BL3215" t="s">
        <v>4283</v>
      </c>
      <c r="BM3215">
        <v>269</v>
      </c>
      <c r="BN3215" s="4">
        <v>427.66</v>
      </c>
      <c r="BO3215"/>
    </row>
    <row r="3216" spans="61:67">
      <c r="BI3216">
        <v>11007</v>
      </c>
      <c r="BJ3216" t="s">
        <v>3926</v>
      </c>
      <c r="BK3216" t="s">
        <v>3927</v>
      </c>
      <c r="BL3216" t="s">
        <v>4284</v>
      </c>
      <c r="BM3216">
        <v>273</v>
      </c>
      <c r="BN3216" s="4">
        <v>2691.58</v>
      </c>
      <c r="BO3216"/>
    </row>
    <row r="3217" spans="61:67">
      <c r="BI3217">
        <v>11023</v>
      </c>
      <c r="BJ3217" t="s">
        <v>3718</v>
      </c>
      <c r="BK3217" t="s">
        <v>3928</v>
      </c>
      <c r="BL3217" t="s">
        <v>4285</v>
      </c>
      <c r="BM3217">
        <v>273</v>
      </c>
      <c r="BN3217" s="4">
        <v>17.399999999999999</v>
      </c>
      <c r="BO3217"/>
    </row>
    <row r="3218" spans="61:67">
      <c r="BI3218">
        <v>11370</v>
      </c>
      <c r="BJ3218" t="s">
        <v>3740</v>
      </c>
      <c r="BK3218" t="s">
        <v>4286</v>
      </c>
      <c r="BL3218" t="s">
        <v>4287</v>
      </c>
      <c r="BM3218">
        <v>273</v>
      </c>
      <c r="BN3218" s="4">
        <v>674.51</v>
      </c>
      <c r="BO3218"/>
    </row>
    <row r="3219" spans="61:67">
      <c r="BI3219">
        <v>11413</v>
      </c>
      <c r="BJ3219" t="s">
        <v>3743</v>
      </c>
      <c r="BK3219" t="s">
        <v>3938</v>
      </c>
      <c r="BL3219" t="s">
        <v>4288</v>
      </c>
      <c r="BM3219">
        <v>273</v>
      </c>
      <c r="BN3219" s="4">
        <v>3979.9</v>
      </c>
      <c r="BO3219"/>
    </row>
    <row r="3220" spans="61:67">
      <c r="BI3220">
        <v>11439</v>
      </c>
      <c r="BJ3220" t="s">
        <v>1038</v>
      </c>
      <c r="BK3220" t="s">
        <v>3947</v>
      </c>
      <c r="BL3220" t="s">
        <v>4289</v>
      </c>
      <c r="BM3220">
        <v>273</v>
      </c>
      <c r="BN3220" s="4">
        <v>3165.14</v>
      </c>
      <c r="BO3220"/>
    </row>
    <row r="3221" spans="61:67">
      <c r="BI3221">
        <v>11485</v>
      </c>
      <c r="BJ3221" t="s">
        <v>4290</v>
      </c>
      <c r="BK3221" t="s">
        <v>4291</v>
      </c>
      <c r="BL3221" t="s">
        <v>4292</v>
      </c>
      <c r="BM3221">
        <v>273</v>
      </c>
      <c r="BN3221" s="4">
        <v>4722.8100000000004</v>
      </c>
      <c r="BO3221"/>
    </row>
    <row r="3222" spans="61:67">
      <c r="BI3222">
        <v>11525</v>
      </c>
      <c r="BJ3222" t="s">
        <v>2098</v>
      </c>
      <c r="BK3222" t="s">
        <v>3955</v>
      </c>
      <c r="BL3222" t="s">
        <v>4293</v>
      </c>
      <c r="BM3222">
        <v>273</v>
      </c>
      <c r="BN3222" s="4">
        <v>2525.0700000000002</v>
      </c>
      <c r="BO3222"/>
    </row>
    <row r="3223" spans="61:67">
      <c r="BI3223">
        <v>11606</v>
      </c>
      <c r="BJ3223" t="s">
        <v>3759</v>
      </c>
      <c r="BK3223" t="s">
        <v>3959</v>
      </c>
      <c r="BL3223" t="s">
        <v>4294</v>
      </c>
      <c r="BM3223">
        <v>273</v>
      </c>
      <c r="BN3223" s="4">
        <v>1126.52</v>
      </c>
      <c r="BO3223"/>
    </row>
    <row r="3224" spans="61:67">
      <c r="BI3224">
        <v>11769</v>
      </c>
      <c r="BJ3224" t="s">
        <v>3772</v>
      </c>
      <c r="BK3224" t="s">
        <v>4295</v>
      </c>
      <c r="BL3224" t="s">
        <v>4296</v>
      </c>
      <c r="BM3224">
        <v>273</v>
      </c>
      <c r="BN3224" s="4">
        <v>103.57</v>
      </c>
      <c r="BO3224"/>
    </row>
    <row r="3225" spans="61:67">
      <c r="BI3225">
        <v>11781</v>
      </c>
      <c r="BJ3225" t="s">
        <v>3775</v>
      </c>
      <c r="BK3225" t="s">
        <v>4246</v>
      </c>
      <c r="BL3225" t="s">
        <v>4297</v>
      </c>
      <c r="BM3225">
        <v>273</v>
      </c>
      <c r="BN3225" s="4">
        <v>1159.3399999999999</v>
      </c>
      <c r="BO3225"/>
    </row>
    <row r="3226" spans="61:67">
      <c r="BI3226">
        <v>11870</v>
      </c>
      <c r="BJ3226" t="s">
        <v>4185</v>
      </c>
      <c r="BK3226" t="s">
        <v>4186</v>
      </c>
      <c r="BL3226" t="s">
        <v>4298</v>
      </c>
      <c r="BM3226">
        <v>273</v>
      </c>
      <c r="BN3226" s="4">
        <v>7829.29</v>
      </c>
      <c r="BO3226"/>
    </row>
    <row r="3227" spans="61:67">
      <c r="BI3227">
        <v>31030</v>
      </c>
      <c r="BJ3227" t="s">
        <v>3839</v>
      </c>
      <c r="BK3227" t="s">
        <v>4023</v>
      </c>
      <c r="BL3227" t="s">
        <v>4299</v>
      </c>
      <c r="BM3227">
        <v>273</v>
      </c>
      <c r="BN3227" s="4">
        <v>5400.68</v>
      </c>
      <c r="BO3227"/>
    </row>
    <row r="3228" spans="61:67">
      <c r="BI3228">
        <v>31031</v>
      </c>
      <c r="BJ3228" t="s">
        <v>3840</v>
      </c>
      <c r="BK3228" t="s">
        <v>4025</v>
      </c>
      <c r="BL3228" t="s">
        <v>4300</v>
      </c>
      <c r="BM3228">
        <v>273</v>
      </c>
      <c r="BN3228" s="4">
        <v>16837.32</v>
      </c>
      <c r="BO3228"/>
    </row>
    <row r="3229" spans="61:67">
      <c r="BI3229">
        <v>11946</v>
      </c>
      <c r="BJ3229" t="s">
        <v>3812</v>
      </c>
      <c r="BK3229" t="s">
        <v>4004</v>
      </c>
      <c r="BL3229" t="s">
        <v>4301</v>
      </c>
      <c r="BM3229">
        <v>277</v>
      </c>
      <c r="BN3229" s="4">
        <v>12097.84</v>
      </c>
      <c r="BO3229"/>
    </row>
    <row r="3230" spans="61:67">
      <c r="BI3230">
        <v>11978</v>
      </c>
      <c r="BJ3230" t="s">
        <v>3349</v>
      </c>
      <c r="BK3230" t="s">
        <v>4118</v>
      </c>
      <c r="BL3230" t="s">
        <v>4302</v>
      </c>
      <c r="BM3230">
        <v>277</v>
      </c>
      <c r="BN3230" s="4">
        <v>319.94</v>
      </c>
      <c r="BO3230"/>
    </row>
    <row r="3231" spans="61:67">
      <c r="BI3231">
        <v>11979</v>
      </c>
      <c r="BJ3231" t="s">
        <v>4010</v>
      </c>
      <c r="BK3231" t="s">
        <v>4011</v>
      </c>
      <c r="BL3231" t="s">
        <v>4303</v>
      </c>
      <c r="BM3231">
        <v>277</v>
      </c>
      <c r="BN3231" s="4">
        <v>431.38</v>
      </c>
      <c r="BO3231"/>
    </row>
    <row r="3232" spans="61:67">
      <c r="BI3232">
        <v>11781</v>
      </c>
      <c r="BJ3232" t="s">
        <v>3775</v>
      </c>
      <c r="BK3232" t="s">
        <v>4246</v>
      </c>
      <c r="BL3232" t="s">
        <v>4304</v>
      </c>
      <c r="BM3232">
        <v>280</v>
      </c>
      <c r="BN3232" s="4">
        <v>5880.44</v>
      </c>
      <c r="BO3232"/>
    </row>
    <row r="3233" spans="61:67">
      <c r="BI3233">
        <v>11444</v>
      </c>
      <c r="BJ3233" t="s">
        <v>3746</v>
      </c>
      <c r="BK3233" t="s">
        <v>3888</v>
      </c>
      <c r="BL3233" t="s">
        <v>4305</v>
      </c>
      <c r="BM3233">
        <v>283</v>
      </c>
      <c r="BN3233" s="4">
        <v>4507.5</v>
      </c>
      <c r="BO3233"/>
    </row>
    <row r="3234" spans="61:67">
      <c r="BI3234">
        <v>11953</v>
      </c>
      <c r="BJ3234" t="s">
        <v>4306</v>
      </c>
      <c r="BK3234" t="s">
        <v>4307</v>
      </c>
      <c r="BL3234" t="s">
        <v>4308</v>
      </c>
      <c r="BM3234">
        <v>297</v>
      </c>
      <c r="BN3234" s="4">
        <v>8618.7999999999993</v>
      </c>
      <c r="BO3234"/>
    </row>
    <row r="3235" spans="61:67">
      <c r="BI3235">
        <v>11173</v>
      </c>
      <c r="BJ3235" t="s">
        <v>3729</v>
      </c>
      <c r="BK3235" t="s">
        <v>3932</v>
      </c>
      <c r="BL3235" t="s">
        <v>4309</v>
      </c>
      <c r="BM3235">
        <v>301</v>
      </c>
      <c r="BN3235" s="4">
        <v>215.18</v>
      </c>
      <c r="BO3235"/>
    </row>
    <row r="3236" spans="61:67">
      <c r="BI3236">
        <v>11847</v>
      </c>
      <c r="BJ3236" t="s">
        <v>3763</v>
      </c>
      <c r="BK3236" t="s">
        <v>4062</v>
      </c>
      <c r="BL3236" t="s">
        <v>4310</v>
      </c>
      <c r="BM3236">
        <v>301</v>
      </c>
      <c r="BN3236" s="4">
        <v>20384.2</v>
      </c>
      <c r="BO3236"/>
    </row>
    <row r="3237" spans="61:67">
      <c r="BI3237">
        <v>11940</v>
      </c>
      <c r="BJ3237" t="s">
        <v>3809</v>
      </c>
      <c r="BK3237" t="s">
        <v>4003</v>
      </c>
      <c r="BL3237" t="s">
        <v>4311</v>
      </c>
      <c r="BM3237">
        <v>301</v>
      </c>
      <c r="BN3237" s="4">
        <v>6983.84</v>
      </c>
      <c r="BO3237"/>
    </row>
    <row r="3238" spans="61:67">
      <c r="BI3238">
        <v>11944</v>
      </c>
      <c r="BJ3238" t="s">
        <v>3811</v>
      </c>
      <c r="BK3238" t="s">
        <v>3872</v>
      </c>
      <c r="BL3238" t="s">
        <v>4312</v>
      </c>
      <c r="BM3238">
        <v>301</v>
      </c>
      <c r="BN3238" s="4">
        <v>2028.38</v>
      </c>
      <c r="BO3238"/>
    </row>
    <row r="3239" spans="61:67">
      <c r="BI3239">
        <v>11950</v>
      </c>
      <c r="BJ3239" t="s">
        <v>4113</v>
      </c>
      <c r="BK3239" t="s">
        <v>4114</v>
      </c>
      <c r="BL3239" t="s">
        <v>4313</v>
      </c>
      <c r="BM3239">
        <v>301</v>
      </c>
      <c r="BN3239" s="4">
        <v>7836.75</v>
      </c>
      <c r="BO3239"/>
    </row>
    <row r="3240" spans="61:67">
      <c r="BI3240">
        <v>11953</v>
      </c>
      <c r="BJ3240" t="s">
        <v>4306</v>
      </c>
      <c r="BK3240" t="s">
        <v>4307</v>
      </c>
      <c r="BL3240" t="s">
        <v>4314</v>
      </c>
      <c r="BM3240">
        <v>301</v>
      </c>
      <c r="BN3240" s="4">
        <v>270.44</v>
      </c>
      <c r="BO3240"/>
    </row>
    <row r="3241" spans="61:67">
      <c r="BI3241">
        <v>11968</v>
      </c>
      <c r="BJ3241" t="s">
        <v>3181</v>
      </c>
      <c r="BK3241" t="s">
        <v>4255</v>
      </c>
      <c r="BL3241" t="s">
        <v>4315</v>
      </c>
      <c r="BM3241">
        <v>301</v>
      </c>
      <c r="BN3241" s="4">
        <v>5333.44</v>
      </c>
      <c r="BO3241"/>
    </row>
    <row r="3242" spans="61:67">
      <c r="BI3242">
        <v>11975</v>
      </c>
      <c r="BJ3242" t="s">
        <v>3347</v>
      </c>
      <c r="BK3242" t="s">
        <v>4008</v>
      </c>
      <c r="BL3242" t="s">
        <v>4316</v>
      </c>
      <c r="BM3242">
        <v>301</v>
      </c>
      <c r="BN3242" s="4">
        <v>71.900000000000006</v>
      </c>
      <c r="BO3242"/>
    </row>
    <row r="3243" spans="61:67">
      <c r="BI3243">
        <v>11988</v>
      </c>
      <c r="BJ3243" t="s">
        <v>3362</v>
      </c>
      <c r="BK3243" t="s">
        <v>4121</v>
      </c>
      <c r="BL3243" t="s">
        <v>4317</v>
      </c>
      <c r="BM3243">
        <v>301</v>
      </c>
      <c r="BN3243" s="4">
        <v>643.35</v>
      </c>
      <c r="BO3243"/>
    </row>
    <row r="3244" spans="61:67">
      <c r="BI3244">
        <v>11812</v>
      </c>
      <c r="BJ3244" t="s">
        <v>3780</v>
      </c>
      <c r="BK3244" t="s">
        <v>4249</v>
      </c>
      <c r="BL3244" t="s">
        <v>4318</v>
      </c>
      <c r="BM3244">
        <v>302</v>
      </c>
      <c r="BN3244" s="4">
        <v>1906.38</v>
      </c>
      <c r="BO3244"/>
    </row>
    <row r="3245" spans="61:67">
      <c r="BI3245">
        <v>11821</v>
      </c>
      <c r="BJ3245" t="s">
        <v>2178</v>
      </c>
      <c r="BK3245" t="s">
        <v>4098</v>
      </c>
      <c r="BL3245" t="s">
        <v>4319</v>
      </c>
      <c r="BM3245">
        <v>302</v>
      </c>
      <c r="BN3245" s="4">
        <v>822.54</v>
      </c>
      <c r="BO3245"/>
    </row>
    <row r="3246" spans="61:67">
      <c r="BI3246">
        <v>11822</v>
      </c>
      <c r="BJ3246" t="s">
        <v>3785</v>
      </c>
      <c r="BK3246" t="s">
        <v>3987</v>
      </c>
      <c r="BL3246" t="s">
        <v>4320</v>
      </c>
      <c r="BM3246">
        <v>302</v>
      </c>
      <c r="BN3246" s="4">
        <v>355.21</v>
      </c>
      <c r="BO3246"/>
    </row>
    <row r="3247" spans="61:67">
      <c r="BI3247">
        <v>11888</v>
      </c>
      <c r="BJ3247" t="s">
        <v>1763</v>
      </c>
      <c r="BK3247" t="s">
        <v>3996</v>
      </c>
      <c r="BL3247" t="s">
        <v>4321</v>
      </c>
      <c r="BM3247">
        <v>302</v>
      </c>
      <c r="BN3247" s="4">
        <v>7537.93</v>
      </c>
      <c r="BO3247"/>
    </row>
    <row r="3248" spans="61:67">
      <c r="BI3248">
        <v>11413</v>
      </c>
      <c r="BJ3248" t="s">
        <v>3743</v>
      </c>
      <c r="BK3248" t="s">
        <v>3938</v>
      </c>
      <c r="BL3248" t="s">
        <v>4322</v>
      </c>
      <c r="BM3248">
        <v>303</v>
      </c>
      <c r="BN3248" s="4">
        <v>3979.9</v>
      </c>
      <c r="BO3248"/>
    </row>
    <row r="3249" spans="61:67">
      <c r="BI3249">
        <v>11621</v>
      </c>
      <c r="BJ3249" t="s">
        <v>3762</v>
      </c>
      <c r="BK3249" t="s">
        <v>3961</v>
      </c>
      <c r="BL3249" t="s">
        <v>4323</v>
      </c>
      <c r="BM3249">
        <v>303</v>
      </c>
      <c r="BN3249" s="4">
        <v>834.96</v>
      </c>
      <c r="BO3249"/>
    </row>
    <row r="3250" spans="61:67">
      <c r="BI3250">
        <v>31031</v>
      </c>
      <c r="BJ3250" t="s">
        <v>3840</v>
      </c>
      <c r="BK3250" t="s">
        <v>4025</v>
      </c>
      <c r="BL3250" t="s">
        <v>4325</v>
      </c>
      <c r="BM3250">
        <v>303</v>
      </c>
      <c r="BN3250" s="4">
        <v>17196.8</v>
      </c>
      <c r="BO3250"/>
    </row>
    <row r="3251" spans="61:67">
      <c r="BI3251">
        <v>11007</v>
      </c>
      <c r="BJ3251" t="s">
        <v>3926</v>
      </c>
      <c r="BK3251" t="s">
        <v>3927</v>
      </c>
      <c r="BL3251" t="s">
        <v>4326</v>
      </c>
      <c r="BM3251">
        <v>304</v>
      </c>
      <c r="BN3251" s="4">
        <v>3079.46</v>
      </c>
      <c r="BO3251"/>
    </row>
    <row r="3252" spans="61:67">
      <c r="BI3252">
        <v>11023</v>
      </c>
      <c r="BJ3252" t="s">
        <v>3718</v>
      </c>
      <c r="BK3252" t="s">
        <v>3928</v>
      </c>
      <c r="BL3252" t="s">
        <v>4327</v>
      </c>
      <c r="BM3252">
        <v>304</v>
      </c>
      <c r="BN3252" s="4">
        <v>17.399999999999999</v>
      </c>
      <c r="BO3252"/>
    </row>
    <row r="3253" spans="61:67">
      <c r="BI3253">
        <v>11023</v>
      </c>
      <c r="BJ3253" t="s">
        <v>3718</v>
      </c>
      <c r="BK3253" t="s">
        <v>3928</v>
      </c>
      <c r="BL3253" t="s">
        <v>4328</v>
      </c>
      <c r="BM3253">
        <v>309</v>
      </c>
      <c r="BN3253" s="4">
        <v>17.399999999999999</v>
      </c>
      <c r="BO3253"/>
    </row>
    <row r="3254" spans="61:67">
      <c r="BI3254">
        <v>11864</v>
      </c>
      <c r="BJ3254" t="s">
        <v>3789</v>
      </c>
      <c r="BK3254" t="s">
        <v>3993</v>
      </c>
      <c r="BL3254" t="s">
        <v>4329</v>
      </c>
      <c r="BM3254">
        <v>324</v>
      </c>
      <c r="BN3254" s="4">
        <v>3116</v>
      </c>
      <c r="BO3254"/>
    </row>
    <row r="3255" spans="61:67">
      <c r="BI3255">
        <v>11923</v>
      </c>
      <c r="BJ3255" t="s">
        <v>3804</v>
      </c>
      <c r="BK3255" t="s">
        <v>4112</v>
      </c>
      <c r="BL3255" t="s">
        <v>4330</v>
      </c>
      <c r="BM3255">
        <v>326</v>
      </c>
      <c r="BN3255" s="4">
        <v>2512.11</v>
      </c>
      <c r="BO3255"/>
    </row>
    <row r="3256" spans="61:67">
      <c r="BI3256">
        <v>11978</v>
      </c>
      <c r="BJ3256" t="s">
        <v>3349</v>
      </c>
      <c r="BK3256" t="s">
        <v>4118</v>
      </c>
      <c r="BL3256" t="s">
        <v>4331</v>
      </c>
      <c r="BM3256">
        <v>326</v>
      </c>
      <c r="BN3256" s="4">
        <v>795.9</v>
      </c>
      <c r="BO3256"/>
    </row>
    <row r="3257" spans="61:67">
      <c r="BI3257">
        <v>11988</v>
      </c>
      <c r="BJ3257" t="s">
        <v>3362</v>
      </c>
      <c r="BK3257" t="s">
        <v>4121</v>
      </c>
      <c r="BL3257" t="s">
        <v>4332</v>
      </c>
      <c r="BM3257">
        <v>326</v>
      </c>
      <c r="BN3257" s="4">
        <v>1290.42</v>
      </c>
      <c r="BO3257"/>
    </row>
    <row r="3258" spans="61:67">
      <c r="BI3258">
        <v>31027</v>
      </c>
      <c r="BJ3258" t="s">
        <v>1050</v>
      </c>
      <c r="BK3258" t="s">
        <v>3957</v>
      </c>
      <c r="BL3258" t="s">
        <v>4333</v>
      </c>
      <c r="BM3258">
        <v>326</v>
      </c>
      <c r="BN3258" s="4">
        <v>1530.94</v>
      </c>
      <c r="BO3258"/>
    </row>
    <row r="3259" spans="61:67">
      <c r="BI3259">
        <v>11604</v>
      </c>
      <c r="BJ3259" t="s">
        <v>3956</v>
      </c>
      <c r="BK3259" t="s">
        <v>3957</v>
      </c>
      <c r="BL3259" t="s">
        <v>4334</v>
      </c>
      <c r="BM3259">
        <v>331</v>
      </c>
      <c r="BN3259" s="4">
        <v>4932.1899999999996</v>
      </c>
      <c r="BO3259"/>
    </row>
    <row r="3260" spans="61:67">
      <c r="BI3260">
        <v>11849</v>
      </c>
      <c r="BJ3260" t="s">
        <v>1255</v>
      </c>
      <c r="BK3260" t="s">
        <v>3991</v>
      </c>
      <c r="BL3260" t="s">
        <v>4335</v>
      </c>
      <c r="BM3260">
        <v>331</v>
      </c>
      <c r="BN3260" s="4">
        <v>1425.09</v>
      </c>
      <c r="BO3260"/>
    </row>
    <row r="3261" spans="61:67">
      <c r="BI3261">
        <v>11888</v>
      </c>
      <c r="BJ3261" t="s">
        <v>1763</v>
      </c>
      <c r="BK3261" t="s">
        <v>3996</v>
      </c>
      <c r="BL3261" t="s">
        <v>4336</v>
      </c>
      <c r="BM3261">
        <v>331</v>
      </c>
      <c r="BN3261" s="4">
        <v>16101.91</v>
      </c>
      <c r="BO3261"/>
    </row>
    <row r="3262" spans="61:67">
      <c r="BI3262">
        <v>21017</v>
      </c>
      <c r="BJ3262" t="s">
        <v>3832</v>
      </c>
      <c r="BK3262" t="s">
        <v>4337</v>
      </c>
      <c r="BL3262" t="s">
        <v>4338</v>
      </c>
      <c r="BM3262">
        <v>331</v>
      </c>
      <c r="BN3262" s="4">
        <v>73926.44</v>
      </c>
      <c r="BO3262"/>
    </row>
    <row r="3263" spans="61:67">
      <c r="BI3263">
        <v>31031</v>
      </c>
      <c r="BJ3263" t="s">
        <v>3840</v>
      </c>
      <c r="BK3263" t="s">
        <v>4025</v>
      </c>
      <c r="BL3263" t="s">
        <v>4339</v>
      </c>
      <c r="BM3263">
        <v>331</v>
      </c>
      <c r="BN3263" s="4">
        <v>16477.830000000002</v>
      </c>
      <c r="BO3263"/>
    </row>
    <row r="3264" spans="61:67">
      <c r="BI3264">
        <v>11413</v>
      </c>
      <c r="BJ3264" t="s">
        <v>3743</v>
      </c>
      <c r="BK3264" t="s">
        <v>3938</v>
      </c>
      <c r="BL3264" t="s">
        <v>4340</v>
      </c>
      <c r="BM3264">
        <v>332</v>
      </c>
      <c r="BN3264" s="4">
        <v>3979.9</v>
      </c>
      <c r="BO3264"/>
    </row>
    <row r="3265" spans="61:67">
      <c r="BI3265">
        <v>11438</v>
      </c>
      <c r="BJ3265" t="s">
        <v>3745</v>
      </c>
      <c r="BK3265" t="s">
        <v>3946</v>
      </c>
      <c r="BL3265" t="s">
        <v>4341</v>
      </c>
      <c r="BM3265">
        <v>332</v>
      </c>
      <c r="BN3265" s="4">
        <v>7907.21</v>
      </c>
      <c r="BO3265"/>
    </row>
    <row r="3266" spans="61:67">
      <c r="BI3266">
        <v>11728</v>
      </c>
      <c r="BJ3266" t="s">
        <v>4239</v>
      </c>
      <c r="BK3266" t="s">
        <v>4240</v>
      </c>
      <c r="BL3266" t="s">
        <v>4342</v>
      </c>
      <c r="BM3266">
        <v>332</v>
      </c>
      <c r="BN3266" s="4">
        <v>4777.95</v>
      </c>
      <c r="BO3266"/>
    </row>
    <row r="3267" spans="61:67">
      <c r="BI3267">
        <v>11781</v>
      </c>
      <c r="BJ3267" t="s">
        <v>3775</v>
      </c>
      <c r="BK3267" t="s">
        <v>4246</v>
      </c>
      <c r="BL3267" t="s">
        <v>4343</v>
      </c>
      <c r="BM3267">
        <v>332</v>
      </c>
      <c r="BN3267" s="4">
        <v>3621.08</v>
      </c>
      <c r="BO3267"/>
    </row>
    <row r="3268" spans="61:67">
      <c r="BI3268">
        <v>11812</v>
      </c>
      <c r="BJ3268" t="s">
        <v>3780</v>
      </c>
      <c r="BK3268" t="s">
        <v>4249</v>
      </c>
      <c r="BL3268" t="s">
        <v>4344</v>
      </c>
      <c r="BM3268">
        <v>332</v>
      </c>
      <c r="BN3268" s="4">
        <v>2014.23</v>
      </c>
      <c r="BO3268"/>
    </row>
    <row r="3269" spans="61:67">
      <c r="BI3269">
        <v>11908</v>
      </c>
      <c r="BJ3269" t="s">
        <v>3799</v>
      </c>
      <c r="BK3269" t="s">
        <v>4157</v>
      </c>
      <c r="BL3269" t="s">
        <v>4345</v>
      </c>
      <c r="BM3269">
        <v>332</v>
      </c>
      <c r="BN3269" s="4">
        <v>306.42</v>
      </c>
      <c r="BO3269"/>
    </row>
    <row r="3270" spans="61:67">
      <c r="BI3270">
        <v>11925</v>
      </c>
      <c r="BJ3270" t="s">
        <v>3805</v>
      </c>
      <c r="BK3270" t="s">
        <v>4000</v>
      </c>
      <c r="BL3270" t="s">
        <v>4346</v>
      </c>
      <c r="BM3270">
        <v>332</v>
      </c>
      <c r="BN3270" s="4">
        <v>211.41</v>
      </c>
      <c r="BO3270"/>
    </row>
    <row r="3271" spans="61:67">
      <c r="BI3271">
        <v>11944</v>
      </c>
      <c r="BJ3271" t="s">
        <v>3811</v>
      </c>
      <c r="BK3271" t="s">
        <v>3872</v>
      </c>
      <c r="BL3271" t="s">
        <v>4347</v>
      </c>
      <c r="BM3271">
        <v>332</v>
      </c>
      <c r="BN3271" s="4">
        <v>2028.38</v>
      </c>
      <c r="BO3271"/>
    </row>
    <row r="3272" spans="61:67">
      <c r="BI3272">
        <v>11975</v>
      </c>
      <c r="BJ3272" t="s">
        <v>3347</v>
      </c>
      <c r="BK3272" t="s">
        <v>4008</v>
      </c>
      <c r="BL3272" t="s">
        <v>4348</v>
      </c>
      <c r="BM3272">
        <v>332</v>
      </c>
      <c r="BN3272" s="4">
        <v>35.950000000000003</v>
      </c>
      <c r="BO3272"/>
    </row>
    <row r="3273" spans="61:67">
      <c r="BI3273">
        <v>11991</v>
      </c>
      <c r="BJ3273" t="s">
        <v>3819</v>
      </c>
      <c r="BK3273" t="s">
        <v>3876</v>
      </c>
      <c r="BL3273" t="s">
        <v>4349</v>
      </c>
      <c r="BM3273">
        <v>332</v>
      </c>
      <c r="BN3273" s="4">
        <v>5587.82</v>
      </c>
      <c r="BO3273"/>
    </row>
    <row r="3274" spans="61:67">
      <c r="BI3274">
        <v>11007</v>
      </c>
      <c r="BJ3274" t="s">
        <v>3926</v>
      </c>
      <c r="BK3274" t="s">
        <v>3927</v>
      </c>
      <c r="BL3274" t="s">
        <v>4350</v>
      </c>
      <c r="BM3274">
        <v>333</v>
      </c>
      <c r="BN3274" s="4">
        <v>3614.01</v>
      </c>
      <c r="BO3274"/>
    </row>
    <row r="3275" spans="61:67">
      <c r="BI3275">
        <v>11023</v>
      </c>
      <c r="BJ3275" t="s">
        <v>3718</v>
      </c>
      <c r="BK3275" t="s">
        <v>3928</v>
      </c>
      <c r="BL3275" t="s">
        <v>4351</v>
      </c>
      <c r="BM3275">
        <v>333</v>
      </c>
      <c r="BN3275" s="4">
        <v>17.41</v>
      </c>
      <c r="BO3275"/>
    </row>
    <row r="3276" spans="61:67">
      <c r="BI3276">
        <v>11978</v>
      </c>
      <c r="BJ3276" t="s">
        <v>3349</v>
      </c>
      <c r="BK3276" t="s">
        <v>4118</v>
      </c>
      <c r="BL3276" t="s">
        <v>4352</v>
      </c>
      <c r="BM3276">
        <v>344</v>
      </c>
      <c r="BN3276" s="4">
        <v>676.19</v>
      </c>
      <c r="BO3276"/>
    </row>
    <row r="3277" spans="61:67">
      <c r="BI3277">
        <v>11721</v>
      </c>
      <c r="BJ3277" t="s">
        <v>3830</v>
      </c>
      <c r="BK3277" t="s">
        <v>3920</v>
      </c>
      <c r="BL3277" t="s">
        <v>4353</v>
      </c>
      <c r="BM3277">
        <v>350</v>
      </c>
      <c r="BN3277" s="4">
        <v>3866.66</v>
      </c>
      <c r="BO3277"/>
    </row>
    <row r="3278" spans="61:67">
      <c r="BI3278">
        <v>11444</v>
      </c>
      <c r="BJ3278" t="s">
        <v>3746</v>
      </c>
      <c r="BK3278" t="s">
        <v>3888</v>
      </c>
      <c r="BL3278" t="s">
        <v>4354</v>
      </c>
      <c r="BM3278">
        <v>351</v>
      </c>
      <c r="BN3278" s="4">
        <v>78250.350000000006</v>
      </c>
      <c r="BO3278"/>
    </row>
    <row r="3279" spans="61:67">
      <c r="BI3279">
        <v>11604</v>
      </c>
      <c r="BJ3279" t="s">
        <v>3956</v>
      </c>
      <c r="BK3279" t="s">
        <v>3957</v>
      </c>
      <c r="BL3279" t="s">
        <v>4355</v>
      </c>
      <c r="BM3279">
        <v>353</v>
      </c>
      <c r="BN3279" s="4">
        <v>4680.5600000000004</v>
      </c>
      <c r="BO3279"/>
    </row>
    <row r="3280" spans="61:67">
      <c r="BI3280">
        <v>11923</v>
      </c>
      <c r="BJ3280" t="s">
        <v>3804</v>
      </c>
      <c r="BK3280" t="s">
        <v>4112</v>
      </c>
      <c r="BL3280" t="s">
        <v>4356</v>
      </c>
      <c r="BM3280">
        <v>353</v>
      </c>
      <c r="BN3280" s="4">
        <v>103.57</v>
      </c>
      <c r="BO3280"/>
    </row>
    <row r="3281" spans="61:67">
      <c r="BI3281">
        <v>11946</v>
      </c>
      <c r="BJ3281" t="s">
        <v>3812</v>
      </c>
      <c r="BK3281" t="s">
        <v>4004</v>
      </c>
      <c r="BL3281" t="s">
        <v>4357</v>
      </c>
      <c r="BM3281">
        <v>353</v>
      </c>
      <c r="BN3281" s="4">
        <v>12277.58</v>
      </c>
      <c r="BO3281"/>
    </row>
    <row r="3282" spans="61:67">
      <c r="BI3282">
        <v>11975</v>
      </c>
      <c r="BJ3282" t="s">
        <v>3347</v>
      </c>
      <c r="BK3282" t="s">
        <v>4008</v>
      </c>
      <c r="BL3282" t="s">
        <v>4358</v>
      </c>
      <c r="BM3282">
        <v>353</v>
      </c>
      <c r="BN3282" s="4">
        <v>139.52000000000001</v>
      </c>
      <c r="BO3282"/>
    </row>
    <row r="3283" spans="61:67">
      <c r="BI3283">
        <v>11987</v>
      </c>
      <c r="BJ3283" t="s">
        <v>3818</v>
      </c>
      <c r="BK3283" t="s">
        <v>4359</v>
      </c>
      <c r="BL3283" t="s">
        <v>4360</v>
      </c>
      <c r="BM3283">
        <v>357</v>
      </c>
      <c r="BN3283" s="4">
        <v>19268.34</v>
      </c>
      <c r="BO3283"/>
    </row>
    <row r="3284" spans="61:67">
      <c r="BI3284">
        <v>11145</v>
      </c>
      <c r="BJ3284" t="s">
        <v>3727</v>
      </c>
      <c r="BK3284" t="s">
        <v>4043</v>
      </c>
      <c r="BL3284" t="s">
        <v>4361</v>
      </c>
      <c r="BM3284">
        <v>359</v>
      </c>
      <c r="BN3284" s="4">
        <v>76858.41</v>
      </c>
      <c r="BO3284"/>
    </row>
    <row r="3285" spans="61:67">
      <c r="BI3285">
        <v>11751</v>
      </c>
      <c r="BJ3285" t="s">
        <v>4362</v>
      </c>
      <c r="BK3285" t="s">
        <v>4363</v>
      </c>
      <c r="BL3285" t="s">
        <v>4364</v>
      </c>
      <c r="BM3285">
        <v>359</v>
      </c>
      <c r="BN3285" s="4">
        <v>534.95000000000005</v>
      </c>
      <c r="BO3285"/>
    </row>
    <row r="3286" spans="61:67">
      <c r="BI3286">
        <v>11812</v>
      </c>
      <c r="BJ3286" t="s">
        <v>3780</v>
      </c>
      <c r="BK3286" t="s">
        <v>4249</v>
      </c>
      <c r="BL3286" t="s">
        <v>4365</v>
      </c>
      <c r="BM3286">
        <v>359</v>
      </c>
      <c r="BN3286" s="4">
        <v>574.05999999999995</v>
      </c>
      <c r="BO3286"/>
    </row>
    <row r="3287" spans="61:67">
      <c r="BI3287">
        <v>11835</v>
      </c>
      <c r="BJ3287" t="s">
        <v>3733</v>
      </c>
      <c r="BK3287" t="s">
        <v>4043</v>
      </c>
      <c r="BL3287" t="s">
        <v>4366</v>
      </c>
      <c r="BM3287">
        <v>359</v>
      </c>
      <c r="BN3287" s="4">
        <v>8351.4</v>
      </c>
      <c r="BO3287"/>
    </row>
    <row r="3288" spans="61:67">
      <c r="BI3288">
        <v>11925</v>
      </c>
      <c r="BJ3288" t="s">
        <v>3805</v>
      </c>
      <c r="BK3288" t="s">
        <v>4000</v>
      </c>
      <c r="BL3288" t="s">
        <v>4367</v>
      </c>
      <c r="BM3288">
        <v>359</v>
      </c>
      <c r="BN3288" s="4">
        <v>175.47</v>
      </c>
      <c r="BO3288"/>
    </row>
    <row r="3289" spans="61:67">
      <c r="BI3289">
        <v>21017</v>
      </c>
      <c r="BJ3289" t="s">
        <v>3832</v>
      </c>
      <c r="BK3289" t="s">
        <v>4337</v>
      </c>
      <c r="BL3289" t="s">
        <v>4368</v>
      </c>
      <c r="BM3289">
        <v>359</v>
      </c>
      <c r="BN3289" s="4">
        <v>75040.5</v>
      </c>
      <c r="BO3289"/>
    </row>
    <row r="3290" spans="61:67">
      <c r="BI3290">
        <v>11089</v>
      </c>
      <c r="BJ3290" t="s">
        <v>3723</v>
      </c>
      <c r="BK3290" t="s">
        <v>3903</v>
      </c>
      <c r="BL3290" t="s">
        <v>4369</v>
      </c>
      <c r="BM3290">
        <v>360</v>
      </c>
      <c r="BN3290" s="4">
        <v>1121.48</v>
      </c>
      <c r="BO3290"/>
    </row>
    <row r="3291" spans="61:67">
      <c r="BI3291">
        <v>11261</v>
      </c>
      <c r="BJ3291" t="s">
        <v>3733</v>
      </c>
      <c r="BK3291" t="s">
        <v>4043</v>
      </c>
      <c r="BL3291" t="s">
        <v>4370</v>
      </c>
      <c r="BM3291">
        <v>360</v>
      </c>
      <c r="BN3291" s="4">
        <v>26427.84</v>
      </c>
      <c r="BO3291"/>
    </row>
    <row r="3292" spans="61:67">
      <c r="BI3292">
        <v>11669</v>
      </c>
      <c r="BJ3292" t="s">
        <v>1160</v>
      </c>
      <c r="BK3292" t="s">
        <v>4371</v>
      </c>
      <c r="BL3292" t="s">
        <v>4372</v>
      </c>
      <c r="BM3292">
        <v>360</v>
      </c>
      <c r="BN3292" s="4">
        <v>1397.33</v>
      </c>
      <c r="BO3292"/>
    </row>
    <row r="3293" spans="61:67">
      <c r="BI3293">
        <v>11744</v>
      </c>
      <c r="BJ3293" t="s">
        <v>2140</v>
      </c>
      <c r="BK3293" t="s">
        <v>4373</v>
      </c>
      <c r="BL3293" t="s">
        <v>4374</v>
      </c>
      <c r="BM3293">
        <v>360</v>
      </c>
      <c r="BN3293" s="4">
        <v>1879.01</v>
      </c>
      <c r="BO3293"/>
    </row>
    <row r="3294" spans="61:67">
      <c r="BI3294">
        <v>11991</v>
      </c>
      <c r="BJ3294" t="s">
        <v>3819</v>
      </c>
      <c r="BK3294" t="s">
        <v>3876</v>
      </c>
      <c r="BL3294" t="s">
        <v>4375</v>
      </c>
      <c r="BM3294">
        <v>360</v>
      </c>
      <c r="BN3294" s="4">
        <v>6335.55</v>
      </c>
      <c r="BO3294"/>
    </row>
    <row r="3295" spans="61:67" ht="15.75">
      <c r="BI3295" s="1015"/>
      <c r="BJ3295" s="1016" t="s">
        <v>5597</v>
      </c>
      <c r="BK3295" s="1015"/>
      <c r="BL3295" s="1015"/>
      <c r="BM3295" s="1015"/>
      <c r="BN3295" s="1020"/>
      <c r="BO3295" s="1017">
        <f>SUM(BN3108:BN3294)</f>
        <v>1154287.26</v>
      </c>
    </row>
    <row r="3296" spans="61:67">
      <c r="BI3296">
        <v>11963</v>
      </c>
      <c r="BJ3296" t="s">
        <v>3816</v>
      </c>
      <c r="BK3296" t="s">
        <v>4007</v>
      </c>
      <c r="BL3296" t="s">
        <v>4376</v>
      </c>
      <c r="BM3296">
        <v>364</v>
      </c>
      <c r="BN3296" s="4">
        <v>1311.72</v>
      </c>
      <c r="BO3296"/>
    </row>
    <row r="3297" spans="61:67">
      <c r="BI3297">
        <v>11023</v>
      </c>
      <c r="BJ3297" t="s">
        <v>3718</v>
      </c>
      <c r="BK3297" t="s">
        <v>3928</v>
      </c>
      <c r="BL3297" t="s">
        <v>4377</v>
      </c>
      <c r="BM3297">
        <v>365</v>
      </c>
      <c r="BN3297" s="4">
        <v>17.399999999999999</v>
      </c>
      <c r="BO3297"/>
    </row>
    <row r="3298" spans="61:67">
      <c r="BI3298">
        <v>11944</v>
      </c>
      <c r="BJ3298" t="s">
        <v>3811</v>
      </c>
      <c r="BK3298" t="s">
        <v>3872</v>
      </c>
      <c r="BL3298" t="s">
        <v>4378</v>
      </c>
      <c r="BM3298">
        <v>365</v>
      </c>
      <c r="BN3298" s="4">
        <v>2028.38</v>
      </c>
      <c r="BO3298"/>
    </row>
    <row r="3299" spans="61:67">
      <c r="BI3299">
        <v>31031</v>
      </c>
      <c r="BJ3299" t="s">
        <v>3840</v>
      </c>
      <c r="BK3299" t="s">
        <v>4025</v>
      </c>
      <c r="BL3299" t="s">
        <v>4379</v>
      </c>
      <c r="BM3299">
        <v>365</v>
      </c>
      <c r="BN3299" s="4">
        <v>16226.19</v>
      </c>
      <c r="BO3299"/>
    </row>
    <row r="3300" spans="61:67">
      <c r="BI3300">
        <v>11573</v>
      </c>
      <c r="BJ3300" t="s">
        <v>3828</v>
      </c>
      <c r="BK3300" t="s">
        <v>3918</v>
      </c>
      <c r="BL3300" t="s">
        <v>4380</v>
      </c>
      <c r="BM3300">
        <v>368</v>
      </c>
      <c r="BN3300" s="4">
        <v>3866.66</v>
      </c>
      <c r="BO3300"/>
    </row>
    <row r="3301" spans="61:67">
      <c r="BI3301">
        <v>11444</v>
      </c>
      <c r="BJ3301" t="s">
        <v>3746</v>
      </c>
      <c r="BK3301" t="s">
        <v>3888</v>
      </c>
      <c r="BL3301" t="s">
        <v>4381</v>
      </c>
      <c r="BM3301">
        <v>371</v>
      </c>
      <c r="BN3301" s="4">
        <v>4507.5</v>
      </c>
      <c r="BO3301"/>
    </row>
    <row r="3302" spans="61:67">
      <c r="BI3302">
        <v>11573</v>
      </c>
      <c r="BJ3302" t="s">
        <v>3828</v>
      </c>
      <c r="BK3302" t="s">
        <v>3918</v>
      </c>
      <c r="BL3302" t="s">
        <v>4382</v>
      </c>
      <c r="BM3302">
        <v>372</v>
      </c>
      <c r="BN3302" s="4">
        <v>17713.900000000001</v>
      </c>
      <c r="BO3302"/>
    </row>
    <row r="3303" spans="61:67">
      <c r="BI3303">
        <v>11975</v>
      </c>
      <c r="BJ3303" t="s">
        <v>3347</v>
      </c>
      <c r="BK3303" t="s">
        <v>4008</v>
      </c>
      <c r="BL3303" t="s">
        <v>4383</v>
      </c>
      <c r="BM3303">
        <v>388</v>
      </c>
      <c r="BN3303" s="4">
        <v>103.57</v>
      </c>
      <c r="BO3303"/>
    </row>
    <row r="3304" spans="61:67">
      <c r="BI3304">
        <v>11978</v>
      </c>
      <c r="BJ3304" t="s">
        <v>3349</v>
      </c>
      <c r="BK3304" t="s">
        <v>4118</v>
      </c>
      <c r="BL3304" t="s">
        <v>4384</v>
      </c>
      <c r="BM3304">
        <v>388</v>
      </c>
      <c r="BN3304" s="4">
        <v>61.11</v>
      </c>
      <c r="BO3304"/>
    </row>
    <row r="3305" spans="61:67">
      <c r="BI3305">
        <v>11978</v>
      </c>
      <c r="BJ3305" t="s">
        <v>3349</v>
      </c>
      <c r="BK3305" t="s">
        <v>4118</v>
      </c>
      <c r="BL3305" t="s">
        <v>4385</v>
      </c>
      <c r="BM3305">
        <v>388</v>
      </c>
      <c r="BN3305" s="4">
        <v>1327.58</v>
      </c>
      <c r="BO3305"/>
    </row>
    <row r="3306" spans="61:67">
      <c r="BI3306">
        <v>11987</v>
      </c>
      <c r="BJ3306" t="s">
        <v>3818</v>
      </c>
      <c r="BK3306" t="s">
        <v>4359</v>
      </c>
      <c r="BL3306" t="s">
        <v>4386</v>
      </c>
      <c r="BM3306">
        <v>388</v>
      </c>
      <c r="BN3306" s="4">
        <v>19268.34</v>
      </c>
      <c r="BO3306"/>
    </row>
    <row r="3307" spans="61:67">
      <c r="BI3307">
        <v>11988</v>
      </c>
      <c r="BJ3307" t="s">
        <v>3362</v>
      </c>
      <c r="BK3307" t="s">
        <v>4121</v>
      </c>
      <c r="BL3307" t="s">
        <v>4387</v>
      </c>
      <c r="BM3307">
        <v>388</v>
      </c>
      <c r="BN3307" s="4">
        <v>247.92</v>
      </c>
      <c r="BO3307"/>
    </row>
    <row r="3308" spans="61:67">
      <c r="BI3308">
        <v>11751</v>
      </c>
      <c r="BJ3308" t="s">
        <v>4362</v>
      </c>
      <c r="BK3308" t="s">
        <v>4363</v>
      </c>
      <c r="BL3308" t="s">
        <v>4388</v>
      </c>
      <c r="BM3308">
        <v>393</v>
      </c>
      <c r="BN3308" s="4">
        <v>103.57</v>
      </c>
      <c r="BO3308"/>
    </row>
    <row r="3309" spans="61:67">
      <c r="BI3309">
        <v>11089</v>
      </c>
      <c r="BJ3309" t="s">
        <v>3723</v>
      </c>
      <c r="BK3309" t="s">
        <v>3903</v>
      </c>
      <c r="BL3309" t="s">
        <v>4389</v>
      </c>
      <c r="BM3309">
        <v>394</v>
      </c>
      <c r="BN3309" s="4">
        <v>1624.75</v>
      </c>
      <c r="BO3309"/>
    </row>
    <row r="3310" spans="61:67">
      <c r="BI3310">
        <v>11836</v>
      </c>
      <c r="BJ3310" t="s">
        <v>3062</v>
      </c>
      <c r="BK3310" t="s">
        <v>3989</v>
      </c>
      <c r="BL3310" t="s">
        <v>4390</v>
      </c>
      <c r="BM3310">
        <v>394</v>
      </c>
      <c r="BN3310" s="4">
        <v>503.28</v>
      </c>
      <c r="BO3310"/>
    </row>
    <row r="3311" spans="61:67">
      <c r="BI3311">
        <v>11944</v>
      </c>
      <c r="BJ3311" t="s">
        <v>3811</v>
      </c>
      <c r="BK3311" t="s">
        <v>3872</v>
      </c>
      <c r="BL3311" t="s">
        <v>4391</v>
      </c>
      <c r="BM3311">
        <v>394</v>
      </c>
      <c r="BN3311" s="4">
        <v>2028.38</v>
      </c>
      <c r="BO3311"/>
    </row>
    <row r="3312" spans="61:67">
      <c r="BI3312">
        <v>11963</v>
      </c>
      <c r="BJ3312" t="s">
        <v>3816</v>
      </c>
      <c r="BK3312" t="s">
        <v>4007</v>
      </c>
      <c r="BL3312" t="s">
        <v>4392</v>
      </c>
      <c r="BM3312">
        <v>394</v>
      </c>
      <c r="BN3312" s="4">
        <v>1325.74</v>
      </c>
      <c r="BO3312"/>
    </row>
    <row r="3313" spans="61:67">
      <c r="BI3313">
        <v>11007</v>
      </c>
      <c r="BJ3313" t="s">
        <v>3926</v>
      </c>
      <c r="BK3313" t="s">
        <v>3927</v>
      </c>
      <c r="BL3313" t="s">
        <v>4393</v>
      </c>
      <c r="BM3313">
        <v>395</v>
      </c>
      <c r="BN3313" s="4">
        <v>4203.57</v>
      </c>
      <c r="BO3313"/>
    </row>
    <row r="3314" spans="61:67">
      <c r="BI3314">
        <v>11023</v>
      </c>
      <c r="BJ3314" t="s">
        <v>3718</v>
      </c>
      <c r="BK3314" t="s">
        <v>3928</v>
      </c>
      <c r="BL3314" t="s">
        <v>4394</v>
      </c>
      <c r="BM3314">
        <v>395</v>
      </c>
      <c r="BN3314" s="4">
        <v>17.399999999999999</v>
      </c>
      <c r="BO3314"/>
    </row>
    <row r="3315" spans="61:67">
      <c r="BI3315">
        <v>11769</v>
      </c>
      <c r="BJ3315" t="s">
        <v>3772</v>
      </c>
      <c r="BK3315" t="s">
        <v>4295</v>
      </c>
      <c r="BL3315" t="s">
        <v>4395</v>
      </c>
      <c r="BM3315">
        <v>395</v>
      </c>
      <c r="BN3315" s="4">
        <v>103.57</v>
      </c>
      <c r="BO3315"/>
    </row>
    <row r="3316" spans="61:67">
      <c r="BI3316">
        <v>31031</v>
      </c>
      <c r="BJ3316" t="s">
        <v>3840</v>
      </c>
      <c r="BK3316" t="s">
        <v>4025</v>
      </c>
      <c r="BL3316" t="s">
        <v>4396</v>
      </c>
      <c r="BM3316">
        <v>395</v>
      </c>
      <c r="BN3316" s="4">
        <v>14815.54</v>
      </c>
      <c r="BO3316"/>
    </row>
    <row r="3317" spans="61:67">
      <c r="BI3317">
        <v>11471</v>
      </c>
      <c r="BJ3317" t="s">
        <v>3751</v>
      </c>
      <c r="BK3317" t="s">
        <v>3858</v>
      </c>
      <c r="BL3317" t="s">
        <v>4397</v>
      </c>
      <c r="BM3317">
        <v>399</v>
      </c>
      <c r="BN3317" s="4">
        <v>124657.11</v>
      </c>
      <c r="BO3317"/>
    </row>
    <row r="3318" spans="61:67">
      <c r="BI3318">
        <v>11471</v>
      </c>
      <c r="BJ3318" t="s">
        <v>3751</v>
      </c>
      <c r="BK3318" t="s">
        <v>3858</v>
      </c>
      <c r="BL3318" t="s">
        <v>4398</v>
      </c>
      <c r="BM3318">
        <v>399</v>
      </c>
      <c r="BN3318" s="4">
        <v>3245.4</v>
      </c>
      <c r="BO3318"/>
    </row>
    <row r="3319" spans="61:67">
      <c r="BI3319">
        <v>31017</v>
      </c>
      <c r="BJ3319" t="s">
        <v>3838</v>
      </c>
      <c r="BK3319" t="s">
        <v>3861</v>
      </c>
      <c r="BL3319" t="s">
        <v>4399</v>
      </c>
      <c r="BM3319">
        <v>399</v>
      </c>
      <c r="BN3319" s="4">
        <v>2505.23</v>
      </c>
      <c r="BO3319"/>
    </row>
    <row r="3320" spans="61:67">
      <c r="BI3320">
        <v>11987</v>
      </c>
      <c r="BJ3320" t="s">
        <v>3818</v>
      </c>
      <c r="BK3320" t="s">
        <v>4359</v>
      </c>
      <c r="BL3320" t="s">
        <v>4400</v>
      </c>
      <c r="BM3320">
        <v>413</v>
      </c>
      <c r="BN3320" s="4">
        <v>19268.34</v>
      </c>
      <c r="BO3320"/>
    </row>
    <row r="3321" spans="61:67">
      <c r="BI3321">
        <v>11751</v>
      </c>
      <c r="BJ3321" t="s">
        <v>4362</v>
      </c>
      <c r="BK3321" t="s">
        <v>4363</v>
      </c>
      <c r="BL3321" t="s">
        <v>4401</v>
      </c>
      <c r="BM3321">
        <v>422</v>
      </c>
      <c r="BN3321" s="4">
        <v>139.52000000000001</v>
      </c>
      <c r="BO3321"/>
    </row>
    <row r="3322" spans="61:67">
      <c r="BI3322">
        <v>11923</v>
      </c>
      <c r="BJ3322" t="s">
        <v>3804</v>
      </c>
      <c r="BK3322" t="s">
        <v>4112</v>
      </c>
      <c r="BL3322" t="s">
        <v>4402</v>
      </c>
      <c r="BM3322">
        <v>422</v>
      </c>
      <c r="BN3322" s="4">
        <v>499</v>
      </c>
      <c r="BO3322"/>
    </row>
    <row r="3323" spans="61:67">
      <c r="BI3323">
        <v>11975</v>
      </c>
      <c r="BJ3323" t="s">
        <v>3347</v>
      </c>
      <c r="BK3323" t="s">
        <v>4008</v>
      </c>
      <c r="BL3323" t="s">
        <v>4403</v>
      </c>
      <c r="BM3323">
        <v>422</v>
      </c>
      <c r="BN3323" s="4">
        <v>103.57</v>
      </c>
      <c r="BO3323"/>
    </row>
    <row r="3324" spans="61:67">
      <c r="BI3324">
        <v>11505</v>
      </c>
      <c r="BJ3324" t="s">
        <v>3952</v>
      </c>
      <c r="BK3324" t="s">
        <v>3953</v>
      </c>
      <c r="BL3324" t="s">
        <v>4404</v>
      </c>
      <c r="BM3324">
        <v>423</v>
      </c>
      <c r="BN3324" s="4">
        <v>18580.28</v>
      </c>
      <c r="BO3324"/>
    </row>
    <row r="3325" spans="61:67">
      <c r="BI3325">
        <v>11944</v>
      </c>
      <c r="BJ3325" t="s">
        <v>3811</v>
      </c>
      <c r="BK3325" t="s">
        <v>3872</v>
      </c>
      <c r="BL3325" t="s">
        <v>4405</v>
      </c>
      <c r="BM3325">
        <v>423</v>
      </c>
      <c r="BN3325" s="4">
        <v>2028.38</v>
      </c>
      <c r="BO3325"/>
    </row>
    <row r="3326" spans="61:67">
      <c r="BI3326">
        <v>31031</v>
      </c>
      <c r="BJ3326" t="s">
        <v>3840</v>
      </c>
      <c r="BK3326" t="s">
        <v>4025</v>
      </c>
      <c r="BL3326" t="s">
        <v>4406</v>
      </c>
      <c r="BM3326">
        <v>423</v>
      </c>
      <c r="BN3326" s="4">
        <v>14779.59</v>
      </c>
      <c r="BO3326"/>
    </row>
    <row r="3327" spans="61:67">
      <c r="BI3327">
        <v>11023</v>
      </c>
      <c r="BJ3327" t="s">
        <v>3718</v>
      </c>
      <c r="BK3327" t="s">
        <v>3928</v>
      </c>
      <c r="BL3327" t="s">
        <v>4407</v>
      </c>
      <c r="BM3327">
        <v>424</v>
      </c>
      <c r="BN3327" s="4">
        <v>17.399999999999999</v>
      </c>
      <c r="BO3327"/>
    </row>
    <row r="3328" spans="61:67">
      <c r="BI3328">
        <v>11898</v>
      </c>
      <c r="BJ3328" t="s">
        <v>3796</v>
      </c>
      <c r="BK3328" t="s">
        <v>4070</v>
      </c>
      <c r="BL3328" t="s">
        <v>4408</v>
      </c>
      <c r="BM3328">
        <v>424</v>
      </c>
      <c r="BN3328" s="4">
        <v>5532.18</v>
      </c>
      <c r="BO3328"/>
    </row>
    <row r="3329" spans="61:67">
      <c r="BI3329">
        <v>11975</v>
      </c>
      <c r="BJ3329" t="s">
        <v>3347</v>
      </c>
      <c r="BK3329" t="s">
        <v>4008</v>
      </c>
      <c r="BL3329" t="s">
        <v>4409</v>
      </c>
      <c r="BM3329">
        <v>436</v>
      </c>
      <c r="BN3329" s="4">
        <v>5212.5200000000004</v>
      </c>
      <c r="BO3329"/>
    </row>
    <row r="3330" spans="61:67">
      <c r="BI3330">
        <v>11975</v>
      </c>
      <c r="BJ3330" t="s">
        <v>3347</v>
      </c>
      <c r="BK3330" t="s">
        <v>4008</v>
      </c>
      <c r="BL3330" t="s">
        <v>4410</v>
      </c>
      <c r="BM3330">
        <v>436</v>
      </c>
      <c r="BN3330" s="4">
        <v>179.74</v>
      </c>
      <c r="BO3330"/>
    </row>
    <row r="3331" spans="61:67">
      <c r="BI3331">
        <v>11975</v>
      </c>
      <c r="BJ3331" t="s">
        <v>3347</v>
      </c>
      <c r="BK3331" t="s">
        <v>4008</v>
      </c>
      <c r="BL3331" t="s">
        <v>4411</v>
      </c>
      <c r="BM3331">
        <v>436</v>
      </c>
      <c r="BN3331" s="4">
        <v>143.79</v>
      </c>
      <c r="BO3331"/>
    </row>
    <row r="3332" spans="61:67">
      <c r="BI3332">
        <v>11975</v>
      </c>
      <c r="BJ3332" t="s">
        <v>3347</v>
      </c>
      <c r="BK3332" t="s">
        <v>4008</v>
      </c>
      <c r="BL3332" t="s">
        <v>4412</v>
      </c>
      <c r="BM3332">
        <v>436</v>
      </c>
      <c r="BN3332" s="4">
        <v>431.38</v>
      </c>
      <c r="BO3332"/>
    </row>
    <row r="3333" spans="61:67">
      <c r="BI3333">
        <v>11978</v>
      </c>
      <c r="BJ3333" t="s">
        <v>3349</v>
      </c>
      <c r="BK3333" t="s">
        <v>4118</v>
      </c>
      <c r="BL3333" t="s">
        <v>4413</v>
      </c>
      <c r="BM3333">
        <v>436</v>
      </c>
      <c r="BN3333" s="4">
        <v>935.74</v>
      </c>
      <c r="BO3333"/>
    </row>
    <row r="3334" spans="61:67">
      <c r="BI3334">
        <v>11978</v>
      </c>
      <c r="BJ3334" t="s">
        <v>3349</v>
      </c>
      <c r="BK3334" t="s">
        <v>4118</v>
      </c>
      <c r="BL3334" t="s">
        <v>4414</v>
      </c>
      <c r="BM3334">
        <v>436</v>
      </c>
      <c r="BN3334" s="4">
        <v>8982.07</v>
      </c>
      <c r="BO3334"/>
    </row>
    <row r="3335" spans="61:67">
      <c r="BI3335">
        <v>11751</v>
      </c>
      <c r="BJ3335" t="s">
        <v>4362</v>
      </c>
      <c r="BK3335" t="s">
        <v>4363</v>
      </c>
      <c r="BL3335" t="s">
        <v>4415</v>
      </c>
      <c r="BM3335">
        <v>450</v>
      </c>
      <c r="BN3335" s="4">
        <v>103.57</v>
      </c>
      <c r="BO3335"/>
    </row>
    <row r="3336" spans="61:67">
      <c r="BI3336">
        <v>11944</v>
      </c>
      <c r="BJ3336" t="s">
        <v>3811</v>
      </c>
      <c r="BK3336" t="s">
        <v>3872</v>
      </c>
      <c r="BL3336" t="s">
        <v>4416</v>
      </c>
      <c r="BM3336">
        <v>451</v>
      </c>
      <c r="BN3336" s="4">
        <v>2028.38</v>
      </c>
      <c r="BO3336"/>
    </row>
    <row r="3337" spans="61:67">
      <c r="BI3337">
        <v>11958</v>
      </c>
      <c r="BJ3337" t="s">
        <v>3815</v>
      </c>
      <c r="BK3337" t="s">
        <v>4005</v>
      </c>
      <c r="BL3337" t="s">
        <v>4417</v>
      </c>
      <c r="BM3337">
        <v>451</v>
      </c>
      <c r="BN3337" s="4">
        <v>901.5</v>
      </c>
      <c r="BO3337"/>
    </row>
    <row r="3338" spans="61:67">
      <c r="BI3338">
        <v>31031</v>
      </c>
      <c r="BJ3338" t="s">
        <v>3840</v>
      </c>
      <c r="BK3338" t="s">
        <v>4025</v>
      </c>
      <c r="BL3338" t="s">
        <v>4418</v>
      </c>
      <c r="BM3338">
        <v>451</v>
      </c>
      <c r="BN3338" s="4">
        <v>14671.75</v>
      </c>
      <c r="BO3338"/>
    </row>
    <row r="3339" spans="61:67">
      <c r="BI3339">
        <v>11023</v>
      </c>
      <c r="BJ3339" t="s">
        <v>3718</v>
      </c>
      <c r="BK3339" t="s">
        <v>3928</v>
      </c>
      <c r="BL3339" t="s">
        <v>4419</v>
      </c>
      <c r="BM3339">
        <v>455</v>
      </c>
      <c r="BN3339" s="4">
        <v>17.399999999999999</v>
      </c>
      <c r="BO3339"/>
    </row>
    <row r="3340" spans="61:67">
      <c r="BI3340">
        <v>11444</v>
      </c>
      <c r="BJ3340" t="s">
        <v>3746</v>
      </c>
      <c r="BK3340" t="s">
        <v>3888</v>
      </c>
      <c r="BL3340" t="s">
        <v>4420</v>
      </c>
      <c r="BM3340">
        <v>465</v>
      </c>
      <c r="BN3340" s="4">
        <v>4507.5</v>
      </c>
      <c r="BO3340"/>
    </row>
    <row r="3341" spans="61:67">
      <c r="BI3341">
        <v>11669</v>
      </c>
      <c r="BJ3341" t="s">
        <v>1160</v>
      </c>
      <c r="BK3341" t="s">
        <v>4371</v>
      </c>
      <c r="BL3341" t="s">
        <v>4421</v>
      </c>
      <c r="BM3341">
        <v>473</v>
      </c>
      <c r="BN3341" s="4">
        <v>1397.33</v>
      </c>
      <c r="BO3341"/>
    </row>
    <row r="3342" spans="61:67">
      <c r="BI3342">
        <v>11669</v>
      </c>
      <c r="BJ3342" t="s">
        <v>1160</v>
      </c>
      <c r="BK3342" t="s">
        <v>4371</v>
      </c>
      <c r="BL3342" t="s">
        <v>4422</v>
      </c>
      <c r="BM3342">
        <v>473</v>
      </c>
      <c r="BN3342" s="4">
        <v>1397.33</v>
      </c>
      <c r="BO3342"/>
    </row>
    <row r="3343" spans="61:67">
      <c r="BI3343">
        <v>11820</v>
      </c>
      <c r="BJ3343" t="s">
        <v>4423</v>
      </c>
      <c r="BK3343" t="s">
        <v>4424</v>
      </c>
      <c r="BL3343" t="s">
        <v>4425</v>
      </c>
      <c r="BM3343">
        <v>473</v>
      </c>
      <c r="BN3343" s="4">
        <v>67.62</v>
      </c>
      <c r="BO3343"/>
    </row>
    <row r="3344" spans="61:67">
      <c r="BI3344">
        <v>11958</v>
      </c>
      <c r="BJ3344" t="s">
        <v>3815</v>
      </c>
      <c r="BK3344" t="s">
        <v>4005</v>
      </c>
      <c r="BL3344" t="s">
        <v>4426</v>
      </c>
      <c r="BM3344">
        <v>479</v>
      </c>
      <c r="BN3344" s="4">
        <v>901.5</v>
      </c>
      <c r="BO3344"/>
    </row>
    <row r="3345" spans="61:67">
      <c r="BI3345">
        <v>31031</v>
      </c>
      <c r="BJ3345" t="s">
        <v>3840</v>
      </c>
      <c r="BK3345" t="s">
        <v>4025</v>
      </c>
      <c r="BL3345" t="s">
        <v>4427</v>
      </c>
      <c r="BM3345">
        <v>479</v>
      </c>
      <c r="BN3345" s="4">
        <v>14815.54</v>
      </c>
      <c r="BO3345"/>
    </row>
    <row r="3346" spans="61:67">
      <c r="BI3346">
        <v>11295</v>
      </c>
      <c r="BJ3346" t="s">
        <v>3734</v>
      </c>
      <c r="BK3346" t="s">
        <v>4045</v>
      </c>
      <c r="BL3346" t="s">
        <v>4428</v>
      </c>
      <c r="BM3346">
        <v>480</v>
      </c>
      <c r="BN3346" s="4">
        <v>4720.46</v>
      </c>
      <c r="BO3346"/>
    </row>
    <row r="3347" spans="61:67">
      <c r="BI3347">
        <v>11295</v>
      </c>
      <c r="BJ3347" t="s">
        <v>3734</v>
      </c>
      <c r="BK3347" t="s">
        <v>4045</v>
      </c>
      <c r="BL3347" t="s">
        <v>4429</v>
      </c>
      <c r="BM3347">
        <v>480</v>
      </c>
      <c r="BN3347" s="4">
        <v>5077.49</v>
      </c>
      <c r="BO3347"/>
    </row>
    <row r="3348" spans="61:67">
      <c r="BI3348">
        <v>11604</v>
      </c>
      <c r="BJ3348" t="s">
        <v>3956</v>
      </c>
      <c r="BK3348" t="s">
        <v>3957</v>
      </c>
      <c r="BL3348" t="s">
        <v>4430</v>
      </c>
      <c r="BM3348">
        <v>480</v>
      </c>
      <c r="BN3348" s="4">
        <v>5723.06</v>
      </c>
      <c r="BO3348"/>
    </row>
    <row r="3349" spans="61:67">
      <c r="BI3349">
        <v>11944</v>
      </c>
      <c r="BJ3349" t="s">
        <v>3811</v>
      </c>
      <c r="BK3349" t="s">
        <v>3872</v>
      </c>
      <c r="BL3349" t="s">
        <v>4431</v>
      </c>
      <c r="BM3349">
        <v>484</v>
      </c>
      <c r="BN3349" s="4">
        <v>2028.38</v>
      </c>
      <c r="BO3349"/>
    </row>
    <row r="3350" spans="61:67">
      <c r="BI3350">
        <v>11002</v>
      </c>
      <c r="BJ3350" t="s">
        <v>1142</v>
      </c>
      <c r="BK3350" t="s">
        <v>4030</v>
      </c>
      <c r="BL3350" t="s">
        <v>4432</v>
      </c>
      <c r="BM3350">
        <v>486</v>
      </c>
      <c r="BN3350" s="4">
        <v>10892.37</v>
      </c>
      <c r="BO3350"/>
    </row>
    <row r="3351" spans="61:67">
      <c r="BI3351">
        <v>11023</v>
      </c>
      <c r="BJ3351" t="s">
        <v>3718</v>
      </c>
      <c r="BK3351" t="s">
        <v>3928</v>
      </c>
      <c r="BL3351" t="s">
        <v>4433</v>
      </c>
      <c r="BM3351">
        <v>486</v>
      </c>
      <c r="BN3351" s="4">
        <v>17.41</v>
      </c>
      <c r="BO3351"/>
    </row>
    <row r="3352" spans="61:67">
      <c r="BI3352">
        <v>11471</v>
      </c>
      <c r="BJ3352" t="s">
        <v>3751</v>
      </c>
      <c r="BK3352" t="s">
        <v>3858</v>
      </c>
      <c r="BL3352" t="s">
        <v>4434</v>
      </c>
      <c r="BM3352">
        <v>491</v>
      </c>
      <c r="BN3352" s="4">
        <v>45103.3</v>
      </c>
      <c r="BO3352"/>
    </row>
    <row r="3353" spans="61:67">
      <c r="BI3353">
        <v>11471</v>
      </c>
      <c r="BJ3353" t="s">
        <v>3751</v>
      </c>
      <c r="BK3353" t="s">
        <v>3858</v>
      </c>
      <c r="BL3353" t="s">
        <v>4435</v>
      </c>
      <c r="BM3353">
        <v>491</v>
      </c>
      <c r="BN3353" s="4">
        <v>3245.4</v>
      </c>
      <c r="BO3353"/>
    </row>
    <row r="3354" spans="61:67">
      <c r="BI3354">
        <v>11626</v>
      </c>
      <c r="BJ3354" t="s">
        <v>3904</v>
      </c>
      <c r="BK3354" t="s">
        <v>3905</v>
      </c>
      <c r="BL3354" t="s">
        <v>4436</v>
      </c>
      <c r="BM3354">
        <v>497</v>
      </c>
      <c r="BN3354" s="4">
        <v>2539.5500000000002</v>
      </c>
      <c r="BO3354"/>
    </row>
    <row r="3355" spans="61:67">
      <c r="BI3355">
        <v>11444</v>
      </c>
      <c r="BJ3355" t="s">
        <v>3746</v>
      </c>
      <c r="BK3355" t="s">
        <v>3888</v>
      </c>
      <c r="BL3355" t="s">
        <v>4437</v>
      </c>
      <c r="BM3355">
        <v>498</v>
      </c>
      <c r="BN3355" s="4">
        <v>5837.59</v>
      </c>
      <c r="BO3355"/>
    </row>
    <row r="3356" spans="61:67">
      <c r="BI3356">
        <v>11899</v>
      </c>
      <c r="BJ3356" t="s">
        <v>1833</v>
      </c>
      <c r="BK3356" t="s">
        <v>4438</v>
      </c>
      <c r="BL3356" t="s">
        <v>4439</v>
      </c>
      <c r="BM3356">
        <v>504</v>
      </c>
      <c r="BN3356" s="4">
        <v>4991.07</v>
      </c>
      <c r="BO3356"/>
    </row>
    <row r="3357" spans="61:67">
      <c r="BI3357">
        <v>11899</v>
      </c>
      <c r="BJ3357" t="s">
        <v>1833</v>
      </c>
      <c r="BK3357" t="s">
        <v>4438</v>
      </c>
      <c r="BL3357" t="s">
        <v>4440</v>
      </c>
      <c r="BM3357">
        <v>504</v>
      </c>
      <c r="BN3357" s="4">
        <v>6704.38</v>
      </c>
      <c r="BO3357"/>
    </row>
    <row r="3358" spans="61:67">
      <c r="BI3358">
        <v>11899</v>
      </c>
      <c r="BJ3358" t="s">
        <v>1833</v>
      </c>
      <c r="BK3358" t="s">
        <v>4438</v>
      </c>
      <c r="BL3358" t="s">
        <v>4441</v>
      </c>
      <c r="BM3358">
        <v>504</v>
      </c>
      <c r="BN3358" s="4">
        <v>5847.72</v>
      </c>
      <c r="BO3358"/>
    </row>
    <row r="3359" spans="61:67">
      <c r="BI3359">
        <v>11899</v>
      </c>
      <c r="BJ3359" t="s">
        <v>1833</v>
      </c>
      <c r="BK3359" t="s">
        <v>4438</v>
      </c>
      <c r="BL3359" t="s">
        <v>4442</v>
      </c>
      <c r="BM3359">
        <v>504</v>
      </c>
      <c r="BN3359" s="4">
        <v>6712.28</v>
      </c>
      <c r="BO3359"/>
    </row>
    <row r="3360" spans="61:67">
      <c r="BI3360">
        <v>11751</v>
      </c>
      <c r="BJ3360" t="s">
        <v>4362</v>
      </c>
      <c r="BK3360" t="s">
        <v>4363</v>
      </c>
      <c r="BL3360" t="s">
        <v>4443</v>
      </c>
      <c r="BM3360">
        <v>512</v>
      </c>
      <c r="BN3360" s="4">
        <v>103.57</v>
      </c>
      <c r="BO3360"/>
    </row>
    <row r="3361" spans="61:67">
      <c r="BI3361">
        <v>11820</v>
      </c>
      <c r="BJ3361" t="s">
        <v>4423</v>
      </c>
      <c r="BK3361" t="s">
        <v>4424</v>
      </c>
      <c r="BL3361" t="s">
        <v>4444</v>
      </c>
      <c r="BM3361">
        <v>512</v>
      </c>
      <c r="BN3361" s="4">
        <v>139.52000000000001</v>
      </c>
      <c r="BO3361"/>
    </row>
    <row r="3362" spans="61:67">
      <c r="BI3362">
        <v>11524</v>
      </c>
      <c r="BJ3362" t="s">
        <v>4445</v>
      </c>
      <c r="BK3362" t="s">
        <v>4446</v>
      </c>
      <c r="BL3362" t="s">
        <v>4448</v>
      </c>
      <c r="BM3362">
        <v>513</v>
      </c>
      <c r="BN3362" s="4">
        <v>1016.35</v>
      </c>
      <c r="BO3362"/>
    </row>
    <row r="3363" spans="61:67">
      <c r="BI3363">
        <v>11524</v>
      </c>
      <c r="BJ3363" t="s">
        <v>4445</v>
      </c>
      <c r="BK3363" t="s">
        <v>4446</v>
      </c>
      <c r="BL3363" t="s">
        <v>4447</v>
      </c>
      <c r="BM3363">
        <v>513</v>
      </c>
      <c r="BN3363" s="4">
        <v>1186.3</v>
      </c>
      <c r="BO3363"/>
    </row>
    <row r="3364" spans="61:67">
      <c r="BI3364">
        <v>11604</v>
      </c>
      <c r="BJ3364" t="s">
        <v>3956</v>
      </c>
      <c r="BK3364" t="s">
        <v>3957</v>
      </c>
      <c r="BL3364" t="s">
        <v>4450</v>
      </c>
      <c r="BM3364">
        <v>513</v>
      </c>
      <c r="BN3364" s="4">
        <v>5794.96</v>
      </c>
      <c r="BO3364"/>
    </row>
    <row r="3365" spans="61:67">
      <c r="BI3365">
        <v>11604</v>
      </c>
      <c r="BJ3365" t="s">
        <v>3956</v>
      </c>
      <c r="BK3365" t="s">
        <v>3957</v>
      </c>
      <c r="BL3365" t="s">
        <v>4449</v>
      </c>
      <c r="BM3365">
        <v>513</v>
      </c>
      <c r="BN3365" s="4">
        <v>1659.61</v>
      </c>
      <c r="BO3365"/>
    </row>
    <row r="3366" spans="61:67">
      <c r="BI3366">
        <v>11605</v>
      </c>
      <c r="BJ3366" t="s">
        <v>4060</v>
      </c>
      <c r="BK3366" t="s">
        <v>4061</v>
      </c>
      <c r="BL3366" t="s">
        <v>4451</v>
      </c>
      <c r="BM3366">
        <v>513</v>
      </c>
      <c r="BN3366" s="4">
        <v>939.54</v>
      </c>
      <c r="BO3366"/>
    </row>
    <row r="3367" spans="61:67">
      <c r="BI3367">
        <v>11813</v>
      </c>
      <c r="BJ3367" t="s">
        <v>3781</v>
      </c>
      <c r="BK3367" t="s">
        <v>4452</v>
      </c>
      <c r="BL3367" t="s">
        <v>4453</v>
      </c>
      <c r="BM3367">
        <v>513</v>
      </c>
      <c r="BN3367" s="4">
        <v>598.54</v>
      </c>
      <c r="BO3367"/>
    </row>
    <row r="3368" spans="61:67">
      <c r="BI3368">
        <v>11813</v>
      </c>
      <c r="BJ3368" t="s">
        <v>3781</v>
      </c>
      <c r="BK3368" t="s">
        <v>4452</v>
      </c>
      <c r="BL3368" t="s">
        <v>4454</v>
      </c>
      <c r="BM3368">
        <v>513</v>
      </c>
      <c r="BN3368" s="4">
        <v>5289.53</v>
      </c>
      <c r="BO3368"/>
    </row>
    <row r="3369" spans="61:67">
      <c r="BI3369">
        <v>11849</v>
      </c>
      <c r="BJ3369" t="s">
        <v>1255</v>
      </c>
      <c r="BK3369" t="s">
        <v>3991</v>
      </c>
      <c r="BL3369" t="s">
        <v>4456</v>
      </c>
      <c r="BM3369">
        <v>514</v>
      </c>
      <c r="BN3369" s="4">
        <v>2839.92</v>
      </c>
      <c r="BO3369"/>
    </row>
    <row r="3370" spans="61:67">
      <c r="BI3370">
        <v>11944</v>
      </c>
      <c r="BJ3370" t="s">
        <v>3811</v>
      </c>
      <c r="BK3370" t="s">
        <v>3872</v>
      </c>
      <c r="BL3370" t="s">
        <v>4457</v>
      </c>
      <c r="BM3370">
        <v>514</v>
      </c>
      <c r="BN3370" s="4">
        <v>2028.38</v>
      </c>
      <c r="BO3370"/>
    </row>
    <row r="3371" spans="61:67">
      <c r="BI3371">
        <v>31031</v>
      </c>
      <c r="BJ3371" t="s">
        <v>3840</v>
      </c>
      <c r="BK3371" t="s">
        <v>4025</v>
      </c>
      <c r="BL3371" t="s">
        <v>4458</v>
      </c>
      <c r="BM3371">
        <v>514</v>
      </c>
      <c r="BN3371" s="4">
        <v>14707.7</v>
      </c>
      <c r="BO3371"/>
    </row>
    <row r="3372" spans="61:67">
      <c r="BI3372">
        <v>11784</v>
      </c>
      <c r="BJ3372" t="s">
        <v>2276</v>
      </c>
      <c r="BK3372" t="s">
        <v>4459</v>
      </c>
      <c r="BL3372" t="s">
        <v>4460</v>
      </c>
      <c r="BM3372">
        <v>515</v>
      </c>
      <c r="BN3372" s="4">
        <v>3838.26</v>
      </c>
      <c r="BO3372"/>
    </row>
    <row r="3373" spans="61:67">
      <c r="BI3373">
        <v>11814</v>
      </c>
      <c r="BJ3373" t="s">
        <v>3782</v>
      </c>
      <c r="BK3373" t="s">
        <v>4069</v>
      </c>
      <c r="BL3373" t="s">
        <v>4461</v>
      </c>
      <c r="BM3373">
        <v>515</v>
      </c>
      <c r="BN3373" s="4">
        <v>3487.73</v>
      </c>
      <c r="BO3373"/>
    </row>
    <row r="3374" spans="61:67">
      <c r="BI3374">
        <v>51019</v>
      </c>
      <c r="BJ3374" t="s">
        <v>3841</v>
      </c>
      <c r="BK3374" t="s">
        <v>4459</v>
      </c>
      <c r="BL3374" t="s">
        <v>4462</v>
      </c>
      <c r="BM3374">
        <v>515</v>
      </c>
      <c r="BN3374" s="4">
        <v>530.35</v>
      </c>
      <c r="BO3374"/>
    </row>
    <row r="3375" spans="61:67">
      <c r="BI3375">
        <v>11023</v>
      </c>
      <c r="BJ3375" t="s">
        <v>3718</v>
      </c>
      <c r="BK3375" t="s">
        <v>3928</v>
      </c>
      <c r="BL3375" t="s">
        <v>4463</v>
      </c>
      <c r="BM3375">
        <v>518</v>
      </c>
      <c r="BN3375" s="4">
        <v>17.579999999999998</v>
      </c>
      <c r="BO3375"/>
    </row>
    <row r="3376" spans="61:67">
      <c r="BI3376">
        <v>11496</v>
      </c>
      <c r="BJ3376" t="s">
        <v>4206</v>
      </c>
      <c r="BK3376" t="s">
        <v>4207</v>
      </c>
      <c r="BL3376" t="s">
        <v>4464</v>
      </c>
      <c r="BM3376">
        <v>534</v>
      </c>
      <c r="BN3376" s="4">
        <v>1909.43</v>
      </c>
      <c r="BO3376"/>
    </row>
    <row r="3377" spans="61:67">
      <c r="BI3377">
        <v>11751</v>
      </c>
      <c r="BJ3377" t="s">
        <v>4362</v>
      </c>
      <c r="BK3377" t="s">
        <v>4363</v>
      </c>
      <c r="BL3377" t="s">
        <v>4465</v>
      </c>
      <c r="BM3377">
        <v>535</v>
      </c>
      <c r="BN3377" s="4">
        <v>103.57</v>
      </c>
      <c r="BO3377"/>
    </row>
    <row r="3378" spans="61:67">
      <c r="BI3378">
        <v>11818</v>
      </c>
      <c r="BJ3378" t="s">
        <v>2175</v>
      </c>
      <c r="BK3378" t="s">
        <v>3985</v>
      </c>
      <c r="BL3378" t="s">
        <v>4466</v>
      </c>
      <c r="BM3378">
        <v>535</v>
      </c>
      <c r="BN3378" s="4">
        <v>333.23</v>
      </c>
      <c r="BO3378"/>
    </row>
    <row r="3379" spans="61:67">
      <c r="BI3379">
        <v>11604</v>
      </c>
      <c r="BJ3379" t="s">
        <v>3956</v>
      </c>
      <c r="BK3379" t="s">
        <v>3957</v>
      </c>
      <c r="BL3379" t="s">
        <v>4467</v>
      </c>
      <c r="BM3379">
        <v>536</v>
      </c>
      <c r="BN3379" s="4">
        <v>4896.25</v>
      </c>
      <c r="BO3379"/>
    </row>
    <row r="3380" spans="61:67">
      <c r="BI3380">
        <v>21061</v>
      </c>
      <c r="BJ3380" t="s">
        <v>4468</v>
      </c>
      <c r="BK3380" t="s">
        <v>4469</v>
      </c>
      <c r="BL3380" t="s">
        <v>4470</v>
      </c>
      <c r="BM3380">
        <v>536</v>
      </c>
      <c r="BN3380" s="4">
        <v>2156.9</v>
      </c>
      <c r="BO3380"/>
    </row>
    <row r="3381" spans="61:67">
      <c r="BI3381">
        <v>11370</v>
      </c>
      <c r="BJ3381" t="s">
        <v>3740</v>
      </c>
      <c r="BK3381" t="s">
        <v>4286</v>
      </c>
      <c r="BL3381" t="s">
        <v>4471</v>
      </c>
      <c r="BM3381">
        <v>539</v>
      </c>
      <c r="BN3381" s="4">
        <v>435.44</v>
      </c>
      <c r="BO3381"/>
    </row>
    <row r="3382" spans="61:67">
      <c r="BI3382">
        <v>11524</v>
      </c>
      <c r="BJ3382" t="s">
        <v>4445</v>
      </c>
      <c r="BK3382" t="s">
        <v>4446</v>
      </c>
      <c r="BL3382" t="s">
        <v>4472</v>
      </c>
      <c r="BM3382">
        <v>539</v>
      </c>
      <c r="BN3382" s="4">
        <v>1509.83</v>
      </c>
      <c r="BO3382"/>
    </row>
    <row r="3383" spans="61:67">
      <c r="BI3383">
        <v>11849</v>
      </c>
      <c r="BJ3383" t="s">
        <v>1255</v>
      </c>
      <c r="BK3383" t="s">
        <v>3991</v>
      </c>
      <c r="BL3383" t="s">
        <v>4473</v>
      </c>
      <c r="BM3383">
        <v>539</v>
      </c>
      <c r="BN3383" s="4">
        <v>1617.68</v>
      </c>
      <c r="BO3383"/>
    </row>
    <row r="3384" spans="61:67">
      <c r="BI3384">
        <v>31027</v>
      </c>
      <c r="BJ3384" t="s">
        <v>1050</v>
      </c>
      <c r="BK3384" t="s">
        <v>3957</v>
      </c>
      <c r="BL3384" t="s">
        <v>4474</v>
      </c>
      <c r="BM3384">
        <v>539</v>
      </c>
      <c r="BN3384" s="4">
        <v>1530.94</v>
      </c>
      <c r="BO3384"/>
    </row>
    <row r="3385" spans="61:67">
      <c r="BI3385">
        <v>31031</v>
      </c>
      <c r="BJ3385" t="s">
        <v>3840</v>
      </c>
      <c r="BK3385" t="s">
        <v>4025</v>
      </c>
      <c r="BL3385" t="s">
        <v>4475</v>
      </c>
      <c r="BM3385">
        <v>539</v>
      </c>
      <c r="BN3385" s="4">
        <v>14420.11</v>
      </c>
      <c r="BO3385"/>
    </row>
    <row r="3386" spans="61:67">
      <c r="BI3386">
        <v>11669</v>
      </c>
      <c r="BJ3386" t="s">
        <v>1160</v>
      </c>
      <c r="BK3386" t="s">
        <v>4371</v>
      </c>
      <c r="BL3386" t="s">
        <v>4476</v>
      </c>
      <c r="BM3386">
        <v>540</v>
      </c>
      <c r="BN3386" s="4">
        <v>1505.18</v>
      </c>
      <c r="BO3386"/>
    </row>
    <row r="3387" spans="61:67">
      <c r="BI3387">
        <v>11699</v>
      </c>
      <c r="BJ3387" t="s">
        <v>3766</v>
      </c>
      <c r="BK3387" t="s">
        <v>3963</v>
      </c>
      <c r="BL3387" t="s">
        <v>4477</v>
      </c>
      <c r="BM3387">
        <v>540</v>
      </c>
      <c r="BN3387" s="4">
        <v>181.67</v>
      </c>
      <c r="BO3387"/>
    </row>
    <row r="3388" spans="61:67">
      <c r="BI3388">
        <v>11944</v>
      </c>
      <c r="BJ3388" t="s">
        <v>3811</v>
      </c>
      <c r="BK3388" t="s">
        <v>3872</v>
      </c>
      <c r="BL3388" t="s">
        <v>4478</v>
      </c>
      <c r="BM3388">
        <v>540</v>
      </c>
      <c r="BN3388" s="4">
        <v>2028.38</v>
      </c>
      <c r="BO3388"/>
    </row>
    <row r="3389" spans="61:67">
      <c r="BI3389">
        <v>11023</v>
      </c>
      <c r="BJ3389" t="s">
        <v>3718</v>
      </c>
      <c r="BK3389" t="s">
        <v>3928</v>
      </c>
      <c r="BL3389" t="s">
        <v>4479</v>
      </c>
      <c r="BM3389">
        <v>541</v>
      </c>
      <c r="BN3389" s="4">
        <v>17.62</v>
      </c>
      <c r="BO3389"/>
    </row>
    <row r="3390" spans="61:67">
      <c r="BI3390">
        <v>11471</v>
      </c>
      <c r="BJ3390" t="s">
        <v>3751</v>
      </c>
      <c r="BK3390" t="s">
        <v>3858</v>
      </c>
      <c r="BL3390" t="s">
        <v>4480</v>
      </c>
      <c r="BM3390">
        <v>548</v>
      </c>
      <c r="BN3390" s="4">
        <v>36871.11</v>
      </c>
      <c r="BO3390"/>
    </row>
    <row r="3391" spans="61:67">
      <c r="BI3391">
        <v>21017</v>
      </c>
      <c r="BJ3391" t="s">
        <v>3832</v>
      </c>
      <c r="BK3391" t="s">
        <v>4337</v>
      </c>
      <c r="BL3391" t="s">
        <v>4481</v>
      </c>
      <c r="BM3391">
        <v>548</v>
      </c>
      <c r="BN3391" s="4">
        <v>34250.800000000003</v>
      </c>
      <c r="BO3391"/>
    </row>
    <row r="3392" spans="61:67">
      <c r="BI3392">
        <v>11444</v>
      </c>
      <c r="BJ3392" t="s">
        <v>3746</v>
      </c>
      <c r="BK3392" t="s">
        <v>3888</v>
      </c>
      <c r="BL3392" t="s">
        <v>4482</v>
      </c>
      <c r="BM3392">
        <v>550</v>
      </c>
      <c r="BN3392" s="4">
        <v>24353.41</v>
      </c>
      <c r="BO3392"/>
    </row>
    <row r="3393" spans="61:67">
      <c r="BI3393">
        <v>11958</v>
      </c>
      <c r="BJ3393" t="s">
        <v>3815</v>
      </c>
      <c r="BK3393" t="s">
        <v>4005</v>
      </c>
      <c r="BL3393" t="s">
        <v>4483</v>
      </c>
      <c r="BM3393">
        <v>562</v>
      </c>
      <c r="BN3393" s="4">
        <v>820.74</v>
      </c>
      <c r="BO3393"/>
    </row>
    <row r="3394" spans="61:67">
      <c r="BI3394">
        <v>11370</v>
      </c>
      <c r="BJ3394" t="s">
        <v>3740</v>
      </c>
      <c r="BK3394" t="s">
        <v>4286</v>
      </c>
      <c r="BL3394" t="s">
        <v>4484</v>
      </c>
      <c r="BM3394">
        <v>563</v>
      </c>
      <c r="BN3394" s="4">
        <v>585.41</v>
      </c>
      <c r="BO3394"/>
    </row>
    <row r="3395" spans="61:67">
      <c r="BI3395">
        <v>11604</v>
      </c>
      <c r="BJ3395" t="s">
        <v>3956</v>
      </c>
      <c r="BK3395" t="s">
        <v>3957</v>
      </c>
      <c r="BL3395" t="s">
        <v>4485</v>
      </c>
      <c r="BM3395">
        <v>563</v>
      </c>
      <c r="BN3395" s="4">
        <v>4881.3100000000004</v>
      </c>
      <c r="BO3395"/>
    </row>
    <row r="3396" spans="61:67">
      <c r="BI3396">
        <v>11761</v>
      </c>
      <c r="BJ3396" t="s">
        <v>3770</v>
      </c>
      <c r="BK3396" t="s">
        <v>4486</v>
      </c>
      <c r="BL3396" t="s">
        <v>4487</v>
      </c>
      <c r="BM3396">
        <v>563</v>
      </c>
      <c r="BN3396" s="4">
        <v>95.48</v>
      </c>
      <c r="BO3396"/>
    </row>
    <row r="3397" spans="61:67">
      <c r="BI3397">
        <v>11901</v>
      </c>
      <c r="BJ3397" t="s">
        <v>4488</v>
      </c>
      <c r="BK3397" t="s">
        <v>4489</v>
      </c>
      <c r="BL3397" t="s">
        <v>4490</v>
      </c>
      <c r="BM3397">
        <v>563</v>
      </c>
      <c r="BN3397" s="4">
        <v>10568.73</v>
      </c>
      <c r="BO3397"/>
    </row>
    <row r="3398" spans="61:67">
      <c r="BI3398">
        <v>11951</v>
      </c>
      <c r="BJ3398" t="s">
        <v>3813</v>
      </c>
      <c r="BK3398" t="s">
        <v>4491</v>
      </c>
      <c r="BL3398" t="s">
        <v>4492</v>
      </c>
      <c r="BM3398">
        <v>563</v>
      </c>
      <c r="BN3398" s="4">
        <v>205.19</v>
      </c>
      <c r="BO3398"/>
    </row>
    <row r="3399" spans="61:67">
      <c r="BI3399">
        <v>11699</v>
      </c>
      <c r="BJ3399" t="s">
        <v>3766</v>
      </c>
      <c r="BK3399" t="s">
        <v>3963</v>
      </c>
      <c r="BL3399" t="s">
        <v>4493</v>
      </c>
      <c r="BM3399">
        <v>567</v>
      </c>
      <c r="BN3399" s="4">
        <v>251.34</v>
      </c>
      <c r="BO3399"/>
    </row>
    <row r="3400" spans="61:67">
      <c r="BI3400">
        <v>11770</v>
      </c>
      <c r="BJ3400" t="s">
        <v>3773</v>
      </c>
      <c r="BK3400" t="s">
        <v>4494</v>
      </c>
      <c r="BL3400" t="s">
        <v>4495</v>
      </c>
      <c r="BM3400">
        <v>567</v>
      </c>
      <c r="BN3400" s="4">
        <v>95.48</v>
      </c>
      <c r="BO3400"/>
    </row>
    <row r="3401" spans="61:67">
      <c r="BI3401">
        <v>11944</v>
      </c>
      <c r="BJ3401" t="s">
        <v>3811</v>
      </c>
      <c r="BK3401" t="s">
        <v>3872</v>
      </c>
      <c r="BL3401" t="s">
        <v>4496</v>
      </c>
      <c r="BM3401">
        <v>567</v>
      </c>
      <c r="BN3401" s="4">
        <v>1846.66</v>
      </c>
      <c r="BO3401"/>
    </row>
    <row r="3402" spans="61:67">
      <c r="BI3402">
        <v>11270</v>
      </c>
      <c r="BJ3402" t="s">
        <v>3934</v>
      </c>
      <c r="BK3402" t="s">
        <v>3935</v>
      </c>
      <c r="BL3402" t="s">
        <v>4497</v>
      </c>
      <c r="BM3402">
        <v>568</v>
      </c>
      <c r="BN3402" s="4">
        <v>3022.93</v>
      </c>
      <c r="BO3402"/>
    </row>
    <row r="3403" spans="61:67">
      <c r="BI3403">
        <v>11669</v>
      </c>
      <c r="BJ3403" t="s">
        <v>1160</v>
      </c>
      <c r="BK3403" t="s">
        <v>4371</v>
      </c>
      <c r="BL3403" t="s">
        <v>4498</v>
      </c>
      <c r="BM3403">
        <v>568</v>
      </c>
      <c r="BN3403" s="4">
        <v>1407.82</v>
      </c>
      <c r="BO3403"/>
    </row>
    <row r="3404" spans="61:67">
      <c r="BI3404">
        <v>11689</v>
      </c>
      <c r="BJ3404" t="s">
        <v>3765</v>
      </c>
      <c r="BK3404" t="s">
        <v>3890</v>
      </c>
      <c r="BL3404" t="s">
        <v>4499</v>
      </c>
      <c r="BM3404">
        <v>568</v>
      </c>
      <c r="BN3404" s="4">
        <v>16729.52</v>
      </c>
      <c r="BO3404"/>
    </row>
    <row r="3405" spans="61:67">
      <c r="BI3405">
        <v>31009</v>
      </c>
      <c r="BJ3405" t="s">
        <v>3722</v>
      </c>
      <c r="BK3405" t="s">
        <v>3885</v>
      </c>
      <c r="BL3405" t="s">
        <v>4500</v>
      </c>
      <c r="BM3405">
        <v>569</v>
      </c>
      <c r="BN3405" s="4">
        <v>1017.55</v>
      </c>
      <c r="BO3405"/>
    </row>
    <row r="3406" spans="61:67">
      <c r="BI3406">
        <v>31031</v>
      </c>
      <c r="BJ3406" t="s">
        <v>3840</v>
      </c>
      <c r="BK3406" t="s">
        <v>4025</v>
      </c>
      <c r="BL3406" t="s">
        <v>4501</v>
      </c>
      <c r="BM3406">
        <v>569</v>
      </c>
      <c r="BN3406" s="4">
        <v>9476.0300000000007</v>
      </c>
      <c r="BO3406"/>
    </row>
    <row r="3407" spans="61:67">
      <c r="BI3407">
        <v>11953</v>
      </c>
      <c r="BJ3407" t="s">
        <v>4306</v>
      </c>
      <c r="BK3407" t="s">
        <v>4307</v>
      </c>
      <c r="BL3407" t="s">
        <v>4502</v>
      </c>
      <c r="BM3407">
        <v>570</v>
      </c>
      <c r="BN3407" s="4">
        <v>491.94</v>
      </c>
      <c r="BO3407"/>
    </row>
    <row r="3408" spans="61:67">
      <c r="BI3408">
        <v>11953</v>
      </c>
      <c r="BJ3408" t="s">
        <v>4306</v>
      </c>
      <c r="BK3408" t="s">
        <v>4307</v>
      </c>
      <c r="BL3408" t="s">
        <v>4503</v>
      </c>
      <c r="BM3408">
        <v>570</v>
      </c>
      <c r="BN3408" s="4">
        <v>1025.93</v>
      </c>
      <c r="BO3408"/>
    </row>
    <row r="3409" spans="61:67">
      <c r="BI3409">
        <v>11023</v>
      </c>
      <c r="BJ3409" t="s">
        <v>3718</v>
      </c>
      <c r="BK3409" t="s">
        <v>3928</v>
      </c>
      <c r="BL3409" t="s">
        <v>4504</v>
      </c>
      <c r="BM3409">
        <v>574</v>
      </c>
      <c r="BN3409" s="4">
        <v>17.399999999999999</v>
      </c>
      <c r="BO3409"/>
    </row>
    <row r="3410" spans="61:67">
      <c r="BI3410">
        <v>11951</v>
      </c>
      <c r="BJ3410" t="s">
        <v>3813</v>
      </c>
      <c r="BK3410" t="s">
        <v>4491</v>
      </c>
      <c r="BL3410" t="s">
        <v>4505</v>
      </c>
      <c r="BM3410">
        <v>597</v>
      </c>
      <c r="BN3410" s="4">
        <v>205.19</v>
      </c>
      <c r="BO3410"/>
    </row>
    <row r="3411" spans="61:67">
      <c r="BI3411">
        <v>11951</v>
      </c>
      <c r="BJ3411" t="s">
        <v>3813</v>
      </c>
      <c r="BK3411" t="s">
        <v>4491</v>
      </c>
      <c r="BL3411" t="s">
        <v>4506</v>
      </c>
      <c r="BM3411">
        <v>597</v>
      </c>
      <c r="BN3411" s="4">
        <v>205.19</v>
      </c>
      <c r="BO3411"/>
    </row>
    <row r="3412" spans="61:67">
      <c r="BI3412">
        <v>11614</v>
      </c>
      <c r="BJ3412" t="s">
        <v>4507</v>
      </c>
      <c r="BK3412" t="s">
        <v>4508</v>
      </c>
      <c r="BL3412" t="s">
        <v>4509</v>
      </c>
      <c r="BM3412">
        <v>604</v>
      </c>
      <c r="BN3412" s="4">
        <v>14799.35</v>
      </c>
      <c r="BO3412"/>
    </row>
    <row r="3413" spans="61:67">
      <c r="BI3413">
        <v>11669</v>
      </c>
      <c r="BJ3413" t="s">
        <v>1160</v>
      </c>
      <c r="BK3413" t="s">
        <v>4371</v>
      </c>
      <c r="BL3413" t="s">
        <v>4510</v>
      </c>
      <c r="BM3413">
        <v>604</v>
      </c>
      <c r="BN3413" s="4">
        <v>1373.91</v>
      </c>
      <c r="BO3413"/>
    </row>
    <row r="3414" spans="61:67">
      <c r="BI3414">
        <v>11751</v>
      </c>
      <c r="BJ3414" t="s">
        <v>4362</v>
      </c>
      <c r="BK3414" t="s">
        <v>4363</v>
      </c>
      <c r="BL3414" t="s">
        <v>4511</v>
      </c>
      <c r="BM3414">
        <v>604</v>
      </c>
      <c r="BN3414" s="4">
        <v>95.48</v>
      </c>
      <c r="BO3414"/>
    </row>
    <row r="3415" spans="61:67">
      <c r="BI3415">
        <v>11761</v>
      </c>
      <c r="BJ3415" t="s">
        <v>3770</v>
      </c>
      <c r="BK3415" t="s">
        <v>4486</v>
      </c>
      <c r="BL3415" t="s">
        <v>4512</v>
      </c>
      <c r="BM3415">
        <v>604</v>
      </c>
      <c r="BN3415" s="4">
        <v>95.48</v>
      </c>
      <c r="BO3415"/>
    </row>
    <row r="3416" spans="61:67">
      <c r="BI3416">
        <v>11779</v>
      </c>
      <c r="BJ3416" t="s">
        <v>1202</v>
      </c>
      <c r="BK3416" t="s">
        <v>4513</v>
      </c>
      <c r="BL3416" t="s">
        <v>4514</v>
      </c>
      <c r="BM3416">
        <v>604</v>
      </c>
      <c r="BN3416" s="4">
        <v>841.26</v>
      </c>
      <c r="BO3416"/>
    </row>
    <row r="3417" spans="61:67">
      <c r="BI3417">
        <v>11815</v>
      </c>
      <c r="BJ3417" t="s">
        <v>2172</v>
      </c>
      <c r="BK3417" t="s">
        <v>4515</v>
      </c>
      <c r="BL3417" t="s">
        <v>4516</v>
      </c>
      <c r="BM3417">
        <v>604</v>
      </c>
      <c r="BN3417" s="4">
        <v>129.4</v>
      </c>
      <c r="BO3417"/>
    </row>
    <row r="3418" spans="61:67">
      <c r="BI3418">
        <v>11816</v>
      </c>
      <c r="BJ3418" t="s">
        <v>3980</v>
      </c>
      <c r="BK3418" t="s">
        <v>3981</v>
      </c>
      <c r="BL3418" t="s">
        <v>4517</v>
      </c>
      <c r="BM3418">
        <v>604</v>
      </c>
      <c r="BN3418" s="4">
        <v>95.48</v>
      </c>
      <c r="BO3418"/>
    </row>
    <row r="3419" spans="61:67">
      <c r="BI3419">
        <v>11820</v>
      </c>
      <c r="BJ3419" t="s">
        <v>4423</v>
      </c>
      <c r="BK3419" t="s">
        <v>4424</v>
      </c>
      <c r="BL3419" t="s">
        <v>4518</v>
      </c>
      <c r="BM3419">
        <v>604</v>
      </c>
      <c r="BN3419" s="4">
        <v>604.25</v>
      </c>
      <c r="BO3419"/>
    </row>
    <row r="3420" spans="61:67">
      <c r="BI3420">
        <v>11888</v>
      </c>
      <c r="BJ3420" t="s">
        <v>1763</v>
      </c>
      <c r="BK3420" t="s">
        <v>3996</v>
      </c>
      <c r="BL3420" t="s">
        <v>4519</v>
      </c>
      <c r="BM3420">
        <v>604</v>
      </c>
      <c r="BN3420" s="4">
        <v>1941.73</v>
      </c>
      <c r="BO3420"/>
    </row>
    <row r="3421" spans="61:67">
      <c r="BI3421">
        <v>11901</v>
      </c>
      <c r="BJ3421" t="s">
        <v>4488</v>
      </c>
      <c r="BK3421" t="s">
        <v>4489</v>
      </c>
      <c r="BL3421" t="s">
        <v>4520</v>
      </c>
      <c r="BM3421">
        <v>604</v>
      </c>
      <c r="BN3421" s="4">
        <v>8431.8700000000008</v>
      </c>
      <c r="BO3421"/>
    </row>
    <row r="3422" spans="61:67">
      <c r="BI3422">
        <v>11944</v>
      </c>
      <c r="BJ3422" t="s">
        <v>3811</v>
      </c>
      <c r="BK3422" t="s">
        <v>3872</v>
      </c>
      <c r="BL3422" t="s">
        <v>4521</v>
      </c>
      <c r="BM3422">
        <v>604</v>
      </c>
      <c r="BN3422" s="4">
        <v>1846.66</v>
      </c>
      <c r="BO3422"/>
    </row>
    <row r="3423" spans="61:67">
      <c r="BI3423">
        <v>11077</v>
      </c>
      <c r="BJ3423" t="s">
        <v>3884</v>
      </c>
      <c r="BK3423" t="s">
        <v>3885</v>
      </c>
      <c r="BL3423" t="s">
        <v>4522</v>
      </c>
      <c r="BM3423">
        <v>605</v>
      </c>
      <c r="BN3423" s="4">
        <v>191.7</v>
      </c>
      <c r="BO3423"/>
    </row>
    <row r="3424" spans="61:67">
      <c r="BI3424">
        <v>11077</v>
      </c>
      <c r="BJ3424" t="s">
        <v>3884</v>
      </c>
      <c r="BK3424" t="s">
        <v>3885</v>
      </c>
      <c r="BL3424" t="s">
        <v>4523</v>
      </c>
      <c r="BM3424">
        <v>605</v>
      </c>
      <c r="BN3424" s="4">
        <v>423.85</v>
      </c>
      <c r="BO3424"/>
    </row>
    <row r="3425" spans="61:67">
      <c r="BI3425">
        <v>11438</v>
      </c>
      <c r="BJ3425" t="s">
        <v>3745</v>
      </c>
      <c r="BK3425" t="s">
        <v>3946</v>
      </c>
      <c r="BL3425" t="s">
        <v>4524</v>
      </c>
      <c r="BM3425">
        <v>605</v>
      </c>
      <c r="BN3425" s="4">
        <v>11543.79</v>
      </c>
      <c r="BO3425"/>
    </row>
    <row r="3426" spans="61:67">
      <c r="BI3426">
        <v>11476</v>
      </c>
      <c r="BJ3426" t="s">
        <v>1062</v>
      </c>
      <c r="BK3426" t="s">
        <v>4525</v>
      </c>
      <c r="BL3426" t="s">
        <v>4526</v>
      </c>
      <c r="BM3426">
        <v>605</v>
      </c>
      <c r="BN3426" s="4">
        <v>820.74</v>
      </c>
      <c r="BO3426"/>
    </row>
    <row r="3427" spans="61:67">
      <c r="BI3427">
        <v>11604</v>
      </c>
      <c r="BJ3427" t="s">
        <v>3956</v>
      </c>
      <c r="BK3427" t="s">
        <v>3957</v>
      </c>
      <c r="BL3427" t="s">
        <v>4527</v>
      </c>
      <c r="BM3427">
        <v>605</v>
      </c>
      <c r="BN3427" s="4">
        <v>20008.919999999998</v>
      </c>
      <c r="BO3427"/>
    </row>
    <row r="3428" spans="61:67">
      <c r="BI3428">
        <v>11749</v>
      </c>
      <c r="BJ3428" t="s">
        <v>4242</v>
      </c>
      <c r="BK3428" t="s">
        <v>4243</v>
      </c>
      <c r="BL3428" t="s">
        <v>4528</v>
      </c>
      <c r="BM3428">
        <v>605</v>
      </c>
      <c r="BN3428" s="4">
        <v>434.51</v>
      </c>
      <c r="BO3428"/>
    </row>
    <row r="3429" spans="61:67">
      <c r="BI3429">
        <v>11749</v>
      </c>
      <c r="BJ3429" t="s">
        <v>4242</v>
      </c>
      <c r="BK3429" t="s">
        <v>4243</v>
      </c>
      <c r="BL3429" t="s">
        <v>4529</v>
      </c>
      <c r="BM3429">
        <v>605</v>
      </c>
      <c r="BN3429" s="4">
        <v>960.75</v>
      </c>
      <c r="BO3429"/>
    </row>
    <row r="3430" spans="61:67">
      <c r="BI3430">
        <v>11749</v>
      </c>
      <c r="BJ3430" t="s">
        <v>4242</v>
      </c>
      <c r="BK3430" t="s">
        <v>4243</v>
      </c>
      <c r="BL3430" t="s">
        <v>4530</v>
      </c>
      <c r="BM3430">
        <v>605</v>
      </c>
      <c r="BN3430" s="4">
        <v>16.96</v>
      </c>
      <c r="BO3430"/>
    </row>
    <row r="3431" spans="61:67">
      <c r="BI3431">
        <v>11923</v>
      </c>
      <c r="BJ3431" t="s">
        <v>3804</v>
      </c>
      <c r="BK3431" t="s">
        <v>4112</v>
      </c>
      <c r="BL3431" t="s">
        <v>4531</v>
      </c>
      <c r="BM3431">
        <v>605</v>
      </c>
      <c r="BN3431" s="4">
        <v>95.48</v>
      </c>
      <c r="BO3431"/>
    </row>
    <row r="3432" spans="61:67">
      <c r="BI3432">
        <v>31009</v>
      </c>
      <c r="BJ3432" t="s">
        <v>3722</v>
      </c>
      <c r="BK3432" t="s">
        <v>3885</v>
      </c>
      <c r="BL3432" t="s">
        <v>4532</v>
      </c>
      <c r="BM3432">
        <v>605</v>
      </c>
      <c r="BN3432" s="4">
        <v>1446.57</v>
      </c>
      <c r="BO3432"/>
    </row>
    <row r="3433" spans="61:67">
      <c r="BI3433">
        <v>31027</v>
      </c>
      <c r="BJ3433" t="s">
        <v>1050</v>
      </c>
      <c r="BK3433" t="s">
        <v>3957</v>
      </c>
      <c r="BL3433" t="s">
        <v>4533</v>
      </c>
      <c r="BM3433">
        <v>605</v>
      </c>
      <c r="BN3433" s="4">
        <v>791.25</v>
      </c>
      <c r="BO3433"/>
    </row>
    <row r="3434" spans="61:67">
      <c r="BI3434">
        <v>31027</v>
      </c>
      <c r="BJ3434" t="s">
        <v>1050</v>
      </c>
      <c r="BK3434" t="s">
        <v>3957</v>
      </c>
      <c r="BL3434" t="s">
        <v>4534</v>
      </c>
      <c r="BM3434">
        <v>605</v>
      </c>
      <c r="BN3434" s="4">
        <v>1390.93</v>
      </c>
      <c r="BO3434"/>
    </row>
    <row r="3435" spans="61:67">
      <c r="BI3435">
        <v>31027</v>
      </c>
      <c r="BJ3435" t="s">
        <v>1050</v>
      </c>
      <c r="BK3435" t="s">
        <v>3957</v>
      </c>
      <c r="BL3435" t="s">
        <v>4535</v>
      </c>
      <c r="BM3435">
        <v>605</v>
      </c>
      <c r="BN3435" s="4">
        <v>2577.8000000000002</v>
      </c>
      <c r="BO3435"/>
    </row>
    <row r="3436" spans="61:67">
      <c r="BI3436">
        <v>31031</v>
      </c>
      <c r="BJ3436" t="s">
        <v>3840</v>
      </c>
      <c r="BK3436" t="s">
        <v>4025</v>
      </c>
      <c r="BL3436" t="s">
        <v>4536</v>
      </c>
      <c r="BM3436">
        <v>605</v>
      </c>
      <c r="BN3436" s="4">
        <v>13534.03</v>
      </c>
      <c r="BO3436"/>
    </row>
    <row r="3437" spans="61:67">
      <c r="BI3437">
        <v>11002</v>
      </c>
      <c r="BJ3437" t="s">
        <v>1142</v>
      </c>
      <c r="BK3437" t="s">
        <v>4030</v>
      </c>
      <c r="BL3437" t="s">
        <v>4537</v>
      </c>
      <c r="BM3437">
        <v>606</v>
      </c>
      <c r="BN3437" s="4">
        <v>23471.53</v>
      </c>
      <c r="BO3437"/>
    </row>
    <row r="3438" spans="61:67">
      <c r="BI3438">
        <v>11002</v>
      </c>
      <c r="BJ3438" t="s">
        <v>1142</v>
      </c>
      <c r="BK3438" t="s">
        <v>4030</v>
      </c>
      <c r="BL3438" t="s">
        <v>4538</v>
      </c>
      <c r="BM3438">
        <v>606</v>
      </c>
      <c r="BN3438" s="4">
        <v>15704.22</v>
      </c>
      <c r="BO3438"/>
    </row>
    <row r="3439" spans="61:67">
      <c r="BI3439">
        <v>11023</v>
      </c>
      <c r="BJ3439" t="s">
        <v>3718</v>
      </c>
      <c r="BK3439" t="s">
        <v>3928</v>
      </c>
      <c r="BL3439" t="s">
        <v>4539</v>
      </c>
      <c r="BM3439">
        <v>606</v>
      </c>
      <c r="BN3439" s="4">
        <v>17.41</v>
      </c>
      <c r="BO3439"/>
    </row>
    <row r="3440" spans="61:67">
      <c r="BI3440">
        <v>11806</v>
      </c>
      <c r="BJ3440" t="s">
        <v>3777</v>
      </c>
      <c r="BK3440" t="s">
        <v>3978</v>
      </c>
      <c r="BL3440" t="s">
        <v>4540</v>
      </c>
      <c r="BM3440">
        <v>631</v>
      </c>
      <c r="BN3440" s="4">
        <v>2449.25</v>
      </c>
      <c r="BO3440"/>
    </row>
    <row r="3441" spans="61:67">
      <c r="BI3441">
        <v>11815</v>
      </c>
      <c r="BJ3441" t="s">
        <v>2172</v>
      </c>
      <c r="BK3441" t="s">
        <v>4515</v>
      </c>
      <c r="BL3441" t="s">
        <v>4541</v>
      </c>
      <c r="BM3441">
        <v>631</v>
      </c>
      <c r="BN3441" s="4">
        <v>129.4</v>
      </c>
      <c r="BO3441"/>
    </row>
    <row r="3442" spans="61:67">
      <c r="BI3442">
        <v>11849</v>
      </c>
      <c r="BJ3442" t="s">
        <v>1255</v>
      </c>
      <c r="BK3442" t="s">
        <v>3991</v>
      </c>
      <c r="BL3442" t="s">
        <v>4542</v>
      </c>
      <c r="BM3442">
        <v>631</v>
      </c>
      <c r="BN3442" s="4">
        <v>1424.57</v>
      </c>
      <c r="BO3442"/>
    </row>
    <row r="3443" spans="61:67">
      <c r="BI3443">
        <v>11888</v>
      </c>
      <c r="BJ3443" t="s">
        <v>1763</v>
      </c>
      <c r="BK3443" t="s">
        <v>3996</v>
      </c>
      <c r="BL3443" t="s">
        <v>4543</v>
      </c>
      <c r="BM3443">
        <v>631</v>
      </c>
      <c r="BN3443" s="4">
        <v>1602.54</v>
      </c>
      <c r="BO3443"/>
    </row>
    <row r="3444" spans="61:67">
      <c r="BI3444">
        <v>11901</v>
      </c>
      <c r="BJ3444" t="s">
        <v>4488</v>
      </c>
      <c r="BK3444" t="s">
        <v>4489</v>
      </c>
      <c r="BL3444" t="s">
        <v>4544</v>
      </c>
      <c r="BM3444">
        <v>631</v>
      </c>
      <c r="BN3444" s="4">
        <v>14620.62</v>
      </c>
      <c r="BO3444"/>
    </row>
    <row r="3445" spans="61:67">
      <c r="BI3445">
        <v>11944</v>
      </c>
      <c r="BJ3445" t="s">
        <v>3811</v>
      </c>
      <c r="BK3445" t="s">
        <v>3872</v>
      </c>
      <c r="BL3445" t="s">
        <v>4545</v>
      </c>
      <c r="BM3445">
        <v>631</v>
      </c>
      <c r="BN3445" s="4">
        <v>1846.66</v>
      </c>
      <c r="BO3445"/>
    </row>
    <row r="3446" spans="61:67">
      <c r="BI3446">
        <v>11604</v>
      </c>
      <c r="BJ3446" t="s">
        <v>3956</v>
      </c>
      <c r="BK3446" t="s">
        <v>3957</v>
      </c>
      <c r="BL3446" t="s">
        <v>4546</v>
      </c>
      <c r="BM3446">
        <v>632</v>
      </c>
      <c r="BN3446" s="4">
        <v>33203.17</v>
      </c>
      <c r="BO3446"/>
    </row>
    <row r="3447" spans="61:67">
      <c r="BI3447">
        <v>11669</v>
      </c>
      <c r="BJ3447" t="s">
        <v>1160</v>
      </c>
      <c r="BK3447" t="s">
        <v>4371</v>
      </c>
      <c r="BL3447" t="s">
        <v>4547</v>
      </c>
      <c r="BM3447">
        <v>632</v>
      </c>
      <c r="BN3447" s="4">
        <v>1407.82</v>
      </c>
      <c r="BO3447"/>
    </row>
    <row r="3448" spans="61:67">
      <c r="BI3448">
        <v>31027</v>
      </c>
      <c r="BJ3448" t="s">
        <v>1050</v>
      </c>
      <c r="BK3448" t="s">
        <v>3957</v>
      </c>
      <c r="BL3448" t="s">
        <v>4548</v>
      </c>
      <c r="BM3448">
        <v>632</v>
      </c>
      <c r="BN3448" s="4">
        <v>791.25</v>
      </c>
      <c r="BO3448"/>
    </row>
    <row r="3449" spans="61:67">
      <c r="BI3449">
        <v>31027</v>
      </c>
      <c r="BJ3449" t="s">
        <v>1050</v>
      </c>
      <c r="BK3449" t="s">
        <v>3957</v>
      </c>
      <c r="BL3449" t="s">
        <v>4549</v>
      </c>
      <c r="BM3449">
        <v>632</v>
      </c>
      <c r="BN3449" s="4">
        <v>1390.93</v>
      </c>
      <c r="BO3449"/>
    </row>
    <row r="3450" spans="61:67">
      <c r="BI3450">
        <v>31027</v>
      </c>
      <c r="BJ3450" t="s">
        <v>1050</v>
      </c>
      <c r="BK3450" t="s">
        <v>3957</v>
      </c>
      <c r="BL3450" t="s">
        <v>4550</v>
      </c>
      <c r="BM3450">
        <v>632</v>
      </c>
      <c r="BN3450" s="4">
        <v>3086.57</v>
      </c>
      <c r="BO3450"/>
    </row>
    <row r="3451" spans="61:67">
      <c r="BI3451">
        <v>11728</v>
      </c>
      <c r="BJ3451" t="s">
        <v>4239</v>
      </c>
      <c r="BK3451" t="s">
        <v>4240</v>
      </c>
      <c r="BL3451" t="s">
        <v>4551</v>
      </c>
      <c r="BM3451">
        <v>633</v>
      </c>
      <c r="BN3451" s="4">
        <v>4349.93</v>
      </c>
      <c r="BO3451"/>
    </row>
    <row r="3452" spans="61:67">
      <c r="BI3452">
        <v>11749</v>
      </c>
      <c r="BJ3452" t="s">
        <v>4242</v>
      </c>
      <c r="BK3452" t="s">
        <v>4243</v>
      </c>
      <c r="BL3452" t="s">
        <v>4552</v>
      </c>
      <c r="BM3452">
        <v>633</v>
      </c>
      <c r="BN3452" s="4">
        <v>960.75</v>
      </c>
      <c r="BO3452"/>
    </row>
    <row r="3453" spans="61:67">
      <c r="BI3453">
        <v>11767</v>
      </c>
      <c r="BJ3453" t="s">
        <v>3972</v>
      </c>
      <c r="BK3453" t="s">
        <v>3973</v>
      </c>
      <c r="BL3453" t="s">
        <v>4553</v>
      </c>
      <c r="BM3453">
        <v>633</v>
      </c>
      <c r="BN3453" s="4">
        <v>840.43</v>
      </c>
      <c r="BO3453"/>
    </row>
    <row r="3454" spans="61:67">
      <c r="BI3454">
        <v>11023</v>
      </c>
      <c r="BJ3454" t="s">
        <v>3718</v>
      </c>
      <c r="BK3454" t="s">
        <v>3928</v>
      </c>
      <c r="BL3454" t="s">
        <v>4554</v>
      </c>
      <c r="BM3454">
        <v>634</v>
      </c>
      <c r="BN3454" s="4">
        <v>17.399999999999999</v>
      </c>
      <c r="BO3454"/>
    </row>
    <row r="3455" spans="61:67">
      <c r="BI3455">
        <v>31031</v>
      </c>
      <c r="BJ3455" t="s">
        <v>3840</v>
      </c>
      <c r="BK3455" t="s">
        <v>4025</v>
      </c>
      <c r="BL3455" t="s">
        <v>4555</v>
      </c>
      <c r="BM3455">
        <v>634</v>
      </c>
      <c r="BN3455" s="4">
        <v>13500.11</v>
      </c>
      <c r="BO3455"/>
    </row>
    <row r="3456" spans="61:67">
      <c r="BI3456">
        <v>11441</v>
      </c>
      <c r="BJ3456" t="s">
        <v>3856</v>
      </c>
      <c r="BK3456" t="s">
        <v>3857</v>
      </c>
      <c r="BL3456" t="s">
        <v>4556</v>
      </c>
      <c r="BM3456">
        <v>638</v>
      </c>
      <c r="BN3456" s="4">
        <v>10070.25</v>
      </c>
      <c r="BO3456"/>
    </row>
    <row r="3457" spans="61:67">
      <c r="BI3457">
        <v>11023</v>
      </c>
      <c r="BJ3457" t="s">
        <v>3718</v>
      </c>
      <c r="BK3457" t="s">
        <v>3928</v>
      </c>
      <c r="BL3457" t="s">
        <v>4557</v>
      </c>
      <c r="BM3457">
        <v>647</v>
      </c>
      <c r="BN3457" s="4">
        <v>17.399999999999999</v>
      </c>
      <c r="BO3457"/>
    </row>
    <row r="3458" spans="61:67">
      <c r="BI3458">
        <v>11815</v>
      </c>
      <c r="BJ3458" t="s">
        <v>2172</v>
      </c>
      <c r="BK3458" t="s">
        <v>4515</v>
      </c>
      <c r="BL3458" t="s">
        <v>4558</v>
      </c>
      <c r="BM3458">
        <v>658</v>
      </c>
      <c r="BN3458" s="4">
        <v>129.4</v>
      </c>
      <c r="BO3458"/>
    </row>
    <row r="3459" spans="61:67">
      <c r="BI3459">
        <v>31027</v>
      </c>
      <c r="BJ3459" t="s">
        <v>1050</v>
      </c>
      <c r="BK3459" t="s">
        <v>3957</v>
      </c>
      <c r="BL3459" t="s">
        <v>4559</v>
      </c>
      <c r="BM3459">
        <v>658</v>
      </c>
      <c r="BN3459" s="4">
        <v>1390.93</v>
      </c>
      <c r="BO3459"/>
    </row>
    <row r="3460" spans="61:67">
      <c r="BI3460">
        <v>31027</v>
      </c>
      <c r="BJ3460" t="s">
        <v>1050</v>
      </c>
      <c r="BK3460" t="s">
        <v>3957</v>
      </c>
      <c r="BL3460" t="s">
        <v>4560</v>
      </c>
      <c r="BM3460">
        <v>658</v>
      </c>
      <c r="BN3460" s="4">
        <v>3052.66</v>
      </c>
      <c r="BO3460"/>
    </row>
    <row r="3461" spans="61:67">
      <c r="BI3461">
        <v>31027</v>
      </c>
      <c r="BJ3461" t="s">
        <v>1050</v>
      </c>
      <c r="BK3461" t="s">
        <v>3957</v>
      </c>
      <c r="BL3461" t="s">
        <v>4561</v>
      </c>
      <c r="BM3461">
        <v>658</v>
      </c>
      <c r="BN3461" s="4">
        <v>791.25</v>
      </c>
      <c r="BO3461"/>
    </row>
    <row r="3462" spans="61:67">
      <c r="BI3462">
        <v>11751</v>
      </c>
      <c r="BJ3462" t="s">
        <v>4362</v>
      </c>
      <c r="BK3462" t="s">
        <v>4363</v>
      </c>
      <c r="BL3462" t="s">
        <v>4562</v>
      </c>
      <c r="BM3462">
        <v>659</v>
      </c>
      <c r="BN3462" s="4">
        <v>129.4</v>
      </c>
      <c r="BO3462"/>
    </row>
    <row r="3463" spans="61:67">
      <c r="BI3463">
        <v>11822</v>
      </c>
      <c r="BJ3463" t="s">
        <v>3785</v>
      </c>
      <c r="BK3463" t="s">
        <v>3987</v>
      </c>
      <c r="BL3463" t="s">
        <v>4563</v>
      </c>
      <c r="BM3463">
        <v>659</v>
      </c>
      <c r="BN3463" s="4">
        <v>366.83</v>
      </c>
      <c r="BO3463"/>
    </row>
    <row r="3464" spans="61:67">
      <c r="BI3464">
        <v>31031</v>
      </c>
      <c r="BJ3464" t="s">
        <v>3840</v>
      </c>
      <c r="BK3464" t="s">
        <v>4025</v>
      </c>
      <c r="BL3464" t="s">
        <v>4564</v>
      </c>
      <c r="BM3464">
        <v>659</v>
      </c>
      <c r="BN3464" s="4">
        <v>9645.6299999999992</v>
      </c>
      <c r="BO3464"/>
    </row>
    <row r="3465" spans="61:67">
      <c r="BI3465">
        <v>51026</v>
      </c>
      <c r="BJ3465" t="s">
        <v>3842</v>
      </c>
      <c r="BK3465" t="s">
        <v>4028</v>
      </c>
      <c r="BL3465" t="s">
        <v>4565</v>
      </c>
      <c r="BM3465">
        <v>659</v>
      </c>
      <c r="BN3465" s="4">
        <v>3083.49</v>
      </c>
      <c r="BO3465"/>
    </row>
    <row r="3466" spans="61:67">
      <c r="BI3466">
        <v>11614</v>
      </c>
      <c r="BJ3466" t="s">
        <v>4507</v>
      </c>
      <c r="BK3466" t="s">
        <v>4508</v>
      </c>
      <c r="BL3466" t="s">
        <v>4566</v>
      </c>
      <c r="BM3466">
        <v>660</v>
      </c>
      <c r="BN3466" s="4">
        <v>12280.57</v>
      </c>
      <c r="BO3466"/>
    </row>
    <row r="3467" spans="61:67">
      <c r="BI3467">
        <v>11836</v>
      </c>
      <c r="BJ3467" t="s">
        <v>3062</v>
      </c>
      <c r="BK3467" t="s">
        <v>3989</v>
      </c>
      <c r="BL3467" t="s">
        <v>4567</v>
      </c>
      <c r="BM3467">
        <v>660</v>
      </c>
      <c r="BN3467" s="4">
        <v>237.43</v>
      </c>
      <c r="BO3467"/>
    </row>
    <row r="3468" spans="61:67">
      <c r="BI3468">
        <v>11849</v>
      </c>
      <c r="BJ3468" t="s">
        <v>1255</v>
      </c>
      <c r="BK3468" t="s">
        <v>3991</v>
      </c>
      <c r="BL3468" t="s">
        <v>4568</v>
      </c>
      <c r="BM3468">
        <v>660</v>
      </c>
      <c r="BN3468" s="4">
        <v>1695.92</v>
      </c>
      <c r="BO3468"/>
    </row>
    <row r="3469" spans="61:67">
      <c r="BI3469">
        <v>21066</v>
      </c>
      <c r="BJ3469" t="s">
        <v>4569</v>
      </c>
      <c r="BK3469" t="s">
        <v>4291</v>
      </c>
      <c r="BL3469" t="s">
        <v>4570</v>
      </c>
      <c r="BM3469">
        <v>660</v>
      </c>
      <c r="BN3469" s="4">
        <v>2272.5300000000002</v>
      </c>
      <c r="BO3469"/>
    </row>
    <row r="3470" spans="61:67">
      <c r="BI3470">
        <v>21073</v>
      </c>
      <c r="BJ3470" t="s">
        <v>3868</v>
      </c>
      <c r="BK3470" t="s">
        <v>3869</v>
      </c>
      <c r="BL3470" t="s">
        <v>4571</v>
      </c>
      <c r="BM3470">
        <v>660</v>
      </c>
      <c r="BN3470" s="4">
        <v>2980.8</v>
      </c>
      <c r="BO3470"/>
    </row>
    <row r="3471" spans="61:67">
      <c r="BI3471">
        <v>21073</v>
      </c>
      <c r="BJ3471" t="s">
        <v>3868</v>
      </c>
      <c r="BK3471" t="s">
        <v>3869</v>
      </c>
      <c r="BL3471" t="s">
        <v>4572</v>
      </c>
      <c r="BM3471">
        <v>660</v>
      </c>
      <c r="BN3471" s="4">
        <v>949.72</v>
      </c>
      <c r="BO3471"/>
    </row>
    <row r="3472" spans="61:67">
      <c r="BI3472">
        <v>21093</v>
      </c>
      <c r="BJ3472" t="s">
        <v>4573</v>
      </c>
      <c r="BK3472" t="s">
        <v>4574</v>
      </c>
      <c r="BL3472" t="s">
        <v>4575</v>
      </c>
      <c r="BM3472">
        <v>660</v>
      </c>
      <c r="BN3472" s="4">
        <v>271.35000000000002</v>
      </c>
      <c r="BO3472"/>
    </row>
    <row r="3473" spans="61:67">
      <c r="BI3473">
        <v>11480</v>
      </c>
      <c r="BJ3473" t="s">
        <v>3755</v>
      </c>
      <c r="BK3473" t="s">
        <v>3951</v>
      </c>
      <c r="BL3473" t="s">
        <v>4576</v>
      </c>
      <c r="BM3473">
        <v>661</v>
      </c>
      <c r="BN3473" s="4">
        <v>754.68</v>
      </c>
      <c r="BO3473"/>
    </row>
    <row r="3474" spans="61:67">
      <c r="BI3474">
        <v>11669</v>
      </c>
      <c r="BJ3474" t="s">
        <v>1160</v>
      </c>
      <c r="BK3474" t="s">
        <v>4371</v>
      </c>
      <c r="BL3474" t="s">
        <v>4577</v>
      </c>
      <c r="BM3474">
        <v>661</v>
      </c>
      <c r="BN3474" s="4">
        <v>1441.74</v>
      </c>
      <c r="BO3474"/>
    </row>
    <row r="3475" spans="61:67">
      <c r="BI3475">
        <v>11702</v>
      </c>
      <c r="BJ3475" t="s">
        <v>3767</v>
      </c>
      <c r="BK3475" t="s">
        <v>4578</v>
      </c>
      <c r="BL3475" t="s">
        <v>4579</v>
      </c>
      <c r="BM3475">
        <v>661</v>
      </c>
      <c r="BN3475" s="4">
        <v>1263.3599999999999</v>
      </c>
      <c r="BO3475"/>
    </row>
    <row r="3476" spans="61:67">
      <c r="BI3476">
        <v>11761</v>
      </c>
      <c r="BJ3476" t="s">
        <v>3770</v>
      </c>
      <c r="BK3476" t="s">
        <v>4486</v>
      </c>
      <c r="BL3476" t="s">
        <v>4580</v>
      </c>
      <c r="BM3476">
        <v>661</v>
      </c>
      <c r="BN3476" s="4">
        <v>95.48</v>
      </c>
      <c r="BO3476"/>
    </row>
    <row r="3477" spans="61:67">
      <c r="BI3477">
        <v>11779</v>
      </c>
      <c r="BJ3477" t="s">
        <v>1202</v>
      </c>
      <c r="BK3477" t="s">
        <v>4513</v>
      </c>
      <c r="BL3477" t="s">
        <v>4581</v>
      </c>
      <c r="BM3477">
        <v>661</v>
      </c>
      <c r="BN3477" s="4">
        <v>841.26</v>
      </c>
      <c r="BO3477"/>
    </row>
    <row r="3478" spans="61:67">
      <c r="BI3478">
        <v>11818</v>
      </c>
      <c r="BJ3478" t="s">
        <v>2175</v>
      </c>
      <c r="BK3478" t="s">
        <v>3985</v>
      </c>
      <c r="BL3478" t="s">
        <v>4582</v>
      </c>
      <c r="BM3478">
        <v>661</v>
      </c>
      <c r="BN3478" s="4">
        <v>239.11</v>
      </c>
      <c r="BO3478"/>
    </row>
    <row r="3479" spans="61:67">
      <c r="BI3479">
        <v>11861</v>
      </c>
      <c r="BJ3479" t="s">
        <v>2199</v>
      </c>
      <c r="BK3479" t="s">
        <v>4583</v>
      </c>
      <c r="BL3479" t="s">
        <v>4584</v>
      </c>
      <c r="BM3479">
        <v>661</v>
      </c>
      <c r="BN3479" s="4">
        <v>1763.76</v>
      </c>
      <c r="BO3479"/>
    </row>
    <row r="3480" spans="61:67">
      <c r="BI3480">
        <v>11901</v>
      </c>
      <c r="BJ3480" t="s">
        <v>4488</v>
      </c>
      <c r="BK3480" t="s">
        <v>4489</v>
      </c>
      <c r="BL3480" t="s">
        <v>4585</v>
      </c>
      <c r="BM3480">
        <v>661</v>
      </c>
      <c r="BN3480" s="4">
        <v>13670.91</v>
      </c>
      <c r="BO3480"/>
    </row>
    <row r="3481" spans="61:67">
      <c r="BI3481">
        <v>11270</v>
      </c>
      <c r="BJ3481" t="s">
        <v>3934</v>
      </c>
      <c r="BK3481" t="s">
        <v>3935</v>
      </c>
      <c r="BL3481" t="s">
        <v>4586</v>
      </c>
      <c r="BM3481">
        <v>662</v>
      </c>
      <c r="BN3481" s="4">
        <v>4176.16</v>
      </c>
      <c r="BO3481"/>
    </row>
    <row r="3482" spans="61:67">
      <c r="BI3482">
        <v>11476</v>
      </c>
      <c r="BJ3482" t="s">
        <v>1062</v>
      </c>
      <c r="BK3482" t="s">
        <v>4525</v>
      </c>
      <c r="BL3482" t="s">
        <v>4587</v>
      </c>
      <c r="BM3482">
        <v>662</v>
      </c>
      <c r="BN3482" s="4">
        <v>820.74</v>
      </c>
      <c r="BO3482"/>
    </row>
    <row r="3483" spans="61:67">
      <c r="BI3483">
        <v>11699</v>
      </c>
      <c r="BJ3483" t="s">
        <v>3766</v>
      </c>
      <c r="BK3483" t="s">
        <v>3963</v>
      </c>
      <c r="BL3483" t="s">
        <v>4588</v>
      </c>
      <c r="BM3483">
        <v>662</v>
      </c>
      <c r="BN3483" s="4">
        <v>149.58000000000001</v>
      </c>
      <c r="BO3483"/>
    </row>
    <row r="3484" spans="61:67">
      <c r="BI3484">
        <v>11855</v>
      </c>
      <c r="BJ3484" t="s">
        <v>4589</v>
      </c>
      <c r="BK3484" t="s">
        <v>4590</v>
      </c>
      <c r="BL3484" t="s">
        <v>4591</v>
      </c>
      <c r="BM3484">
        <v>662</v>
      </c>
      <c r="BN3484" s="4">
        <v>681.72</v>
      </c>
      <c r="BO3484"/>
    </row>
    <row r="3485" spans="61:67">
      <c r="BI3485">
        <v>11888</v>
      </c>
      <c r="BJ3485" t="s">
        <v>1763</v>
      </c>
      <c r="BK3485" t="s">
        <v>3996</v>
      </c>
      <c r="BL3485" t="s">
        <v>4592</v>
      </c>
      <c r="BM3485">
        <v>662</v>
      </c>
      <c r="BN3485" s="4">
        <v>1568.62</v>
      </c>
      <c r="BO3485"/>
    </row>
    <row r="3486" spans="61:67">
      <c r="BI3486">
        <v>11921</v>
      </c>
      <c r="BJ3486" t="s">
        <v>3803</v>
      </c>
      <c r="BK3486" t="s">
        <v>4593</v>
      </c>
      <c r="BL3486" t="s">
        <v>4594</v>
      </c>
      <c r="BM3486">
        <v>662</v>
      </c>
      <c r="BN3486" s="4">
        <v>2883.35</v>
      </c>
      <c r="BO3486"/>
    </row>
    <row r="3487" spans="61:67">
      <c r="BI3487">
        <v>11669</v>
      </c>
      <c r="BJ3487" t="s">
        <v>1160</v>
      </c>
      <c r="BK3487" t="s">
        <v>4371</v>
      </c>
      <c r="BL3487" t="s">
        <v>4595</v>
      </c>
      <c r="BM3487">
        <v>665</v>
      </c>
      <c r="BN3487" s="4">
        <v>1848.76</v>
      </c>
      <c r="BO3487"/>
    </row>
    <row r="3488" spans="61:67">
      <c r="BI3488">
        <v>11923</v>
      </c>
      <c r="BJ3488" t="s">
        <v>3804</v>
      </c>
      <c r="BK3488" t="s">
        <v>4112</v>
      </c>
      <c r="BL3488" t="s">
        <v>4596</v>
      </c>
      <c r="BM3488">
        <v>665</v>
      </c>
      <c r="BN3488" s="4">
        <v>95.48</v>
      </c>
      <c r="BO3488"/>
    </row>
    <row r="3489" spans="61:67">
      <c r="BI3489">
        <v>31031</v>
      </c>
      <c r="BJ3489" t="s">
        <v>3840</v>
      </c>
      <c r="BK3489" t="s">
        <v>4025</v>
      </c>
      <c r="BL3489" t="s">
        <v>4597</v>
      </c>
      <c r="BM3489">
        <v>665</v>
      </c>
      <c r="BN3489" s="4">
        <v>37221.29</v>
      </c>
      <c r="BO3489"/>
    </row>
    <row r="3490" spans="61:67">
      <c r="BI3490">
        <v>11444</v>
      </c>
      <c r="BJ3490" t="s">
        <v>3746</v>
      </c>
      <c r="BK3490" t="s">
        <v>3888</v>
      </c>
      <c r="BL3490" t="s">
        <v>4598</v>
      </c>
      <c r="BM3490">
        <v>666</v>
      </c>
      <c r="BN3490" s="4">
        <v>6783.26</v>
      </c>
      <c r="BO3490"/>
    </row>
    <row r="3491" spans="61:67">
      <c r="BI3491">
        <v>31028</v>
      </c>
      <c r="BJ3491" t="s">
        <v>2271</v>
      </c>
      <c r="BK3491" t="s">
        <v>4599</v>
      </c>
      <c r="BL3491" t="s">
        <v>4600</v>
      </c>
      <c r="BM3491">
        <v>667</v>
      </c>
      <c r="BN3491" s="4">
        <v>7274.58</v>
      </c>
      <c r="BO3491"/>
    </row>
    <row r="3492" spans="61:67">
      <c r="BI3492">
        <v>11023</v>
      </c>
      <c r="BJ3492" t="s">
        <v>3718</v>
      </c>
      <c r="BK3492" t="s">
        <v>3928</v>
      </c>
      <c r="BL3492" t="s">
        <v>4601</v>
      </c>
      <c r="BM3492">
        <v>669</v>
      </c>
      <c r="BN3492" s="4">
        <v>17.399999999999999</v>
      </c>
      <c r="BO3492"/>
    </row>
    <row r="3493" spans="61:67">
      <c r="BI3493">
        <v>11472</v>
      </c>
      <c r="BJ3493" t="s">
        <v>3752</v>
      </c>
      <c r="BK3493" t="s">
        <v>4602</v>
      </c>
      <c r="BL3493" t="s">
        <v>4603</v>
      </c>
      <c r="BM3493">
        <v>675</v>
      </c>
      <c r="BN3493" s="4">
        <v>11844.64</v>
      </c>
      <c r="BO3493"/>
    </row>
    <row r="3494" spans="61:67">
      <c r="BI3494">
        <v>11604</v>
      </c>
      <c r="BJ3494" t="s">
        <v>3956</v>
      </c>
      <c r="BK3494" t="s">
        <v>3957</v>
      </c>
      <c r="BL3494" t="s">
        <v>4604</v>
      </c>
      <c r="BM3494">
        <v>675</v>
      </c>
      <c r="BN3494" s="4">
        <v>5457.93</v>
      </c>
      <c r="BO3494"/>
    </row>
    <row r="3495" spans="61:67">
      <c r="BI3495">
        <v>11669</v>
      </c>
      <c r="BJ3495" t="s">
        <v>1160</v>
      </c>
      <c r="BK3495" t="s">
        <v>4371</v>
      </c>
      <c r="BL3495" t="s">
        <v>4605</v>
      </c>
      <c r="BM3495">
        <v>675</v>
      </c>
      <c r="BN3495" s="4">
        <v>7987.99</v>
      </c>
      <c r="BO3495"/>
    </row>
    <row r="3496" spans="61:67">
      <c r="BI3496">
        <v>11773</v>
      </c>
      <c r="BJ3496" t="s">
        <v>3774</v>
      </c>
      <c r="BK3496" t="s">
        <v>3975</v>
      </c>
      <c r="BL3496" t="s">
        <v>4606</v>
      </c>
      <c r="BM3496">
        <v>675</v>
      </c>
      <c r="BN3496" s="4">
        <v>3777.71</v>
      </c>
      <c r="BO3496"/>
    </row>
    <row r="3497" spans="61:67">
      <c r="BI3497">
        <v>11779</v>
      </c>
      <c r="BJ3497" t="s">
        <v>1202</v>
      </c>
      <c r="BK3497" t="s">
        <v>4513</v>
      </c>
      <c r="BL3497" t="s">
        <v>4607</v>
      </c>
      <c r="BM3497">
        <v>675</v>
      </c>
      <c r="BN3497" s="4">
        <v>841.26</v>
      </c>
      <c r="BO3497"/>
    </row>
    <row r="3498" spans="61:67">
      <c r="BI3498">
        <v>11809</v>
      </c>
      <c r="BJ3498" t="s">
        <v>3778</v>
      </c>
      <c r="BK3498" t="s">
        <v>4608</v>
      </c>
      <c r="BL3498" t="s">
        <v>4609</v>
      </c>
      <c r="BM3498">
        <v>675</v>
      </c>
      <c r="BN3498" s="4">
        <v>1159.92</v>
      </c>
      <c r="BO3498"/>
    </row>
    <row r="3499" spans="61:67">
      <c r="BI3499">
        <v>11813</v>
      </c>
      <c r="BJ3499" t="s">
        <v>3781</v>
      </c>
      <c r="BK3499" t="s">
        <v>4452</v>
      </c>
      <c r="BL3499" t="s">
        <v>4610</v>
      </c>
      <c r="BM3499">
        <v>675</v>
      </c>
      <c r="BN3499" s="4">
        <v>5067.67</v>
      </c>
      <c r="BO3499"/>
    </row>
    <row r="3500" spans="61:67">
      <c r="BI3500">
        <v>11871</v>
      </c>
      <c r="BJ3500" t="s">
        <v>2206</v>
      </c>
      <c r="BK3500" t="s">
        <v>4611</v>
      </c>
      <c r="BL3500" t="s">
        <v>4612</v>
      </c>
      <c r="BM3500">
        <v>675</v>
      </c>
      <c r="BN3500" s="4">
        <v>6960.39</v>
      </c>
      <c r="BO3500"/>
    </row>
    <row r="3501" spans="61:67">
      <c r="BI3501">
        <v>11871</v>
      </c>
      <c r="BJ3501" t="s">
        <v>2206</v>
      </c>
      <c r="BK3501" t="s">
        <v>4611</v>
      </c>
      <c r="BL3501" t="s">
        <v>4613</v>
      </c>
      <c r="BM3501">
        <v>675</v>
      </c>
      <c r="BN3501" s="4">
        <v>7876.19</v>
      </c>
      <c r="BO3501"/>
    </row>
    <row r="3502" spans="61:67">
      <c r="BI3502">
        <v>11888</v>
      </c>
      <c r="BJ3502" t="s">
        <v>1763</v>
      </c>
      <c r="BK3502" t="s">
        <v>3996</v>
      </c>
      <c r="BL3502" t="s">
        <v>4614</v>
      </c>
      <c r="BM3502">
        <v>675</v>
      </c>
      <c r="BN3502" s="4">
        <v>1873.89</v>
      </c>
      <c r="BO3502"/>
    </row>
    <row r="3503" spans="61:67">
      <c r="BI3503">
        <v>11901</v>
      </c>
      <c r="BJ3503" t="s">
        <v>4488</v>
      </c>
      <c r="BK3503" t="s">
        <v>4489</v>
      </c>
      <c r="BL3503" t="s">
        <v>4616</v>
      </c>
      <c r="BM3503">
        <v>675</v>
      </c>
      <c r="BN3503" s="4">
        <v>7395.46</v>
      </c>
      <c r="BO3503"/>
    </row>
    <row r="3504" spans="61:67">
      <c r="BI3504">
        <v>11901</v>
      </c>
      <c r="BJ3504" t="s">
        <v>4488</v>
      </c>
      <c r="BK3504" t="s">
        <v>4489</v>
      </c>
      <c r="BL3504" t="s">
        <v>4615</v>
      </c>
      <c r="BM3504">
        <v>675</v>
      </c>
      <c r="BN3504" s="4">
        <v>7923.09</v>
      </c>
      <c r="BO3504"/>
    </row>
    <row r="3505" spans="61:67">
      <c r="BI3505">
        <v>11909</v>
      </c>
      <c r="BJ3505" t="s">
        <v>2227</v>
      </c>
      <c r="BK3505" t="s">
        <v>3998</v>
      </c>
      <c r="BL3505" t="s">
        <v>4617</v>
      </c>
      <c r="BM3505">
        <v>675</v>
      </c>
      <c r="BN3505" s="4">
        <v>2954.67</v>
      </c>
      <c r="BO3505"/>
    </row>
    <row r="3506" spans="61:67">
      <c r="BI3506">
        <v>11944</v>
      </c>
      <c r="BJ3506" t="s">
        <v>3811</v>
      </c>
      <c r="BK3506" t="s">
        <v>3872</v>
      </c>
      <c r="BL3506" t="s">
        <v>4618</v>
      </c>
      <c r="BM3506">
        <v>675</v>
      </c>
      <c r="BN3506" s="4">
        <v>2564.83</v>
      </c>
      <c r="BO3506"/>
    </row>
    <row r="3507" spans="61:67">
      <c r="BI3507">
        <v>31031</v>
      </c>
      <c r="BJ3507" t="s">
        <v>3840</v>
      </c>
      <c r="BK3507" t="s">
        <v>4025</v>
      </c>
      <c r="BL3507" t="s">
        <v>4619</v>
      </c>
      <c r="BM3507">
        <v>675</v>
      </c>
      <c r="BN3507" s="4">
        <v>135.66999999999999</v>
      </c>
      <c r="BO3507"/>
    </row>
    <row r="3508" spans="61:67">
      <c r="BI3508">
        <v>11699</v>
      </c>
      <c r="BJ3508" t="s">
        <v>3766</v>
      </c>
      <c r="BK3508" t="s">
        <v>3963</v>
      </c>
      <c r="BL3508" t="s">
        <v>4620</v>
      </c>
      <c r="BM3508">
        <v>679</v>
      </c>
      <c r="BN3508" s="4">
        <v>193.67</v>
      </c>
      <c r="BO3508"/>
    </row>
    <row r="3509" spans="61:67">
      <c r="BI3509">
        <v>11815</v>
      </c>
      <c r="BJ3509" t="s">
        <v>2172</v>
      </c>
      <c r="BK3509" t="s">
        <v>4515</v>
      </c>
      <c r="BL3509" t="s">
        <v>4621</v>
      </c>
      <c r="BM3509">
        <v>679</v>
      </c>
      <c r="BN3509" s="4">
        <v>163.32</v>
      </c>
      <c r="BO3509"/>
    </row>
    <row r="3510" spans="61:67">
      <c r="BI3510">
        <v>11895</v>
      </c>
      <c r="BJ3510" t="s">
        <v>4622</v>
      </c>
      <c r="BK3510" t="s">
        <v>4623</v>
      </c>
      <c r="BL3510" t="s">
        <v>4624</v>
      </c>
      <c r="BM3510">
        <v>679</v>
      </c>
      <c r="BN3510" s="4">
        <v>95.48</v>
      </c>
      <c r="BO3510"/>
    </row>
    <row r="3511" spans="61:67">
      <c r="BI3511">
        <v>11444</v>
      </c>
      <c r="BJ3511" t="s">
        <v>3746</v>
      </c>
      <c r="BK3511" t="s">
        <v>3888</v>
      </c>
      <c r="BL3511" t="s">
        <v>4625</v>
      </c>
      <c r="BM3511">
        <v>704</v>
      </c>
      <c r="BN3511" s="4">
        <v>97821.09</v>
      </c>
      <c r="BO3511"/>
    </row>
    <row r="3512" spans="61:67">
      <c r="BI3512">
        <v>31024</v>
      </c>
      <c r="BJ3512" t="s">
        <v>3746</v>
      </c>
      <c r="BK3512" t="s">
        <v>3888</v>
      </c>
      <c r="BL3512" t="s">
        <v>4626</v>
      </c>
      <c r="BM3512">
        <v>709</v>
      </c>
      <c r="BN3512" s="4">
        <v>2049.52</v>
      </c>
      <c r="BO3512"/>
    </row>
    <row r="3513" spans="61:67">
      <c r="BI3513">
        <v>11023</v>
      </c>
      <c r="BJ3513" t="s">
        <v>3718</v>
      </c>
      <c r="BK3513" t="s">
        <v>3928</v>
      </c>
      <c r="BL3513" t="s">
        <v>4627</v>
      </c>
      <c r="BM3513">
        <v>721</v>
      </c>
      <c r="BN3513" s="4">
        <v>17.399999999999999</v>
      </c>
      <c r="BO3513"/>
    </row>
    <row r="3514" spans="61:67">
      <c r="BI3514">
        <v>11413</v>
      </c>
      <c r="BJ3514" t="s">
        <v>3743</v>
      </c>
      <c r="BK3514" t="s">
        <v>3938</v>
      </c>
      <c r="BL3514" t="s">
        <v>4628</v>
      </c>
      <c r="BM3514">
        <v>721</v>
      </c>
      <c r="BN3514" s="4">
        <v>292.27999999999997</v>
      </c>
      <c r="BO3514"/>
    </row>
    <row r="3515" spans="61:67">
      <c r="BI3515">
        <v>11815</v>
      </c>
      <c r="BJ3515" t="s">
        <v>2172</v>
      </c>
      <c r="BK3515" t="s">
        <v>4515</v>
      </c>
      <c r="BL3515" t="s">
        <v>4629</v>
      </c>
      <c r="BM3515">
        <v>721</v>
      </c>
      <c r="BN3515" s="4">
        <v>129.4</v>
      </c>
      <c r="BO3515"/>
    </row>
    <row r="3516" spans="61:67">
      <c r="BI3516">
        <v>11145</v>
      </c>
      <c r="BJ3516" t="s">
        <v>3727</v>
      </c>
      <c r="BK3516" t="s">
        <v>4043</v>
      </c>
      <c r="BL3516" t="s">
        <v>4630</v>
      </c>
      <c r="BM3516">
        <v>724</v>
      </c>
      <c r="BN3516" s="4">
        <v>65983.839999999997</v>
      </c>
      <c r="BO3516"/>
    </row>
    <row r="3517" spans="61:67">
      <c r="BI3517">
        <v>11261</v>
      </c>
      <c r="BJ3517" t="s">
        <v>3733</v>
      </c>
      <c r="BK3517" t="s">
        <v>4043</v>
      </c>
      <c r="BL3517" t="s">
        <v>4631</v>
      </c>
      <c r="BM3517">
        <v>724</v>
      </c>
      <c r="BN3517" s="4">
        <v>44660.7</v>
      </c>
      <c r="BO3517"/>
    </row>
    <row r="3518" spans="61:67">
      <c r="BI3518">
        <v>11835</v>
      </c>
      <c r="BJ3518" t="s">
        <v>3733</v>
      </c>
      <c r="BK3518" t="s">
        <v>4043</v>
      </c>
      <c r="BL3518" t="s">
        <v>4632</v>
      </c>
      <c r="BM3518">
        <v>724</v>
      </c>
      <c r="BN3518" s="4">
        <v>12051.09</v>
      </c>
      <c r="BO3518"/>
    </row>
    <row r="3519" spans="61:67">
      <c r="BI3519">
        <v>11472</v>
      </c>
      <c r="BJ3519" t="s">
        <v>3752</v>
      </c>
      <c r="BK3519" t="s">
        <v>4602</v>
      </c>
      <c r="BL3519" t="s">
        <v>4633</v>
      </c>
      <c r="BM3519">
        <v>725</v>
      </c>
      <c r="BN3519" s="4">
        <v>14965.14</v>
      </c>
      <c r="BO3519"/>
    </row>
    <row r="3520" spans="61:67">
      <c r="BI3520">
        <v>11604</v>
      </c>
      <c r="BJ3520" t="s">
        <v>3956</v>
      </c>
      <c r="BK3520" t="s">
        <v>3957</v>
      </c>
      <c r="BL3520" t="s">
        <v>4634</v>
      </c>
      <c r="BM3520">
        <v>725</v>
      </c>
      <c r="BN3520" s="4">
        <v>5220.5</v>
      </c>
      <c r="BO3520"/>
    </row>
    <row r="3521" spans="61:67">
      <c r="BI3521">
        <v>11749</v>
      </c>
      <c r="BJ3521" t="s">
        <v>4242</v>
      </c>
      <c r="BK3521" t="s">
        <v>4243</v>
      </c>
      <c r="BL3521" t="s">
        <v>4635</v>
      </c>
      <c r="BM3521">
        <v>725</v>
      </c>
      <c r="BN3521" s="4">
        <v>434.51</v>
      </c>
      <c r="BO3521"/>
    </row>
    <row r="3522" spans="61:67">
      <c r="BI3522">
        <v>11888</v>
      </c>
      <c r="BJ3522" t="s">
        <v>1763</v>
      </c>
      <c r="BK3522" t="s">
        <v>3996</v>
      </c>
      <c r="BL3522" t="s">
        <v>4636</v>
      </c>
      <c r="BM3522">
        <v>725</v>
      </c>
      <c r="BN3522" s="4">
        <v>1636.46</v>
      </c>
      <c r="BO3522"/>
    </row>
    <row r="3523" spans="61:67">
      <c r="BI3523">
        <v>11925</v>
      </c>
      <c r="BJ3523" t="s">
        <v>3805</v>
      </c>
      <c r="BK3523" t="s">
        <v>4000</v>
      </c>
      <c r="BL3523" t="s">
        <v>4637</v>
      </c>
      <c r="BM3523">
        <v>725</v>
      </c>
      <c r="BN3523" s="4">
        <v>197.23</v>
      </c>
      <c r="BO3523"/>
    </row>
    <row r="3524" spans="61:67">
      <c r="BI3524">
        <v>11944</v>
      </c>
      <c r="BJ3524" t="s">
        <v>3811</v>
      </c>
      <c r="BK3524" t="s">
        <v>3872</v>
      </c>
      <c r="BL3524" t="s">
        <v>4638</v>
      </c>
      <c r="BM3524">
        <v>725</v>
      </c>
      <c r="BN3524" s="4">
        <v>2564.83</v>
      </c>
      <c r="BO3524"/>
    </row>
    <row r="3525" spans="61:67">
      <c r="BI3525">
        <v>31027</v>
      </c>
      <c r="BJ3525" t="s">
        <v>1050</v>
      </c>
      <c r="BK3525" t="s">
        <v>3957</v>
      </c>
      <c r="BL3525" t="s">
        <v>4639</v>
      </c>
      <c r="BM3525">
        <v>725</v>
      </c>
      <c r="BN3525" s="4">
        <v>3256.17</v>
      </c>
      <c r="BO3525"/>
    </row>
    <row r="3526" spans="61:67">
      <c r="BI3526">
        <v>31027</v>
      </c>
      <c r="BJ3526" t="s">
        <v>1050</v>
      </c>
      <c r="BK3526" t="s">
        <v>3957</v>
      </c>
      <c r="BL3526" t="s">
        <v>4640</v>
      </c>
      <c r="BM3526">
        <v>725</v>
      </c>
      <c r="BN3526" s="4">
        <v>1390.93</v>
      </c>
      <c r="BO3526"/>
    </row>
    <row r="3527" spans="61:67">
      <c r="BI3527">
        <v>31027</v>
      </c>
      <c r="BJ3527" t="s">
        <v>1050</v>
      </c>
      <c r="BK3527" t="s">
        <v>3957</v>
      </c>
      <c r="BL3527" t="s">
        <v>4641</v>
      </c>
      <c r="BM3527">
        <v>725</v>
      </c>
      <c r="BN3527" s="4">
        <v>791.25</v>
      </c>
      <c r="BO3527"/>
    </row>
    <row r="3528" spans="61:67">
      <c r="BI3528">
        <v>11953</v>
      </c>
      <c r="BJ3528" t="s">
        <v>4306</v>
      </c>
      <c r="BK3528" t="s">
        <v>4307</v>
      </c>
      <c r="BL3528" t="s">
        <v>4642</v>
      </c>
      <c r="BM3528">
        <v>728</v>
      </c>
      <c r="BN3528" s="4">
        <v>1025.93</v>
      </c>
      <c r="BO3528"/>
    </row>
    <row r="3529" spans="61:67">
      <c r="BI3529">
        <v>11953</v>
      </c>
      <c r="BJ3529" t="s">
        <v>4306</v>
      </c>
      <c r="BK3529" t="s">
        <v>4307</v>
      </c>
      <c r="BL3529" t="s">
        <v>4643</v>
      </c>
      <c r="BM3529">
        <v>728</v>
      </c>
      <c r="BN3529" s="4">
        <v>502.12</v>
      </c>
      <c r="BO3529"/>
    </row>
    <row r="3530" spans="61:67">
      <c r="BI3530">
        <v>11023</v>
      </c>
      <c r="BJ3530" t="s">
        <v>3718</v>
      </c>
      <c r="BK3530" t="s">
        <v>3928</v>
      </c>
      <c r="BL3530" t="s">
        <v>4644</v>
      </c>
      <c r="BM3530">
        <v>751</v>
      </c>
      <c r="BN3530" s="4">
        <v>17.399999999999999</v>
      </c>
      <c r="BO3530"/>
    </row>
    <row r="3531" spans="61:67">
      <c r="BI3531">
        <v>11312</v>
      </c>
      <c r="BJ3531" t="s">
        <v>3736</v>
      </c>
      <c r="BK3531" t="s">
        <v>4046</v>
      </c>
      <c r="BL3531" t="s">
        <v>4645</v>
      </c>
      <c r="BM3531">
        <v>751</v>
      </c>
      <c r="BN3531" s="4">
        <v>152395.37</v>
      </c>
      <c r="BO3531"/>
    </row>
    <row r="3532" spans="61:67">
      <c r="BI3532">
        <v>11472</v>
      </c>
      <c r="BJ3532" t="s">
        <v>3752</v>
      </c>
      <c r="BK3532" t="s">
        <v>4602</v>
      </c>
      <c r="BL3532" t="s">
        <v>4646</v>
      </c>
      <c r="BM3532">
        <v>751</v>
      </c>
      <c r="BN3532" s="4">
        <v>23207.31</v>
      </c>
      <c r="BO3532"/>
    </row>
    <row r="3533" spans="61:67">
      <c r="BI3533">
        <v>11478</v>
      </c>
      <c r="BJ3533" t="s">
        <v>3754</v>
      </c>
      <c r="BK3533" t="s">
        <v>4455</v>
      </c>
      <c r="BL3533" t="s">
        <v>4647</v>
      </c>
      <c r="BM3533">
        <v>751</v>
      </c>
      <c r="BN3533" s="4">
        <v>369.75</v>
      </c>
      <c r="BO3533"/>
    </row>
    <row r="3534" spans="61:67">
      <c r="BI3534">
        <v>11605</v>
      </c>
      <c r="BJ3534" t="s">
        <v>4060</v>
      </c>
      <c r="BK3534" t="s">
        <v>4061</v>
      </c>
      <c r="BL3534" t="s">
        <v>4648</v>
      </c>
      <c r="BM3534">
        <v>751</v>
      </c>
      <c r="BN3534" s="4">
        <v>145.85</v>
      </c>
      <c r="BO3534"/>
    </row>
    <row r="3535" spans="61:67">
      <c r="BI3535">
        <v>11669</v>
      </c>
      <c r="BJ3535" t="s">
        <v>1160</v>
      </c>
      <c r="BK3535" t="s">
        <v>4371</v>
      </c>
      <c r="BL3535" t="s">
        <v>4649</v>
      </c>
      <c r="BM3535">
        <v>751</v>
      </c>
      <c r="BN3535" s="4">
        <v>1950.52</v>
      </c>
      <c r="BO3535"/>
    </row>
    <row r="3536" spans="61:67">
      <c r="BI3536">
        <v>11728</v>
      </c>
      <c r="BJ3536" t="s">
        <v>4239</v>
      </c>
      <c r="BK3536" t="s">
        <v>4240</v>
      </c>
      <c r="BL3536" t="s">
        <v>4650</v>
      </c>
      <c r="BM3536">
        <v>751</v>
      </c>
      <c r="BN3536" s="4">
        <v>4349.93</v>
      </c>
      <c r="BO3536"/>
    </row>
    <row r="3537" spans="61:67">
      <c r="BI3537">
        <v>11769</v>
      </c>
      <c r="BJ3537" t="s">
        <v>3772</v>
      </c>
      <c r="BK3537" t="s">
        <v>4295</v>
      </c>
      <c r="BL3537" t="s">
        <v>4651</v>
      </c>
      <c r="BM3537">
        <v>751</v>
      </c>
      <c r="BN3537" s="4">
        <v>163.32</v>
      </c>
      <c r="BO3537"/>
    </row>
    <row r="3538" spans="61:67">
      <c r="BI3538">
        <v>11801</v>
      </c>
      <c r="BJ3538" t="s">
        <v>2163</v>
      </c>
      <c r="BK3538" t="s">
        <v>3977</v>
      </c>
      <c r="BL3538" t="s">
        <v>4652</v>
      </c>
      <c r="BM3538">
        <v>751</v>
      </c>
      <c r="BN3538" s="4">
        <v>3057.27</v>
      </c>
      <c r="BO3538"/>
    </row>
    <row r="3539" spans="61:67">
      <c r="BI3539">
        <v>11815</v>
      </c>
      <c r="BJ3539" t="s">
        <v>2172</v>
      </c>
      <c r="BK3539" t="s">
        <v>4515</v>
      </c>
      <c r="BL3539" t="s">
        <v>4653</v>
      </c>
      <c r="BM3539">
        <v>751</v>
      </c>
      <c r="BN3539" s="4">
        <v>129.4</v>
      </c>
      <c r="BO3539"/>
    </row>
    <row r="3540" spans="61:67">
      <c r="BI3540">
        <v>11871</v>
      </c>
      <c r="BJ3540" t="s">
        <v>2206</v>
      </c>
      <c r="BK3540" t="s">
        <v>4611</v>
      </c>
      <c r="BL3540" t="s">
        <v>4654</v>
      </c>
      <c r="BM3540">
        <v>751</v>
      </c>
      <c r="BN3540" s="4">
        <v>7238.24</v>
      </c>
      <c r="BO3540"/>
    </row>
    <row r="3541" spans="61:67">
      <c r="BI3541">
        <v>11901</v>
      </c>
      <c r="BJ3541" t="s">
        <v>4488</v>
      </c>
      <c r="BK3541" t="s">
        <v>4489</v>
      </c>
      <c r="BL3541" t="s">
        <v>4655</v>
      </c>
      <c r="BM3541">
        <v>751</v>
      </c>
      <c r="BN3541" s="4">
        <v>6513.59</v>
      </c>
      <c r="BO3541"/>
    </row>
    <row r="3542" spans="61:67">
      <c r="BI3542">
        <v>11923</v>
      </c>
      <c r="BJ3542" t="s">
        <v>3804</v>
      </c>
      <c r="BK3542" t="s">
        <v>4112</v>
      </c>
      <c r="BL3542" t="s">
        <v>4656</v>
      </c>
      <c r="BM3542">
        <v>751</v>
      </c>
      <c r="BN3542" s="4">
        <v>95.48</v>
      </c>
      <c r="BO3542"/>
    </row>
    <row r="3543" spans="61:67">
      <c r="BI3543">
        <v>11926</v>
      </c>
      <c r="BJ3543" t="s">
        <v>3827</v>
      </c>
      <c r="BK3543" t="s">
        <v>4657</v>
      </c>
      <c r="BL3543" t="s">
        <v>4658</v>
      </c>
      <c r="BM3543">
        <v>751</v>
      </c>
      <c r="BN3543" s="4">
        <v>19348.34</v>
      </c>
      <c r="BO3543"/>
    </row>
    <row r="3544" spans="61:67">
      <c r="BI3544">
        <v>11944</v>
      </c>
      <c r="BJ3544" t="s">
        <v>3811</v>
      </c>
      <c r="BK3544" t="s">
        <v>3872</v>
      </c>
      <c r="BL3544" t="s">
        <v>4659</v>
      </c>
      <c r="BM3544">
        <v>751</v>
      </c>
      <c r="BN3544" s="4">
        <v>2564.8200000000002</v>
      </c>
      <c r="BO3544"/>
    </row>
    <row r="3545" spans="61:67">
      <c r="BI3545">
        <v>21093</v>
      </c>
      <c r="BJ3545" t="s">
        <v>4573</v>
      </c>
      <c r="BK3545" t="s">
        <v>4574</v>
      </c>
      <c r="BL3545" t="s">
        <v>4660</v>
      </c>
      <c r="BM3545">
        <v>751</v>
      </c>
      <c r="BN3545" s="4">
        <v>20486.71</v>
      </c>
      <c r="BO3545"/>
    </row>
    <row r="3546" spans="61:67">
      <c r="BI3546">
        <v>31009</v>
      </c>
      <c r="BJ3546" t="s">
        <v>3722</v>
      </c>
      <c r="BK3546" t="s">
        <v>3885</v>
      </c>
      <c r="BL3546" t="s">
        <v>4661</v>
      </c>
      <c r="BM3546">
        <v>751</v>
      </c>
      <c r="BN3546" s="4">
        <v>1446.57</v>
      </c>
      <c r="BO3546"/>
    </row>
    <row r="3547" spans="61:67">
      <c r="BI3547">
        <v>51022</v>
      </c>
      <c r="BJ3547" t="s">
        <v>2277</v>
      </c>
      <c r="BK3547" t="s">
        <v>4027</v>
      </c>
      <c r="BL3547" t="s">
        <v>4662</v>
      </c>
      <c r="BM3547">
        <v>751</v>
      </c>
      <c r="BN3547" s="4">
        <v>3372.55</v>
      </c>
      <c r="BO3547"/>
    </row>
    <row r="3548" spans="61:67">
      <c r="BI3548">
        <v>11815</v>
      </c>
      <c r="BJ3548" t="s">
        <v>2172</v>
      </c>
      <c r="BK3548" t="s">
        <v>4515</v>
      </c>
      <c r="BL3548" t="s">
        <v>4663</v>
      </c>
      <c r="BM3548">
        <v>780</v>
      </c>
      <c r="BN3548" s="4">
        <v>129.4</v>
      </c>
      <c r="BO3548"/>
    </row>
    <row r="3549" spans="61:67">
      <c r="BI3549">
        <v>11023</v>
      </c>
      <c r="BJ3549" t="s">
        <v>3718</v>
      </c>
      <c r="BK3549" t="s">
        <v>3928</v>
      </c>
      <c r="BL3549" t="s">
        <v>4664</v>
      </c>
      <c r="BM3549">
        <v>781</v>
      </c>
      <c r="BN3549" s="4">
        <v>17.399999999999999</v>
      </c>
      <c r="BO3549"/>
    </row>
    <row r="3550" spans="61:67">
      <c r="BI3550">
        <v>11370</v>
      </c>
      <c r="BJ3550" t="s">
        <v>3740</v>
      </c>
      <c r="BK3550" t="s">
        <v>4286</v>
      </c>
      <c r="BL3550" t="s">
        <v>4665</v>
      </c>
      <c r="BM3550">
        <v>781</v>
      </c>
      <c r="BN3550" s="4">
        <v>653.25</v>
      </c>
      <c r="BO3550"/>
    </row>
    <row r="3551" spans="61:67">
      <c r="BI3551">
        <v>11390</v>
      </c>
      <c r="BJ3551" t="s">
        <v>1246</v>
      </c>
      <c r="BK3551" t="s">
        <v>4047</v>
      </c>
      <c r="BL3551" t="s">
        <v>4666</v>
      </c>
      <c r="BM3551">
        <v>781</v>
      </c>
      <c r="BN3551" s="4">
        <v>1130.6099999999999</v>
      </c>
      <c r="BO3551"/>
    </row>
    <row r="3552" spans="61:67">
      <c r="BI3552">
        <v>11472</v>
      </c>
      <c r="BJ3552" t="s">
        <v>3752</v>
      </c>
      <c r="BK3552" t="s">
        <v>4602</v>
      </c>
      <c r="BL3552" t="s">
        <v>4667</v>
      </c>
      <c r="BM3552">
        <v>781</v>
      </c>
      <c r="BN3552" s="4">
        <v>20833.02</v>
      </c>
      <c r="BO3552"/>
    </row>
    <row r="3553" spans="61:67">
      <c r="BI3553">
        <v>11604</v>
      </c>
      <c r="BJ3553" t="s">
        <v>3956</v>
      </c>
      <c r="BK3553" t="s">
        <v>3957</v>
      </c>
      <c r="BL3553" t="s">
        <v>4668</v>
      </c>
      <c r="BM3553">
        <v>781</v>
      </c>
      <c r="BN3553" s="4">
        <v>1469.37</v>
      </c>
      <c r="BO3553"/>
    </row>
    <row r="3554" spans="61:67">
      <c r="BI3554">
        <v>11604</v>
      </c>
      <c r="BJ3554" t="s">
        <v>3956</v>
      </c>
      <c r="BK3554" t="s">
        <v>3957</v>
      </c>
      <c r="BL3554" t="s">
        <v>4669</v>
      </c>
      <c r="BM3554">
        <v>781</v>
      </c>
      <c r="BN3554" s="4">
        <v>4884.25</v>
      </c>
      <c r="BO3554"/>
    </row>
    <row r="3555" spans="61:67">
      <c r="BI3555">
        <v>11923</v>
      </c>
      <c r="BJ3555" t="s">
        <v>3804</v>
      </c>
      <c r="BK3555" t="s">
        <v>4112</v>
      </c>
      <c r="BL3555" t="s">
        <v>4670</v>
      </c>
      <c r="BM3555">
        <v>781</v>
      </c>
      <c r="BN3555" s="4">
        <v>95.48</v>
      </c>
      <c r="BO3555"/>
    </row>
    <row r="3556" spans="61:67">
      <c r="BI3556">
        <v>11926</v>
      </c>
      <c r="BJ3556" t="s">
        <v>3827</v>
      </c>
      <c r="BK3556" t="s">
        <v>4657</v>
      </c>
      <c r="BL3556" t="s">
        <v>4671</v>
      </c>
      <c r="BM3556">
        <v>781</v>
      </c>
      <c r="BN3556" s="4">
        <v>19348.34</v>
      </c>
      <c r="BO3556"/>
    </row>
    <row r="3557" spans="61:67">
      <c r="BI3557">
        <v>21066</v>
      </c>
      <c r="BJ3557" t="s">
        <v>4569</v>
      </c>
      <c r="BK3557" t="s">
        <v>4291</v>
      </c>
      <c r="BL3557" t="s">
        <v>4672</v>
      </c>
      <c r="BM3557">
        <v>781</v>
      </c>
      <c r="BN3557" s="4">
        <v>2001.19</v>
      </c>
      <c r="BO3557"/>
    </row>
    <row r="3558" spans="61:67">
      <c r="BI3558">
        <v>11944</v>
      </c>
      <c r="BJ3558" t="s">
        <v>3811</v>
      </c>
      <c r="BK3558" t="s">
        <v>3872</v>
      </c>
      <c r="BL3558" t="s">
        <v>4673</v>
      </c>
      <c r="BM3558">
        <v>782</v>
      </c>
      <c r="BN3558" s="4">
        <v>2564.8200000000002</v>
      </c>
      <c r="BO3558"/>
    </row>
    <row r="3559" spans="61:67">
      <c r="BI3559">
        <v>11541</v>
      </c>
      <c r="BJ3559" t="s">
        <v>3757</v>
      </c>
      <c r="BK3559" t="s">
        <v>4053</v>
      </c>
      <c r="BL3559" t="s">
        <v>4674</v>
      </c>
      <c r="BM3559">
        <v>788</v>
      </c>
      <c r="BN3559" s="4">
        <v>17037.28</v>
      </c>
      <c r="BO3559"/>
    </row>
    <row r="3560" spans="61:67">
      <c r="BI3560">
        <v>11712</v>
      </c>
      <c r="BJ3560" t="s">
        <v>3768</v>
      </c>
      <c r="BK3560" t="s">
        <v>4675</v>
      </c>
      <c r="BL3560" t="s">
        <v>4677</v>
      </c>
      <c r="BM3560">
        <v>788</v>
      </c>
      <c r="BN3560" s="4">
        <v>2666.57</v>
      </c>
      <c r="BO3560"/>
    </row>
    <row r="3561" spans="61:67">
      <c r="BI3561">
        <v>11712</v>
      </c>
      <c r="BJ3561" t="s">
        <v>3768</v>
      </c>
      <c r="BK3561" t="s">
        <v>4675</v>
      </c>
      <c r="BL3561" t="s">
        <v>4676</v>
      </c>
      <c r="BM3561">
        <v>788</v>
      </c>
      <c r="BN3561" s="4">
        <v>4232.4799999999996</v>
      </c>
      <c r="BO3561"/>
    </row>
    <row r="3562" spans="61:67">
      <c r="BI3562">
        <v>11815</v>
      </c>
      <c r="BJ3562" t="s">
        <v>2172</v>
      </c>
      <c r="BK3562" t="s">
        <v>4515</v>
      </c>
      <c r="BL3562" t="s">
        <v>4678</v>
      </c>
      <c r="BM3562">
        <v>788</v>
      </c>
      <c r="BN3562" s="4">
        <v>129.38999999999999</v>
      </c>
      <c r="BO3562"/>
    </row>
    <row r="3563" spans="61:67">
      <c r="BI3563">
        <v>11002</v>
      </c>
      <c r="BJ3563" t="s">
        <v>1142</v>
      </c>
      <c r="BK3563" t="s">
        <v>4030</v>
      </c>
      <c r="BL3563" t="s">
        <v>4679</v>
      </c>
      <c r="BM3563">
        <v>811</v>
      </c>
      <c r="BN3563" s="4">
        <v>47597.58</v>
      </c>
      <c r="BO3563"/>
    </row>
    <row r="3564" spans="61:67">
      <c r="BI3564">
        <v>11002</v>
      </c>
      <c r="BJ3564" t="s">
        <v>1142</v>
      </c>
      <c r="BK3564" t="s">
        <v>4030</v>
      </c>
      <c r="BL3564" t="s">
        <v>4680</v>
      </c>
      <c r="BM3564">
        <v>811</v>
      </c>
      <c r="BN3564" s="4">
        <v>917.9</v>
      </c>
      <c r="BO3564"/>
    </row>
    <row r="3565" spans="61:67">
      <c r="BI3565">
        <v>11002</v>
      </c>
      <c r="BJ3565" t="s">
        <v>1142</v>
      </c>
      <c r="BK3565" t="s">
        <v>4030</v>
      </c>
      <c r="BL3565" t="s">
        <v>4681</v>
      </c>
      <c r="BM3565">
        <v>811</v>
      </c>
      <c r="BN3565" s="4">
        <v>13567.36</v>
      </c>
      <c r="BO3565"/>
    </row>
    <row r="3566" spans="61:67">
      <c r="BI3566">
        <v>11023</v>
      </c>
      <c r="BJ3566" t="s">
        <v>3718</v>
      </c>
      <c r="BK3566" t="s">
        <v>3928</v>
      </c>
      <c r="BL3566" t="s">
        <v>4682</v>
      </c>
      <c r="BM3566">
        <v>811</v>
      </c>
      <c r="BN3566" s="4">
        <v>17.41</v>
      </c>
      <c r="BO3566"/>
    </row>
    <row r="3567" spans="61:67">
      <c r="BI3567">
        <v>11044</v>
      </c>
      <c r="BJ3567" t="s">
        <v>4683</v>
      </c>
      <c r="BK3567" t="s">
        <v>4684</v>
      </c>
      <c r="BL3567" t="s">
        <v>4685</v>
      </c>
      <c r="BM3567">
        <v>811</v>
      </c>
      <c r="BN3567" s="4">
        <v>1233.5899999999999</v>
      </c>
      <c r="BO3567"/>
    </row>
    <row r="3568" spans="61:67">
      <c r="BI3568">
        <v>11053</v>
      </c>
      <c r="BJ3568" t="s">
        <v>3719</v>
      </c>
      <c r="BK3568" t="s">
        <v>3929</v>
      </c>
      <c r="BL3568" t="s">
        <v>4686</v>
      </c>
      <c r="BM3568">
        <v>811</v>
      </c>
      <c r="BN3568" s="4">
        <v>10000.25</v>
      </c>
      <c r="BO3568"/>
    </row>
    <row r="3569" spans="61:67">
      <c r="BI3569">
        <v>11075</v>
      </c>
      <c r="BJ3569" t="s">
        <v>3720</v>
      </c>
      <c r="BK3569" t="s">
        <v>3930</v>
      </c>
      <c r="BL3569" t="s">
        <v>4687</v>
      </c>
      <c r="BM3569">
        <v>811</v>
      </c>
      <c r="BN3569" s="4">
        <v>1313.19</v>
      </c>
      <c r="BO3569"/>
    </row>
    <row r="3570" spans="61:67">
      <c r="BI3570">
        <v>11100</v>
      </c>
      <c r="BJ3570" t="s">
        <v>3724</v>
      </c>
      <c r="BK3570" t="s">
        <v>4688</v>
      </c>
      <c r="BL3570" t="s">
        <v>4689</v>
      </c>
      <c r="BM3570">
        <v>811</v>
      </c>
      <c r="BN3570" s="4">
        <v>2104.65</v>
      </c>
      <c r="BO3570"/>
    </row>
    <row r="3571" spans="61:67">
      <c r="BI3571">
        <v>11100</v>
      </c>
      <c r="BJ3571" t="s">
        <v>3724</v>
      </c>
      <c r="BK3571" t="s">
        <v>4688</v>
      </c>
      <c r="BL3571" t="s">
        <v>4690</v>
      </c>
      <c r="BM3571">
        <v>811</v>
      </c>
      <c r="BN3571" s="4">
        <v>2965.57</v>
      </c>
      <c r="BO3571"/>
    </row>
    <row r="3572" spans="61:67">
      <c r="BI3572">
        <v>11100</v>
      </c>
      <c r="BJ3572" t="s">
        <v>3724</v>
      </c>
      <c r="BK3572" t="s">
        <v>4688</v>
      </c>
      <c r="BL3572" t="s">
        <v>4691</v>
      </c>
      <c r="BM3572">
        <v>811</v>
      </c>
      <c r="BN3572" s="4">
        <v>2287.31</v>
      </c>
      <c r="BO3572"/>
    </row>
    <row r="3573" spans="61:67">
      <c r="BI3573">
        <v>11100</v>
      </c>
      <c r="BJ3573" t="s">
        <v>3724</v>
      </c>
      <c r="BK3573" t="s">
        <v>4688</v>
      </c>
      <c r="BL3573" t="s">
        <v>4692</v>
      </c>
      <c r="BM3573">
        <v>811</v>
      </c>
      <c r="BN3573" s="4">
        <v>413.28</v>
      </c>
      <c r="BO3573"/>
    </row>
    <row r="3574" spans="61:67">
      <c r="BI3574">
        <v>11100</v>
      </c>
      <c r="BJ3574" t="s">
        <v>3724</v>
      </c>
      <c r="BK3574" t="s">
        <v>4688</v>
      </c>
      <c r="BL3574" t="s">
        <v>4693</v>
      </c>
      <c r="BM3574">
        <v>811</v>
      </c>
      <c r="BN3574" s="4">
        <v>5927.57</v>
      </c>
      <c r="BO3574"/>
    </row>
    <row r="3575" spans="61:67">
      <c r="BI3575">
        <v>11100</v>
      </c>
      <c r="BJ3575" t="s">
        <v>3724</v>
      </c>
      <c r="BK3575" t="s">
        <v>4688</v>
      </c>
      <c r="BL3575" t="s">
        <v>4694</v>
      </c>
      <c r="BM3575">
        <v>811</v>
      </c>
      <c r="BN3575" s="4">
        <v>2023.7</v>
      </c>
      <c r="BO3575"/>
    </row>
    <row r="3576" spans="61:67">
      <c r="BI3576">
        <v>11100</v>
      </c>
      <c r="BJ3576" t="s">
        <v>3724</v>
      </c>
      <c r="BK3576" t="s">
        <v>4688</v>
      </c>
      <c r="BL3576" t="s">
        <v>4695</v>
      </c>
      <c r="BM3576">
        <v>811</v>
      </c>
      <c r="BN3576" s="4">
        <v>2728.74</v>
      </c>
      <c r="BO3576"/>
    </row>
    <row r="3577" spans="61:67">
      <c r="BI3577">
        <v>11100</v>
      </c>
      <c r="BJ3577" t="s">
        <v>3724</v>
      </c>
      <c r="BK3577" t="s">
        <v>4688</v>
      </c>
      <c r="BL3577" t="s">
        <v>4696</v>
      </c>
      <c r="BM3577">
        <v>811</v>
      </c>
      <c r="BN3577" s="4">
        <v>5741.07</v>
      </c>
      <c r="BO3577"/>
    </row>
    <row r="3578" spans="61:67">
      <c r="BI3578">
        <v>11100</v>
      </c>
      <c r="BJ3578" t="s">
        <v>3724</v>
      </c>
      <c r="BK3578" t="s">
        <v>4688</v>
      </c>
      <c r="BL3578" t="s">
        <v>4697</v>
      </c>
      <c r="BM3578">
        <v>811</v>
      </c>
      <c r="BN3578" s="4">
        <v>2023.7</v>
      </c>
      <c r="BO3578"/>
    </row>
    <row r="3579" spans="61:67">
      <c r="BI3579">
        <v>11100</v>
      </c>
      <c r="BJ3579" t="s">
        <v>3724</v>
      </c>
      <c r="BK3579" t="s">
        <v>4688</v>
      </c>
      <c r="BL3579" t="s">
        <v>4698</v>
      </c>
      <c r="BM3579">
        <v>811</v>
      </c>
      <c r="BN3579" s="4">
        <v>2728.74</v>
      </c>
      <c r="BO3579"/>
    </row>
    <row r="3580" spans="61:67">
      <c r="BI3580">
        <v>11100</v>
      </c>
      <c r="BJ3580" t="s">
        <v>3724</v>
      </c>
      <c r="BK3580" t="s">
        <v>4688</v>
      </c>
      <c r="BL3580" t="s">
        <v>4699</v>
      </c>
      <c r="BM3580">
        <v>811</v>
      </c>
      <c r="BN3580" s="4">
        <v>5592.42</v>
      </c>
      <c r="BO3580"/>
    </row>
    <row r="3581" spans="61:67">
      <c r="BI3581">
        <v>11100</v>
      </c>
      <c r="BJ3581" t="s">
        <v>3724</v>
      </c>
      <c r="BK3581" t="s">
        <v>4688</v>
      </c>
      <c r="BL3581" t="s">
        <v>4700</v>
      </c>
      <c r="BM3581">
        <v>811</v>
      </c>
      <c r="BN3581" s="4">
        <v>2023.7</v>
      </c>
      <c r="BO3581"/>
    </row>
    <row r="3582" spans="61:67">
      <c r="BI3582">
        <v>11100</v>
      </c>
      <c r="BJ3582" t="s">
        <v>3724</v>
      </c>
      <c r="BK3582" t="s">
        <v>4688</v>
      </c>
      <c r="BL3582" t="s">
        <v>4701</v>
      </c>
      <c r="BM3582">
        <v>811</v>
      </c>
      <c r="BN3582" s="4">
        <v>2728.74</v>
      </c>
      <c r="BO3582"/>
    </row>
    <row r="3583" spans="61:67">
      <c r="BI3583">
        <v>11100</v>
      </c>
      <c r="BJ3583" t="s">
        <v>3724</v>
      </c>
      <c r="BK3583" t="s">
        <v>4688</v>
      </c>
      <c r="BL3583" t="s">
        <v>4702</v>
      </c>
      <c r="BM3583">
        <v>811</v>
      </c>
      <c r="BN3583" s="4">
        <v>5443.76</v>
      </c>
      <c r="BO3583"/>
    </row>
    <row r="3584" spans="61:67">
      <c r="BI3584">
        <v>11100</v>
      </c>
      <c r="BJ3584" t="s">
        <v>3724</v>
      </c>
      <c r="BK3584" t="s">
        <v>4688</v>
      </c>
      <c r="BL3584" t="s">
        <v>4703</v>
      </c>
      <c r="BM3584">
        <v>811</v>
      </c>
      <c r="BN3584" s="4">
        <v>2023.7</v>
      </c>
      <c r="BO3584"/>
    </row>
    <row r="3585" spans="61:67">
      <c r="BI3585">
        <v>11100</v>
      </c>
      <c r="BJ3585" t="s">
        <v>3724</v>
      </c>
      <c r="BK3585" t="s">
        <v>4688</v>
      </c>
      <c r="BL3585" t="s">
        <v>4704</v>
      </c>
      <c r="BM3585">
        <v>811</v>
      </c>
      <c r="BN3585" s="4">
        <v>2837.88</v>
      </c>
      <c r="BO3585"/>
    </row>
    <row r="3586" spans="61:67">
      <c r="BI3586">
        <v>11100</v>
      </c>
      <c r="BJ3586" t="s">
        <v>3724</v>
      </c>
      <c r="BK3586" t="s">
        <v>4688</v>
      </c>
      <c r="BL3586" t="s">
        <v>4705</v>
      </c>
      <c r="BM3586">
        <v>811</v>
      </c>
      <c r="BN3586" s="4">
        <v>5363.34</v>
      </c>
      <c r="BO3586"/>
    </row>
    <row r="3587" spans="61:67">
      <c r="BI3587">
        <v>11100</v>
      </c>
      <c r="BJ3587" t="s">
        <v>3724</v>
      </c>
      <c r="BK3587" t="s">
        <v>4688</v>
      </c>
      <c r="BL3587" t="s">
        <v>4706</v>
      </c>
      <c r="BM3587">
        <v>811</v>
      </c>
      <c r="BN3587" s="4">
        <v>2104.65</v>
      </c>
      <c r="BO3587"/>
    </row>
    <row r="3588" spans="61:67">
      <c r="BI3588">
        <v>11100</v>
      </c>
      <c r="BJ3588" t="s">
        <v>3724</v>
      </c>
      <c r="BK3588" t="s">
        <v>4688</v>
      </c>
      <c r="BL3588" t="s">
        <v>4707</v>
      </c>
      <c r="BM3588">
        <v>811</v>
      </c>
      <c r="BN3588" s="4">
        <v>2837.88</v>
      </c>
      <c r="BO3588"/>
    </row>
    <row r="3589" spans="61:67">
      <c r="BI3589">
        <v>11100</v>
      </c>
      <c r="BJ3589" t="s">
        <v>3724</v>
      </c>
      <c r="BK3589" t="s">
        <v>4688</v>
      </c>
      <c r="BL3589" t="s">
        <v>4708</v>
      </c>
      <c r="BM3589">
        <v>811</v>
      </c>
      <c r="BN3589" s="4">
        <v>5495.44</v>
      </c>
      <c r="BO3589"/>
    </row>
    <row r="3590" spans="61:67">
      <c r="BI3590">
        <v>11100</v>
      </c>
      <c r="BJ3590" t="s">
        <v>3724</v>
      </c>
      <c r="BK3590" t="s">
        <v>4688</v>
      </c>
      <c r="BL3590" t="s">
        <v>4709</v>
      </c>
      <c r="BM3590">
        <v>811</v>
      </c>
      <c r="BN3590" s="4">
        <v>2837.88</v>
      </c>
      <c r="BO3590"/>
    </row>
    <row r="3591" spans="61:67">
      <c r="BI3591">
        <v>11100</v>
      </c>
      <c r="BJ3591" t="s">
        <v>3724</v>
      </c>
      <c r="BK3591" t="s">
        <v>4688</v>
      </c>
      <c r="BL3591" t="s">
        <v>4710</v>
      </c>
      <c r="BM3591">
        <v>811</v>
      </c>
      <c r="BN3591" s="4">
        <v>5003.57</v>
      </c>
      <c r="BO3591"/>
    </row>
    <row r="3592" spans="61:67">
      <c r="BI3592">
        <v>11100</v>
      </c>
      <c r="BJ3592" t="s">
        <v>3724</v>
      </c>
      <c r="BK3592" t="s">
        <v>4688</v>
      </c>
      <c r="BL3592" t="s">
        <v>4711</v>
      </c>
      <c r="BM3592">
        <v>811</v>
      </c>
      <c r="BN3592" s="4">
        <v>2104.65</v>
      </c>
      <c r="BO3592"/>
    </row>
    <row r="3593" spans="61:67">
      <c r="BI3593">
        <v>11100</v>
      </c>
      <c r="BJ3593" t="s">
        <v>3724</v>
      </c>
      <c r="BK3593" t="s">
        <v>4688</v>
      </c>
      <c r="BL3593" t="s">
        <v>4712</v>
      </c>
      <c r="BM3593">
        <v>811</v>
      </c>
      <c r="BN3593" s="4">
        <v>2837.88</v>
      </c>
      <c r="BO3593"/>
    </row>
    <row r="3594" spans="61:67">
      <c r="BI3594">
        <v>11100</v>
      </c>
      <c r="BJ3594" t="s">
        <v>3724</v>
      </c>
      <c r="BK3594" t="s">
        <v>4688</v>
      </c>
      <c r="BL3594" t="s">
        <v>4713</v>
      </c>
      <c r="BM3594">
        <v>811</v>
      </c>
      <c r="BN3594" s="4">
        <v>5383.01</v>
      </c>
      <c r="BO3594"/>
    </row>
    <row r="3595" spans="61:67">
      <c r="BI3595">
        <v>11100</v>
      </c>
      <c r="BJ3595" t="s">
        <v>3724</v>
      </c>
      <c r="BK3595" t="s">
        <v>4688</v>
      </c>
      <c r="BL3595" t="s">
        <v>4714</v>
      </c>
      <c r="BM3595">
        <v>811</v>
      </c>
      <c r="BN3595" s="4">
        <v>2104.65</v>
      </c>
      <c r="BO3595"/>
    </row>
    <row r="3596" spans="61:67">
      <c r="BI3596">
        <v>11100</v>
      </c>
      <c r="BJ3596" t="s">
        <v>3724</v>
      </c>
      <c r="BK3596" t="s">
        <v>4688</v>
      </c>
      <c r="BL3596" t="s">
        <v>4715</v>
      </c>
      <c r="BM3596">
        <v>811</v>
      </c>
      <c r="BN3596" s="4">
        <v>2837.88</v>
      </c>
      <c r="BO3596"/>
    </row>
    <row r="3597" spans="61:67">
      <c r="BI3597">
        <v>11100</v>
      </c>
      <c r="BJ3597" t="s">
        <v>3724</v>
      </c>
      <c r="BK3597" t="s">
        <v>4688</v>
      </c>
      <c r="BL3597" t="s">
        <v>4716</v>
      </c>
      <c r="BM3597">
        <v>811</v>
      </c>
      <c r="BN3597" s="4">
        <v>6726.52</v>
      </c>
      <c r="BO3597"/>
    </row>
    <row r="3598" spans="61:67">
      <c r="BI3598">
        <v>11100</v>
      </c>
      <c r="BJ3598" t="s">
        <v>3724</v>
      </c>
      <c r="BK3598" t="s">
        <v>4688</v>
      </c>
      <c r="BL3598" t="s">
        <v>4717</v>
      </c>
      <c r="BM3598">
        <v>811</v>
      </c>
      <c r="BN3598" s="4">
        <v>2104.65</v>
      </c>
      <c r="BO3598"/>
    </row>
    <row r="3599" spans="61:67">
      <c r="BI3599">
        <v>11100</v>
      </c>
      <c r="BJ3599" t="s">
        <v>3724</v>
      </c>
      <c r="BK3599" t="s">
        <v>4688</v>
      </c>
      <c r="BL3599" t="s">
        <v>4718</v>
      </c>
      <c r="BM3599">
        <v>811</v>
      </c>
      <c r="BN3599" s="4">
        <v>2837.88</v>
      </c>
      <c r="BO3599"/>
    </row>
    <row r="3600" spans="61:67">
      <c r="BI3600">
        <v>11100</v>
      </c>
      <c r="BJ3600" t="s">
        <v>3724</v>
      </c>
      <c r="BK3600" t="s">
        <v>4688</v>
      </c>
      <c r="BL3600" t="s">
        <v>4719</v>
      </c>
      <c r="BM3600">
        <v>811</v>
      </c>
      <c r="BN3600" s="4">
        <v>4767.47</v>
      </c>
      <c r="BO3600"/>
    </row>
    <row r="3601" spans="61:67">
      <c r="BI3601">
        <v>11100</v>
      </c>
      <c r="BJ3601" t="s">
        <v>3724</v>
      </c>
      <c r="BK3601" t="s">
        <v>4688</v>
      </c>
      <c r="BL3601" t="s">
        <v>4720</v>
      </c>
      <c r="BM3601">
        <v>811</v>
      </c>
      <c r="BN3601" s="4">
        <v>2104.65</v>
      </c>
      <c r="BO3601"/>
    </row>
    <row r="3602" spans="61:67">
      <c r="BI3602">
        <v>11100</v>
      </c>
      <c r="BJ3602" t="s">
        <v>3724</v>
      </c>
      <c r="BK3602" t="s">
        <v>4688</v>
      </c>
      <c r="BL3602" t="s">
        <v>4721</v>
      </c>
      <c r="BM3602">
        <v>811</v>
      </c>
      <c r="BN3602" s="4">
        <v>2837.88</v>
      </c>
      <c r="BO3602"/>
    </row>
    <row r="3603" spans="61:67">
      <c r="BI3603">
        <v>11100</v>
      </c>
      <c r="BJ3603" t="s">
        <v>3724</v>
      </c>
      <c r="BK3603" t="s">
        <v>4688</v>
      </c>
      <c r="BL3603" t="s">
        <v>4722</v>
      </c>
      <c r="BM3603">
        <v>811</v>
      </c>
      <c r="BN3603" s="4">
        <v>4756.2299999999996</v>
      </c>
      <c r="BO3603"/>
    </row>
    <row r="3604" spans="61:67">
      <c r="BI3604">
        <v>11100</v>
      </c>
      <c r="BJ3604" t="s">
        <v>3724</v>
      </c>
      <c r="BK3604" t="s">
        <v>4688</v>
      </c>
      <c r="BL3604" t="s">
        <v>4723</v>
      </c>
      <c r="BM3604">
        <v>811</v>
      </c>
      <c r="BN3604" s="4">
        <v>2104.65</v>
      </c>
      <c r="BO3604"/>
    </row>
    <row r="3605" spans="61:67">
      <c r="BI3605">
        <v>11100</v>
      </c>
      <c r="BJ3605" t="s">
        <v>3724</v>
      </c>
      <c r="BK3605" t="s">
        <v>4688</v>
      </c>
      <c r="BL3605" t="s">
        <v>4724</v>
      </c>
      <c r="BM3605">
        <v>811</v>
      </c>
      <c r="BN3605" s="4">
        <v>2837.88</v>
      </c>
      <c r="BO3605"/>
    </row>
    <row r="3606" spans="61:67">
      <c r="BI3606">
        <v>11100</v>
      </c>
      <c r="BJ3606" t="s">
        <v>3724</v>
      </c>
      <c r="BK3606" t="s">
        <v>4688</v>
      </c>
      <c r="BL3606" t="s">
        <v>4725</v>
      </c>
      <c r="BM3606">
        <v>811</v>
      </c>
      <c r="BN3606" s="4">
        <v>5236.8500000000004</v>
      </c>
      <c r="BO3606"/>
    </row>
    <row r="3607" spans="61:67">
      <c r="BI3607">
        <v>11100</v>
      </c>
      <c r="BJ3607" t="s">
        <v>3724</v>
      </c>
      <c r="BK3607" t="s">
        <v>4688</v>
      </c>
      <c r="BL3607" t="s">
        <v>4726</v>
      </c>
      <c r="BM3607">
        <v>811</v>
      </c>
      <c r="BN3607" s="4">
        <v>2104.65</v>
      </c>
      <c r="BO3607"/>
    </row>
    <row r="3608" spans="61:67">
      <c r="BI3608">
        <v>11100</v>
      </c>
      <c r="BJ3608" t="s">
        <v>3724</v>
      </c>
      <c r="BK3608" t="s">
        <v>4688</v>
      </c>
      <c r="BL3608" t="s">
        <v>4727</v>
      </c>
      <c r="BM3608">
        <v>811</v>
      </c>
      <c r="BN3608" s="4">
        <v>2837.88</v>
      </c>
      <c r="BO3608"/>
    </row>
    <row r="3609" spans="61:67">
      <c r="BI3609">
        <v>11100</v>
      </c>
      <c r="BJ3609" t="s">
        <v>3724</v>
      </c>
      <c r="BK3609" t="s">
        <v>4688</v>
      </c>
      <c r="BL3609" t="s">
        <v>4728</v>
      </c>
      <c r="BM3609">
        <v>811</v>
      </c>
      <c r="BN3609" s="4">
        <v>4879.8999999999996</v>
      </c>
      <c r="BO3609"/>
    </row>
    <row r="3610" spans="61:67">
      <c r="BI3610">
        <v>11100</v>
      </c>
      <c r="BJ3610" t="s">
        <v>3724</v>
      </c>
      <c r="BK3610" t="s">
        <v>4688</v>
      </c>
      <c r="BL3610" t="s">
        <v>4729</v>
      </c>
      <c r="BM3610">
        <v>811</v>
      </c>
      <c r="BN3610" s="4">
        <v>2104.65</v>
      </c>
      <c r="BO3610"/>
    </row>
    <row r="3611" spans="61:67">
      <c r="BI3611">
        <v>11100</v>
      </c>
      <c r="BJ3611" t="s">
        <v>3724</v>
      </c>
      <c r="BK3611" t="s">
        <v>4688</v>
      </c>
      <c r="BL3611" t="s">
        <v>4730</v>
      </c>
      <c r="BM3611">
        <v>811</v>
      </c>
      <c r="BN3611" s="4">
        <v>2837.88</v>
      </c>
      <c r="BO3611"/>
    </row>
    <row r="3612" spans="61:67">
      <c r="BI3612">
        <v>11100</v>
      </c>
      <c r="BJ3612" t="s">
        <v>3724</v>
      </c>
      <c r="BK3612" t="s">
        <v>4688</v>
      </c>
      <c r="BL3612" t="s">
        <v>4731</v>
      </c>
      <c r="BM3612">
        <v>811</v>
      </c>
      <c r="BN3612" s="4">
        <v>4936.1099999999997</v>
      </c>
      <c r="BO3612"/>
    </row>
    <row r="3613" spans="61:67">
      <c r="BI3613">
        <v>11100</v>
      </c>
      <c r="BJ3613" t="s">
        <v>3724</v>
      </c>
      <c r="BK3613" t="s">
        <v>4688</v>
      </c>
      <c r="BL3613" t="s">
        <v>4732</v>
      </c>
      <c r="BM3613">
        <v>811</v>
      </c>
      <c r="BN3613" s="4">
        <v>2104.65</v>
      </c>
      <c r="BO3613"/>
    </row>
    <row r="3614" spans="61:67">
      <c r="BI3614">
        <v>11100</v>
      </c>
      <c r="BJ3614" t="s">
        <v>3724</v>
      </c>
      <c r="BK3614" t="s">
        <v>4688</v>
      </c>
      <c r="BL3614" t="s">
        <v>4733</v>
      </c>
      <c r="BM3614">
        <v>811</v>
      </c>
      <c r="BN3614" s="4">
        <v>2837.88</v>
      </c>
      <c r="BO3614"/>
    </row>
    <row r="3615" spans="61:67">
      <c r="BI3615">
        <v>11100</v>
      </c>
      <c r="BJ3615" t="s">
        <v>3724</v>
      </c>
      <c r="BK3615" t="s">
        <v>4688</v>
      </c>
      <c r="BL3615" t="s">
        <v>4734</v>
      </c>
      <c r="BM3615">
        <v>811</v>
      </c>
      <c r="BN3615" s="4">
        <v>5009.1899999999996</v>
      </c>
      <c r="BO3615"/>
    </row>
    <row r="3616" spans="61:67">
      <c r="BI3616">
        <v>11100</v>
      </c>
      <c r="BJ3616" t="s">
        <v>3724</v>
      </c>
      <c r="BK3616" t="s">
        <v>4688</v>
      </c>
      <c r="BL3616" t="s">
        <v>4735</v>
      </c>
      <c r="BM3616">
        <v>811</v>
      </c>
      <c r="BN3616" s="4">
        <v>2104.65</v>
      </c>
      <c r="BO3616"/>
    </row>
    <row r="3617" spans="61:67">
      <c r="BI3617">
        <v>11100</v>
      </c>
      <c r="BJ3617" t="s">
        <v>3724</v>
      </c>
      <c r="BK3617" t="s">
        <v>4688</v>
      </c>
      <c r="BL3617" t="s">
        <v>4736</v>
      </c>
      <c r="BM3617">
        <v>811</v>
      </c>
      <c r="BN3617" s="4">
        <v>2837.88</v>
      </c>
      <c r="BO3617"/>
    </row>
    <row r="3618" spans="61:67">
      <c r="BI3618">
        <v>11100</v>
      </c>
      <c r="BJ3618" t="s">
        <v>3724</v>
      </c>
      <c r="BK3618" t="s">
        <v>4688</v>
      </c>
      <c r="BL3618" t="s">
        <v>4737</v>
      </c>
      <c r="BM3618">
        <v>811</v>
      </c>
      <c r="BN3618" s="4">
        <v>5003.57</v>
      </c>
      <c r="BO3618"/>
    </row>
    <row r="3619" spans="61:67">
      <c r="BI3619">
        <v>11100</v>
      </c>
      <c r="BJ3619" t="s">
        <v>3724</v>
      </c>
      <c r="BK3619" t="s">
        <v>4688</v>
      </c>
      <c r="BL3619" t="s">
        <v>4738</v>
      </c>
      <c r="BM3619">
        <v>811</v>
      </c>
      <c r="BN3619" s="4">
        <v>2104.65</v>
      </c>
      <c r="BO3619"/>
    </row>
    <row r="3620" spans="61:67">
      <c r="BI3620">
        <v>11100</v>
      </c>
      <c r="BJ3620" t="s">
        <v>3724</v>
      </c>
      <c r="BK3620" t="s">
        <v>4688</v>
      </c>
      <c r="BL3620" t="s">
        <v>4739</v>
      </c>
      <c r="BM3620">
        <v>811</v>
      </c>
      <c r="BN3620" s="4">
        <v>2965.57</v>
      </c>
      <c r="BO3620"/>
    </row>
    <row r="3621" spans="61:67">
      <c r="BI3621">
        <v>11100</v>
      </c>
      <c r="BJ3621" t="s">
        <v>3724</v>
      </c>
      <c r="BK3621" t="s">
        <v>4688</v>
      </c>
      <c r="BL3621" t="s">
        <v>4740</v>
      </c>
      <c r="BM3621">
        <v>811</v>
      </c>
      <c r="BN3621" s="4">
        <v>5657.51</v>
      </c>
      <c r="BO3621"/>
    </row>
    <row r="3622" spans="61:67">
      <c r="BI3622">
        <v>11100</v>
      </c>
      <c r="BJ3622" t="s">
        <v>3724</v>
      </c>
      <c r="BK3622" t="s">
        <v>4688</v>
      </c>
      <c r="BL3622" t="s">
        <v>4741</v>
      </c>
      <c r="BM3622">
        <v>811</v>
      </c>
      <c r="BN3622" s="4">
        <v>2199.35</v>
      </c>
      <c r="BO3622"/>
    </row>
    <row r="3623" spans="61:67">
      <c r="BI3623">
        <v>11100</v>
      </c>
      <c r="BJ3623" t="s">
        <v>3724</v>
      </c>
      <c r="BK3623" t="s">
        <v>4688</v>
      </c>
      <c r="BL3623" t="s">
        <v>4742</v>
      </c>
      <c r="BM3623">
        <v>811</v>
      </c>
      <c r="BN3623" s="4">
        <v>2965.57</v>
      </c>
      <c r="BO3623"/>
    </row>
    <row r="3624" spans="61:67">
      <c r="BI3624">
        <v>11100</v>
      </c>
      <c r="BJ3624" t="s">
        <v>3724</v>
      </c>
      <c r="BK3624" t="s">
        <v>4688</v>
      </c>
      <c r="BL3624" t="s">
        <v>4743</v>
      </c>
      <c r="BM3624">
        <v>811</v>
      </c>
      <c r="BN3624" s="4">
        <v>10826.84</v>
      </c>
      <c r="BO3624"/>
    </row>
    <row r="3625" spans="61:67">
      <c r="BI3625">
        <v>11100</v>
      </c>
      <c r="BJ3625" t="s">
        <v>3724</v>
      </c>
      <c r="BK3625" t="s">
        <v>4688</v>
      </c>
      <c r="BL3625" t="s">
        <v>4744</v>
      </c>
      <c r="BM3625">
        <v>811</v>
      </c>
      <c r="BN3625" s="4">
        <v>2199.35</v>
      </c>
      <c r="BO3625"/>
    </row>
    <row r="3626" spans="61:67">
      <c r="BI3626">
        <v>11100</v>
      </c>
      <c r="BJ3626" t="s">
        <v>3724</v>
      </c>
      <c r="BK3626" t="s">
        <v>4688</v>
      </c>
      <c r="BL3626" t="s">
        <v>4745</v>
      </c>
      <c r="BM3626">
        <v>811</v>
      </c>
      <c r="BN3626" s="4">
        <v>2965.57</v>
      </c>
      <c r="BO3626"/>
    </row>
    <row r="3627" spans="61:67">
      <c r="BI3627">
        <v>11100</v>
      </c>
      <c r="BJ3627" t="s">
        <v>3724</v>
      </c>
      <c r="BK3627" t="s">
        <v>4688</v>
      </c>
      <c r="BL3627" t="s">
        <v>4746</v>
      </c>
      <c r="BM3627">
        <v>811</v>
      </c>
      <c r="BN3627" s="4">
        <v>6568.01</v>
      </c>
      <c r="BO3627"/>
    </row>
    <row r="3628" spans="61:67">
      <c r="BI3628">
        <v>11100</v>
      </c>
      <c r="BJ3628" t="s">
        <v>3724</v>
      </c>
      <c r="BK3628" t="s">
        <v>4688</v>
      </c>
      <c r="BL3628" t="s">
        <v>4747</v>
      </c>
      <c r="BM3628">
        <v>811</v>
      </c>
      <c r="BN3628" s="4">
        <v>2199.35</v>
      </c>
      <c r="BO3628"/>
    </row>
    <row r="3629" spans="61:67">
      <c r="BI3629">
        <v>11100</v>
      </c>
      <c r="BJ3629" t="s">
        <v>3724</v>
      </c>
      <c r="BK3629" t="s">
        <v>4688</v>
      </c>
      <c r="BL3629" t="s">
        <v>4748</v>
      </c>
      <c r="BM3629">
        <v>811</v>
      </c>
      <c r="BN3629" s="4">
        <v>2965.57</v>
      </c>
      <c r="BO3629"/>
    </row>
    <row r="3630" spans="61:67">
      <c r="BI3630">
        <v>11100</v>
      </c>
      <c r="BJ3630" t="s">
        <v>3724</v>
      </c>
      <c r="BK3630" t="s">
        <v>4688</v>
      </c>
      <c r="BL3630" t="s">
        <v>4749</v>
      </c>
      <c r="BM3630">
        <v>811</v>
      </c>
      <c r="BN3630" s="4">
        <v>7070.26</v>
      </c>
      <c r="BO3630"/>
    </row>
    <row r="3631" spans="61:67">
      <c r="BI3631">
        <v>11100</v>
      </c>
      <c r="BJ3631" t="s">
        <v>3724</v>
      </c>
      <c r="BK3631" t="s">
        <v>4688</v>
      </c>
      <c r="BL3631" t="s">
        <v>4750</v>
      </c>
      <c r="BM3631">
        <v>811</v>
      </c>
      <c r="BN3631" s="4">
        <v>2199.35</v>
      </c>
      <c r="BO3631"/>
    </row>
    <row r="3632" spans="61:67">
      <c r="BI3632">
        <v>11100</v>
      </c>
      <c r="BJ3632" t="s">
        <v>3724</v>
      </c>
      <c r="BK3632" t="s">
        <v>4688</v>
      </c>
      <c r="BL3632" t="s">
        <v>4751</v>
      </c>
      <c r="BM3632">
        <v>811</v>
      </c>
      <c r="BN3632" s="4">
        <v>2965.57</v>
      </c>
      <c r="BO3632"/>
    </row>
    <row r="3633" spans="61:67">
      <c r="BI3633">
        <v>11100</v>
      </c>
      <c r="BJ3633" t="s">
        <v>3724</v>
      </c>
      <c r="BK3633" t="s">
        <v>4688</v>
      </c>
      <c r="BL3633" t="s">
        <v>4752</v>
      </c>
      <c r="BM3633">
        <v>811</v>
      </c>
      <c r="BN3633" s="4">
        <v>5713.31</v>
      </c>
      <c r="BO3633"/>
    </row>
    <row r="3634" spans="61:67">
      <c r="BI3634">
        <v>11100</v>
      </c>
      <c r="BJ3634" t="s">
        <v>3724</v>
      </c>
      <c r="BK3634" t="s">
        <v>4688</v>
      </c>
      <c r="BL3634" t="s">
        <v>4753</v>
      </c>
      <c r="BM3634">
        <v>811</v>
      </c>
      <c r="BN3634" s="4">
        <v>2199.35</v>
      </c>
      <c r="BO3634"/>
    </row>
    <row r="3635" spans="61:67">
      <c r="BI3635">
        <v>11100</v>
      </c>
      <c r="BJ3635" t="s">
        <v>3724</v>
      </c>
      <c r="BK3635" t="s">
        <v>4688</v>
      </c>
      <c r="BL3635" t="s">
        <v>4754</v>
      </c>
      <c r="BM3635">
        <v>811</v>
      </c>
      <c r="BN3635" s="4">
        <v>2965.57</v>
      </c>
      <c r="BO3635"/>
    </row>
    <row r="3636" spans="61:67">
      <c r="BI3636">
        <v>11100</v>
      </c>
      <c r="BJ3636" t="s">
        <v>3724</v>
      </c>
      <c r="BK3636" t="s">
        <v>4688</v>
      </c>
      <c r="BL3636" t="s">
        <v>4755</v>
      </c>
      <c r="BM3636">
        <v>811</v>
      </c>
      <c r="BN3636" s="4">
        <v>6215.56</v>
      </c>
      <c r="BO3636"/>
    </row>
    <row r="3637" spans="61:67">
      <c r="BI3637">
        <v>11100</v>
      </c>
      <c r="BJ3637" t="s">
        <v>3724</v>
      </c>
      <c r="BK3637" t="s">
        <v>4688</v>
      </c>
      <c r="BL3637" t="s">
        <v>4756</v>
      </c>
      <c r="BM3637">
        <v>811</v>
      </c>
      <c r="BN3637" s="4">
        <v>2199.35</v>
      </c>
      <c r="BO3637"/>
    </row>
    <row r="3638" spans="61:67">
      <c r="BI3638">
        <v>11100</v>
      </c>
      <c r="BJ3638" t="s">
        <v>3724</v>
      </c>
      <c r="BK3638" t="s">
        <v>4688</v>
      </c>
      <c r="BL3638" t="s">
        <v>4757</v>
      </c>
      <c r="BM3638">
        <v>811</v>
      </c>
      <c r="BN3638" s="4">
        <v>2965.57</v>
      </c>
      <c r="BO3638"/>
    </row>
    <row r="3639" spans="61:67">
      <c r="BI3639">
        <v>11100</v>
      </c>
      <c r="BJ3639" t="s">
        <v>3724</v>
      </c>
      <c r="BK3639" t="s">
        <v>4688</v>
      </c>
      <c r="BL3639" t="s">
        <v>4758</v>
      </c>
      <c r="BM3639">
        <v>811</v>
      </c>
      <c r="BN3639" s="4">
        <v>6612.07</v>
      </c>
      <c r="BO3639"/>
    </row>
    <row r="3640" spans="61:67">
      <c r="BI3640">
        <v>11100</v>
      </c>
      <c r="BJ3640" t="s">
        <v>3724</v>
      </c>
      <c r="BK3640" t="s">
        <v>4688</v>
      </c>
      <c r="BL3640" t="s">
        <v>4759</v>
      </c>
      <c r="BM3640">
        <v>811</v>
      </c>
      <c r="BN3640" s="4">
        <v>2199.35</v>
      </c>
      <c r="BO3640"/>
    </row>
    <row r="3641" spans="61:67">
      <c r="BI3641">
        <v>11100</v>
      </c>
      <c r="BJ3641" t="s">
        <v>3724</v>
      </c>
      <c r="BK3641" t="s">
        <v>4688</v>
      </c>
      <c r="BL3641" t="s">
        <v>4760</v>
      </c>
      <c r="BM3641">
        <v>811</v>
      </c>
      <c r="BN3641" s="4">
        <v>2965.57</v>
      </c>
      <c r="BO3641"/>
    </row>
    <row r="3642" spans="61:67">
      <c r="BI3642">
        <v>11100</v>
      </c>
      <c r="BJ3642" t="s">
        <v>3724</v>
      </c>
      <c r="BK3642" t="s">
        <v>4688</v>
      </c>
      <c r="BL3642" t="s">
        <v>4761</v>
      </c>
      <c r="BM3642">
        <v>811</v>
      </c>
      <c r="BN3642" s="4">
        <v>6024.65</v>
      </c>
      <c r="BO3642"/>
    </row>
    <row r="3643" spans="61:67">
      <c r="BI3643">
        <v>11100</v>
      </c>
      <c r="BJ3643" t="s">
        <v>3724</v>
      </c>
      <c r="BK3643" t="s">
        <v>4688</v>
      </c>
      <c r="BL3643" t="s">
        <v>4762</v>
      </c>
      <c r="BM3643">
        <v>811</v>
      </c>
      <c r="BN3643" s="4">
        <v>2199.35</v>
      </c>
      <c r="BO3643"/>
    </row>
    <row r="3644" spans="61:67">
      <c r="BI3644">
        <v>11100</v>
      </c>
      <c r="BJ3644" t="s">
        <v>3724</v>
      </c>
      <c r="BK3644" t="s">
        <v>4688</v>
      </c>
      <c r="BL3644" t="s">
        <v>4763</v>
      </c>
      <c r="BM3644">
        <v>811</v>
      </c>
      <c r="BN3644" s="4">
        <v>2965.57</v>
      </c>
      <c r="BO3644"/>
    </row>
    <row r="3645" spans="61:67">
      <c r="BI3645">
        <v>11100</v>
      </c>
      <c r="BJ3645" t="s">
        <v>3724</v>
      </c>
      <c r="BK3645" t="s">
        <v>4688</v>
      </c>
      <c r="BL3645" t="s">
        <v>4764</v>
      </c>
      <c r="BM3645">
        <v>811</v>
      </c>
      <c r="BN3645" s="4">
        <v>5863.1</v>
      </c>
      <c r="BO3645"/>
    </row>
    <row r="3646" spans="61:67">
      <c r="BI3646">
        <v>11100</v>
      </c>
      <c r="BJ3646" t="s">
        <v>3724</v>
      </c>
      <c r="BK3646" t="s">
        <v>4688</v>
      </c>
      <c r="BL3646" t="s">
        <v>4765</v>
      </c>
      <c r="BM3646">
        <v>811</v>
      </c>
      <c r="BN3646" s="4">
        <v>2199.35</v>
      </c>
      <c r="BO3646"/>
    </row>
    <row r="3647" spans="61:67">
      <c r="BI3647">
        <v>11100</v>
      </c>
      <c r="BJ3647" t="s">
        <v>3724</v>
      </c>
      <c r="BK3647" t="s">
        <v>4688</v>
      </c>
      <c r="BL3647" t="s">
        <v>4766</v>
      </c>
      <c r="BM3647">
        <v>811</v>
      </c>
      <c r="BN3647" s="4">
        <v>6068.7</v>
      </c>
      <c r="BO3647"/>
    </row>
    <row r="3648" spans="61:67">
      <c r="BI3648">
        <v>11100</v>
      </c>
      <c r="BJ3648" t="s">
        <v>3724</v>
      </c>
      <c r="BK3648" t="s">
        <v>4688</v>
      </c>
      <c r="BL3648" t="s">
        <v>4767</v>
      </c>
      <c r="BM3648">
        <v>811</v>
      </c>
      <c r="BN3648" s="4">
        <v>2199.35</v>
      </c>
      <c r="BO3648"/>
    </row>
    <row r="3649" spans="61:67">
      <c r="BI3649">
        <v>11100</v>
      </c>
      <c r="BJ3649" t="s">
        <v>3724</v>
      </c>
      <c r="BK3649" t="s">
        <v>4688</v>
      </c>
      <c r="BL3649" t="s">
        <v>4768</v>
      </c>
      <c r="BM3649">
        <v>811</v>
      </c>
      <c r="BN3649" s="4">
        <v>2965.57</v>
      </c>
      <c r="BO3649"/>
    </row>
    <row r="3650" spans="61:67">
      <c r="BI3650">
        <v>11100</v>
      </c>
      <c r="BJ3650" t="s">
        <v>3724</v>
      </c>
      <c r="BK3650" t="s">
        <v>4688</v>
      </c>
      <c r="BL3650" t="s">
        <v>4769</v>
      </c>
      <c r="BM3650">
        <v>811</v>
      </c>
      <c r="BN3650" s="4">
        <v>5716.25</v>
      </c>
      <c r="BO3650"/>
    </row>
    <row r="3651" spans="61:67">
      <c r="BI3651">
        <v>11100</v>
      </c>
      <c r="BJ3651" t="s">
        <v>3724</v>
      </c>
      <c r="BK3651" t="s">
        <v>4688</v>
      </c>
      <c r="BL3651" t="s">
        <v>4770</v>
      </c>
      <c r="BM3651">
        <v>811</v>
      </c>
      <c r="BN3651" s="4">
        <v>2199.35</v>
      </c>
      <c r="BO3651"/>
    </row>
    <row r="3652" spans="61:67">
      <c r="BI3652">
        <v>11100</v>
      </c>
      <c r="BJ3652" t="s">
        <v>3724</v>
      </c>
      <c r="BK3652" t="s">
        <v>4688</v>
      </c>
      <c r="BL3652" t="s">
        <v>4771</v>
      </c>
      <c r="BM3652">
        <v>811</v>
      </c>
      <c r="BN3652" s="4">
        <v>2965.57</v>
      </c>
      <c r="BO3652"/>
    </row>
    <row r="3653" spans="61:67">
      <c r="BI3653">
        <v>11100</v>
      </c>
      <c r="BJ3653" t="s">
        <v>3724</v>
      </c>
      <c r="BK3653" t="s">
        <v>4688</v>
      </c>
      <c r="BL3653" t="s">
        <v>4772</v>
      </c>
      <c r="BM3653">
        <v>811</v>
      </c>
      <c r="BN3653" s="4">
        <v>2837.87</v>
      </c>
      <c r="BO3653"/>
    </row>
    <row r="3654" spans="61:67">
      <c r="BI3654">
        <v>11100</v>
      </c>
      <c r="BJ3654" t="s">
        <v>3724</v>
      </c>
      <c r="BK3654" t="s">
        <v>4688</v>
      </c>
      <c r="BL3654" t="s">
        <v>4773</v>
      </c>
      <c r="BM3654">
        <v>811</v>
      </c>
      <c r="BN3654" s="4">
        <v>2199.35</v>
      </c>
      <c r="BO3654"/>
    </row>
    <row r="3655" spans="61:67">
      <c r="BI3655">
        <v>11100</v>
      </c>
      <c r="BJ3655" t="s">
        <v>3724</v>
      </c>
      <c r="BK3655" t="s">
        <v>4688</v>
      </c>
      <c r="BL3655" t="s">
        <v>4774</v>
      </c>
      <c r="BM3655">
        <v>811</v>
      </c>
      <c r="BN3655" s="4">
        <v>3084.17</v>
      </c>
      <c r="BO3655"/>
    </row>
    <row r="3656" spans="61:67">
      <c r="BI3656">
        <v>11100</v>
      </c>
      <c r="BJ3656" t="s">
        <v>3724</v>
      </c>
      <c r="BK3656" t="s">
        <v>4688</v>
      </c>
      <c r="BL3656" t="s">
        <v>4775</v>
      </c>
      <c r="BM3656">
        <v>811</v>
      </c>
      <c r="BN3656" s="4">
        <v>6066.73</v>
      </c>
      <c r="BO3656"/>
    </row>
    <row r="3657" spans="61:67">
      <c r="BI3657">
        <v>11100</v>
      </c>
      <c r="BJ3657" t="s">
        <v>3724</v>
      </c>
      <c r="BK3657" t="s">
        <v>4688</v>
      </c>
      <c r="BL3657" t="s">
        <v>4776</v>
      </c>
      <c r="BM3657">
        <v>811</v>
      </c>
      <c r="BN3657" s="4">
        <v>2287.31</v>
      </c>
      <c r="BO3657"/>
    </row>
    <row r="3658" spans="61:67">
      <c r="BI3658">
        <v>11100</v>
      </c>
      <c r="BJ3658" t="s">
        <v>3724</v>
      </c>
      <c r="BK3658" t="s">
        <v>4688</v>
      </c>
      <c r="BL3658" t="s">
        <v>4777</v>
      </c>
      <c r="BM3658">
        <v>811</v>
      </c>
      <c r="BN3658" s="4">
        <v>3084.17</v>
      </c>
      <c r="BO3658"/>
    </row>
    <row r="3659" spans="61:67">
      <c r="BI3659">
        <v>11100</v>
      </c>
      <c r="BJ3659" t="s">
        <v>3724</v>
      </c>
      <c r="BK3659" t="s">
        <v>4688</v>
      </c>
      <c r="BL3659" t="s">
        <v>4778</v>
      </c>
      <c r="BM3659">
        <v>811</v>
      </c>
      <c r="BN3659" s="4">
        <v>2287.31</v>
      </c>
      <c r="BO3659"/>
    </row>
    <row r="3660" spans="61:67">
      <c r="BI3660">
        <v>11100</v>
      </c>
      <c r="BJ3660" t="s">
        <v>3724</v>
      </c>
      <c r="BK3660" t="s">
        <v>4688</v>
      </c>
      <c r="BL3660" t="s">
        <v>4779</v>
      </c>
      <c r="BM3660">
        <v>811</v>
      </c>
      <c r="BN3660" s="4">
        <v>5944.56</v>
      </c>
      <c r="BO3660"/>
    </row>
    <row r="3661" spans="61:67">
      <c r="BI3661">
        <v>11100</v>
      </c>
      <c r="BJ3661" t="s">
        <v>3724</v>
      </c>
      <c r="BK3661" t="s">
        <v>4688</v>
      </c>
      <c r="BL3661" t="s">
        <v>4780</v>
      </c>
      <c r="BM3661">
        <v>811</v>
      </c>
      <c r="BN3661" s="4">
        <v>3084.17</v>
      </c>
      <c r="BO3661"/>
    </row>
    <row r="3662" spans="61:67">
      <c r="BI3662">
        <v>11100</v>
      </c>
      <c r="BJ3662" t="s">
        <v>3724</v>
      </c>
      <c r="BK3662" t="s">
        <v>4688</v>
      </c>
      <c r="BL3662" t="s">
        <v>4781</v>
      </c>
      <c r="BM3662">
        <v>811</v>
      </c>
      <c r="BN3662" s="4">
        <v>2951.36</v>
      </c>
      <c r="BO3662"/>
    </row>
    <row r="3663" spans="61:67">
      <c r="BI3663">
        <v>11100</v>
      </c>
      <c r="BJ3663" t="s">
        <v>3724</v>
      </c>
      <c r="BK3663" t="s">
        <v>4688</v>
      </c>
      <c r="BL3663" t="s">
        <v>4782</v>
      </c>
      <c r="BM3663">
        <v>811</v>
      </c>
      <c r="BN3663" s="4">
        <v>2287.31</v>
      </c>
      <c r="BO3663"/>
    </row>
    <row r="3664" spans="61:67">
      <c r="BI3664">
        <v>11100</v>
      </c>
      <c r="BJ3664" t="s">
        <v>3724</v>
      </c>
      <c r="BK3664" t="s">
        <v>4688</v>
      </c>
      <c r="BL3664" t="s">
        <v>4783</v>
      </c>
      <c r="BM3664">
        <v>811</v>
      </c>
      <c r="BN3664" s="4">
        <v>3084.17</v>
      </c>
      <c r="BO3664"/>
    </row>
    <row r="3665" spans="61:67">
      <c r="BI3665">
        <v>11100</v>
      </c>
      <c r="BJ3665" t="s">
        <v>3724</v>
      </c>
      <c r="BK3665" t="s">
        <v>4688</v>
      </c>
      <c r="BL3665" t="s">
        <v>4784</v>
      </c>
      <c r="BM3665">
        <v>811</v>
      </c>
      <c r="BN3665" s="4">
        <v>6311.07</v>
      </c>
      <c r="BO3665"/>
    </row>
    <row r="3666" spans="61:67">
      <c r="BI3666">
        <v>11100</v>
      </c>
      <c r="BJ3666" t="s">
        <v>3724</v>
      </c>
      <c r="BK3666" t="s">
        <v>4688</v>
      </c>
      <c r="BL3666" t="s">
        <v>4785</v>
      </c>
      <c r="BM3666">
        <v>811</v>
      </c>
      <c r="BN3666" s="4">
        <v>2287.31</v>
      </c>
      <c r="BO3666"/>
    </row>
    <row r="3667" spans="61:67">
      <c r="BI3667">
        <v>11100</v>
      </c>
      <c r="BJ3667" t="s">
        <v>3724</v>
      </c>
      <c r="BK3667" t="s">
        <v>4688</v>
      </c>
      <c r="BL3667" t="s">
        <v>4786</v>
      </c>
      <c r="BM3667">
        <v>811</v>
      </c>
      <c r="BN3667" s="4">
        <v>3084.17</v>
      </c>
      <c r="BO3667"/>
    </row>
    <row r="3668" spans="61:67">
      <c r="BI3668">
        <v>11100</v>
      </c>
      <c r="BJ3668" t="s">
        <v>3724</v>
      </c>
      <c r="BK3668" t="s">
        <v>4688</v>
      </c>
      <c r="BL3668" t="s">
        <v>4787</v>
      </c>
      <c r="BM3668">
        <v>811</v>
      </c>
      <c r="BN3668" s="4">
        <v>5333.7</v>
      </c>
      <c r="BO3668"/>
    </row>
    <row r="3669" spans="61:67">
      <c r="BI3669">
        <v>11100</v>
      </c>
      <c r="BJ3669" t="s">
        <v>3724</v>
      </c>
      <c r="BK3669" t="s">
        <v>4688</v>
      </c>
      <c r="BL3669" t="s">
        <v>4788</v>
      </c>
      <c r="BM3669">
        <v>811</v>
      </c>
      <c r="BN3669" s="4">
        <v>2287.31</v>
      </c>
      <c r="BO3669"/>
    </row>
    <row r="3670" spans="61:67">
      <c r="BI3670">
        <v>11100</v>
      </c>
      <c r="BJ3670" t="s">
        <v>3724</v>
      </c>
      <c r="BK3670" t="s">
        <v>4688</v>
      </c>
      <c r="BL3670" t="s">
        <v>4789</v>
      </c>
      <c r="BM3670">
        <v>811</v>
      </c>
      <c r="BN3670" s="4">
        <v>3084.17</v>
      </c>
      <c r="BO3670"/>
    </row>
    <row r="3671" spans="61:67">
      <c r="BI3671">
        <v>11100</v>
      </c>
      <c r="BJ3671" t="s">
        <v>3724</v>
      </c>
      <c r="BK3671" t="s">
        <v>4688</v>
      </c>
      <c r="BL3671" t="s">
        <v>4790</v>
      </c>
      <c r="BM3671">
        <v>811</v>
      </c>
      <c r="BN3671" s="4">
        <v>2951.36</v>
      </c>
      <c r="BO3671"/>
    </row>
    <row r="3672" spans="61:67">
      <c r="BI3672">
        <v>11123</v>
      </c>
      <c r="BJ3672" t="s">
        <v>3725</v>
      </c>
      <c r="BK3672" t="s">
        <v>4035</v>
      </c>
      <c r="BL3672" t="s">
        <v>4791</v>
      </c>
      <c r="BM3672">
        <v>811</v>
      </c>
      <c r="BN3672" s="4">
        <v>276.24</v>
      </c>
      <c r="BO3672"/>
    </row>
    <row r="3673" spans="61:67">
      <c r="BI3673">
        <v>11123</v>
      </c>
      <c r="BJ3673" t="s">
        <v>3725</v>
      </c>
      <c r="BK3673" t="s">
        <v>4035</v>
      </c>
      <c r="BL3673" t="s">
        <v>4792</v>
      </c>
      <c r="BM3673">
        <v>811</v>
      </c>
      <c r="BN3673" s="4">
        <v>1788.62</v>
      </c>
      <c r="BO3673"/>
    </row>
    <row r="3674" spans="61:67">
      <c r="BI3674">
        <v>11123</v>
      </c>
      <c r="BJ3674" t="s">
        <v>3725</v>
      </c>
      <c r="BK3674" t="s">
        <v>4035</v>
      </c>
      <c r="BL3674" t="s">
        <v>4793</v>
      </c>
      <c r="BM3674">
        <v>811</v>
      </c>
      <c r="BN3674" s="4">
        <v>168.81</v>
      </c>
      <c r="BO3674"/>
    </row>
    <row r="3675" spans="61:67">
      <c r="BI3675">
        <v>11123</v>
      </c>
      <c r="BJ3675" t="s">
        <v>3725</v>
      </c>
      <c r="BK3675" t="s">
        <v>4035</v>
      </c>
      <c r="BL3675" t="s">
        <v>4794</v>
      </c>
      <c r="BM3675">
        <v>811</v>
      </c>
      <c r="BN3675" s="4">
        <v>184.16</v>
      </c>
      <c r="BO3675"/>
    </row>
    <row r="3676" spans="61:67">
      <c r="BI3676">
        <v>11123</v>
      </c>
      <c r="BJ3676" t="s">
        <v>3725</v>
      </c>
      <c r="BK3676" t="s">
        <v>4035</v>
      </c>
      <c r="BL3676" t="s">
        <v>4795</v>
      </c>
      <c r="BM3676">
        <v>811</v>
      </c>
      <c r="BN3676" s="4">
        <v>8795.2199999999993</v>
      </c>
      <c r="BO3676"/>
    </row>
    <row r="3677" spans="61:67">
      <c r="BI3677">
        <v>11127</v>
      </c>
      <c r="BJ3677" t="s">
        <v>3726</v>
      </c>
      <c r="BK3677" t="s">
        <v>4796</v>
      </c>
      <c r="BL3677" t="s">
        <v>4797</v>
      </c>
      <c r="BM3677">
        <v>811</v>
      </c>
      <c r="BN3677" s="4">
        <v>842.52</v>
      </c>
      <c r="BO3677"/>
    </row>
    <row r="3678" spans="61:67">
      <c r="BI3678">
        <v>11173</v>
      </c>
      <c r="BJ3678" t="s">
        <v>3729</v>
      </c>
      <c r="BK3678" t="s">
        <v>3932</v>
      </c>
      <c r="BL3678" t="s">
        <v>4798</v>
      </c>
      <c r="BM3678">
        <v>811</v>
      </c>
      <c r="BN3678" s="4">
        <v>122.77</v>
      </c>
      <c r="BO3678"/>
    </row>
    <row r="3679" spans="61:67">
      <c r="BI3679">
        <v>11253</v>
      </c>
      <c r="BJ3679" t="s">
        <v>3732</v>
      </c>
      <c r="BK3679" t="s">
        <v>4799</v>
      </c>
      <c r="BL3679" t="s">
        <v>4800</v>
      </c>
      <c r="BM3679">
        <v>811</v>
      </c>
      <c r="BN3679" s="4">
        <v>1461</v>
      </c>
      <c r="BO3679"/>
    </row>
    <row r="3680" spans="61:67">
      <c r="BI3680">
        <v>11295</v>
      </c>
      <c r="BJ3680" t="s">
        <v>3734</v>
      </c>
      <c r="BK3680" t="s">
        <v>4045</v>
      </c>
      <c r="BL3680" t="s">
        <v>4801</v>
      </c>
      <c r="BM3680">
        <v>811</v>
      </c>
      <c r="BN3680" s="4">
        <v>4202.95</v>
      </c>
      <c r="BO3680"/>
    </row>
    <row r="3681" spans="61:67">
      <c r="BI3681">
        <v>11295</v>
      </c>
      <c r="BJ3681" t="s">
        <v>3734</v>
      </c>
      <c r="BK3681" t="s">
        <v>4045</v>
      </c>
      <c r="BL3681" t="s">
        <v>4802</v>
      </c>
      <c r="BM3681">
        <v>811</v>
      </c>
      <c r="BN3681" s="4">
        <v>3408.59</v>
      </c>
      <c r="BO3681"/>
    </row>
    <row r="3682" spans="61:67">
      <c r="BI3682">
        <v>11310</v>
      </c>
      <c r="BJ3682" t="s">
        <v>3735</v>
      </c>
      <c r="BK3682" t="s">
        <v>3936</v>
      </c>
      <c r="BL3682" t="s">
        <v>4803</v>
      </c>
      <c r="BM3682">
        <v>811</v>
      </c>
      <c r="BN3682" s="4">
        <v>205.19</v>
      </c>
      <c r="BO3682"/>
    </row>
    <row r="3683" spans="61:67">
      <c r="BI3683">
        <v>11312</v>
      </c>
      <c r="BJ3683" t="s">
        <v>3736</v>
      </c>
      <c r="BK3683" t="s">
        <v>4046</v>
      </c>
      <c r="BL3683" t="s">
        <v>4804</v>
      </c>
      <c r="BM3683">
        <v>811</v>
      </c>
      <c r="BN3683" s="4">
        <v>8072.51</v>
      </c>
      <c r="BO3683"/>
    </row>
    <row r="3684" spans="61:67">
      <c r="BI3684">
        <v>11321</v>
      </c>
      <c r="BJ3684" t="s">
        <v>3737</v>
      </c>
      <c r="BK3684" t="s">
        <v>3901</v>
      </c>
      <c r="BL3684" t="s">
        <v>4805</v>
      </c>
      <c r="BM3684">
        <v>811</v>
      </c>
      <c r="BN3684" s="4">
        <v>4095.97</v>
      </c>
      <c r="BO3684"/>
    </row>
    <row r="3685" spans="61:67">
      <c r="BI3685">
        <v>11341</v>
      </c>
      <c r="BJ3685" t="s">
        <v>3739</v>
      </c>
      <c r="BK3685" t="s">
        <v>4806</v>
      </c>
      <c r="BL3685" t="s">
        <v>4807</v>
      </c>
      <c r="BM3685">
        <v>811</v>
      </c>
      <c r="BN3685" s="4">
        <v>1697.42</v>
      </c>
      <c r="BO3685"/>
    </row>
    <row r="3686" spans="61:67">
      <c r="BI3686">
        <v>11370</v>
      </c>
      <c r="BJ3686" t="s">
        <v>3740</v>
      </c>
      <c r="BK3686" t="s">
        <v>4286</v>
      </c>
      <c r="BL3686" t="s">
        <v>4808</v>
      </c>
      <c r="BM3686">
        <v>811</v>
      </c>
      <c r="BN3686" s="4">
        <v>461.05</v>
      </c>
      <c r="BO3686"/>
    </row>
    <row r="3687" spans="61:67">
      <c r="BI3687">
        <v>11370</v>
      </c>
      <c r="BJ3687" t="s">
        <v>3740</v>
      </c>
      <c r="BK3687" t="s">
        <v>4286</v>
      </c>
      <c r="BL3687" t="s">
        <v>4809</v>
      </c>
      <c r="BM3687">
        <v>811</v>
      </c>
      <c r="BN3687" s="4">
        <v>496.29</v>
      </c>
      <c r="BO3687"/>
    </row>
    <row r="3688" spans="61:67">
      <c r="BI3688">
        <v>11370</v>
      </c>
      <c r="BJ3688" t="s">
        <v>3740</v>
      </c>
      <c r="BK3688" t="s">
        <v>4286</v>
      </c>
      <c r="BL3688" t="s">
        <v>4810</v>
      </c>
      <c r="BM3688">
        <v>811</v>
      </c>
      <c r="BN3688" s="4">
        <v>283.99</v>
      </c>
      <c r="BO3688"/>
    </row>
    <row r="3689" spans="61:67">
      <c r="BI3689">
        <v>11390</v>
      </c>
      <c r="BJ3689" t="s">
        <v>1246</v>
      </c>
      <c r="BK3689" t="s">
        <v>4047</v>
      </c>
      <c r="BL3689" t="s">
        <v>4811</v>
      </c>
      <c r="BM3689">
        <v>811</v>
      </c>
      <c r="BN3689" s="4">
        <v>2521.2600000000002</v>
      </c>
      <c r="BO3689"/>
    </row>
    <row r="3690" spans="61:67">
      <c r="BI3690">
        <v>11419</v>
      </c>
      <c r="BJ3690" t="s">
        <v>4812</v>
      </c>
      <c r="BK3690" t="s">
        <v>4813</v>
      </c>
      <c r="BL3690" t="s">
        <v>4814</v>
      </c>
      <c r="BM3690">
        <v>811</v>
      </c>
      <c r="BN3690" s="4">
        <v>414.38</v>
      </c>
      <c r="BO3690"/>
    </row>
    <row r="3691" spans="61:67">
      <c r="BI3691">
        <v>11419</v>
      </c>
      <c r="BJ3691" t="s">
        <v>4812</v>
      </c>
      <c r="BK3691" t="s">
        <v>4813</v>
      </c>
      <c r="BL3691" t="s">
        <v>4815</v>
      </c>
      <c r="BM3691">
        <v>811</v>
      </c>
      <c r="BN3691" s="4">
        <v>383.67</v>
      </c>
      <c r="BO3691"/>
    </row>
    <row r="3692" spans="61:67">
      <c r="BI3692">
        <v>11423</v>
      </c>
      <c r="BJ3692" t="s">
        <v>3744</v>
      </c>
      <c r="BK3692" t="s">
        <v>4049</v>
      </c>
      <c r="BL3692" t="s">
        <v>4816</v>
      </c>
      <c r="BM3692">
        <v>811</v>
      </c>
      <c r="BN3692" s="4">
        <v>6970.76</v>
      </c>
      <c r="BO3692"/>
    </row>
    <row r="3693" spans="61:67">
      <c r="BI3693">
        <v>11423</v>
      </c>
      <c r="BJ3693" t="s">
        <v>3744</v>
      </c>
      <c r="BK3693" t="s">
        <v>4049</v>
      </c>
      <c r="BL3693" t="s">
        <v>4817</v>
      </c>
      <c r="BM3693">
        <v>811</v>
      </c>
      <c r="BN3693" s="4">
        <v>6031.42</v>
      </c>
      <c r="BO3693"/>
    </row>
    <row r="3694" spans="61:67">
      <c r="BI3694">
        <v>11423</v>
      </c>
      <c r="BJ3694" t="s">
        <v>3744</v>
      </c>
      <c r="BK3694" t="s">
        <v>4049</v>
      </c>
      <c r="BL3694" t="s">
        <v>4818</v>
      </c>
      <c r="BM3694">
        <v>811</v>
      </c>
      <c r="BN3694" s="4">
        <v>1502.75</v>
      </c>
      <c r="BO3694"/>
    </row>
    <row r="3695" spans="61:67">
      <c r="BI3695">
        <v>11433</v>
      </c>
      <c r="BJ3695" t="s">
        <v>4819</v>
      </c>
      <c r="BK3695" t="s">
        <v>4820</v>
      </c>
      <c r="BL3695" t="s">
        <v>4821</v>
      </c>
      <c r="BM3695">
        <v>811</v>
      </c>
      <c r="BN3695" s="4">
        <v>725.16</v>
      </c>
      <c r="BO3695"/>
    </row>
    <row r="3696" spans="61:67">
      <c r="BI3696">
        <v>11441</v>
      </c>
      <c r="BJ3696" t="s">
        <v>3856</v>
      </c>
      <c r="BK3696" t="s">
        <v>3857</v>
      </c>
      <c r="BL3696" t="s">
        <v>4822</v>
      </c>
      <c r="BM3696">
        <v>811</v>
      </c>
      <c r="BN3696" s="4">
        <v>4889.04</v>
      </c>
      <c r="BO3696"/>
    </row>
    <row r="3697" spans="61:67">
      <c r="BI3697">
        <v>11441</v>
      </c>
      <c r="BJ3697" t="s">
        <v>3856</v>
      </c>
      <c r="BK3697" t="s">
        <v>3857</v>
      </c>
      <c r="BL3697" t="s">
        <v>4823</v>
      </c>
      <c r="BM3697">
        <v>811</v>
      </c>
      <c r="BN3697" s="4">
        <v>4889.04</v>
      </c>
      <c r="BO3697"/>
    </row>
    <row r="3698" spans="61:67">
      <c r="BI3698">
        <v>11441</v>
      </c>
      <c r="BJ3698" t="s">
        <v>3856</v>
      </c>
      <c r="BK3698" t="s">
        <v>3857</v>
      </c>
      <c r="BL3698" t="s">
        <v>4824</v>
      </c>
      <c r="BM3698">
        <v>811</v>
      </c>
      <c r="BN3698" s="4">
        <v>4889.04</v>
      </c>
      <c r="BO3698"/>
    </row>
    <row r="3699" spans="61:67">
      <c r="BI3699">
        <v>11441</v>
      </c>
      <c r="BJ3699" t="s">
        <v>3856</v>
      </c>
      <c r="BK3699" t="s">
        <v>3857</v>
      </c>
      <c r="BL3699" t="s">
        <v>4825</v>
      </c>
      <c r="BM3699">
        <v>811</v>
      </c>
      <c r="BN3699" s="4">
        <v>4889.04</v>
      </c>
      <c r="BO3699"/>
    </row>
    <row r="3700" spans="61:67">
      <c r="BI3700">
        <v>11441</v>
      </c>
      <c r="BJ3700" t="s">
        <v>3856</v>
      </c>
      <c r="BK3700" t="s">
        <v>3857</v>
      </c>
      <c r="BL3700" t="s">
        <v>4826</v>
      </c>
      <c r="BM3700">
        <v>811</v>
      </c>
      <c r="BN3700" s="4">
        <v>4889.04</v>
      </c>
      <c r="BO3700"/>
    </row>
    <row r="3701" spans="61:67">
      <c r="BI3701">
        <v>11441</v>
      </c>
      <c r="BJ3701" t="s">
        <v>3856</v>
      </c>
      <c r="BK3701" t="s">
        <v>3857</v>
      </c>
      <c r="BL3701" t="s">
        <v>4827</v>
      </c>
      <c r="BM3701">
        <v>811</v>
      </c>
      <c r="BN3701" s="4">
        <v>4889.04</v>
      </c>
      <c r="BO3701"/>
    </row>
    <row r="3702" spans="61:67">
      <c r="BI3702">
        <v>11448</v>
      </c>
      <c r="BJ3702" t="s">
        <v>3747</v>
      </c>
      <c r="BK3702" t="s">
        <v>4050</v>
      </c>
      <c r="BL3702" t="s">
        <v>4828</v>
      </c>
      <c r="BM3702">
        <v>811</v>
      </c>
      <c r="BN3702" s="4">
        <v>3836.76</v>
      </c>
      <c r="BO3702"/>
    </row>
    <row r="3703" spans="61:67">
      <c r="BI3703">
        <v>11464</v>
      </c>
      <c r="BJ3703" t="s">
        <v>3749</v>
      </c>
      <c r="BK3703" t="s">
        <v>4829</v>
      </c>
      <c r="BL3703" t="s">
        <v>4830</v>
      </c>
      <c r="BM3703">
        <v>811</v>
      </c>
      <c r="BN3703" s="4">
        <v>525</v>
      </c>
      <c r="BO3703"/>
    </row>
    <row r="3704" spans="61:67">
      <c r="BI3704">
        <v>11468</v>
      </c>
      <c r="BJ3704" t="s">
        <v>3750</v>
      </c>
      <c r="BK3704" t="s">
        <v>4831</v>
      </c>
      <c r="BL3704" t="s">
        <v>4832</v>
      </c>
      <c r="BM3704">
        <v>811</v>
      </c>
      <c r="BN3704" s="4">
        <v>461.33</v>
      </c>
      <c r="BO3704"/>
    </row>
    <row r="3705" spans="61:67">
      <c r="BI3705">
        <v>11468</v>
      </c>
      <c r="BJ3705" t="s">
        <v>3750</v>
      </c>
      <c r="BK3705" t="s">
        <v>4831</v>
      </c>
      <c r="BL3705" t="s">
        <v>4833</v>
      </c>
      <c r="BM3705">
        <v>811</v>
      </c>
      <c r="BN3705" s="4">
        <v>567.84</v>
      </c>
      <c r="BO3705"/>
    </row>
    <row r="3706" spans="61:67">
      <c r="BI3706">
        <v>11472</v>
      </c>
      <c r="BJ3706" t="s">
        <v>3752</v>
      </c>
      <c r="BK3706" t="s">
        <v>4602</v>
      </c>
      <c r="BL3706" t="s">
        <v>4834</v>
      </c>
      <c r="BM3706">
        <v>811</v>
      </c>
      <c r="BN3706" s="4">
        <v>10789.44</v>
      </c>
      <c r="BO3706"/>
    </row>
    <row r="3707" spans="61:67">
      <c r="BI3707">
        <v>11472</v>
      </c>
      <c r="BJ3707" t="s">
        <v>3752</v>
      </c>
      <c r="BK3707" t="s">
        <v>4602</v>
      </c>
      <c r="BL3707" t="s">
        <v>4835</v>
      </c>
      <c r="BM3707">
        <v>811</v>
      </c>
      <c r="BN3707" s="4">
        <v>11615.22</v>
      </c>
      <c r="BO3707"/>
    </row>
    <row r="3708" spans="61:67">
      <c r="BI3708">
        <v>11472</v>
      </c>
      <c r="BJ3708" t="s">
        <v>3752</v>
      </c>
      <c r="BK3708" t="s">
        <v>4602</v>
      </c>
      <c r="BL3708" t="s">
        <v>4836</v>
      </c>
      <c r="BM3708">
        <v>811</v>
      </c>
      <c r="BN3708" s="4">
        <v>8947.31</v>
      </c>
      <c r="BO3708"/>
    </row>
    <row r="3709" spans="61:67">
      <c r="BI3709">
        <v>11472</v>
      </c>
      <c r="BJ3709" t="s">
        <v>3752</v>
      </c>
      <c r="BK3709" t="s">
        <v>4602</v>
      </c>
      <c r="BL3709" t="s">
        <v>4837</v>
      </c>
      <c r="BM3709">
        <v>811</v>
      </c>
      <c r="BN3709" s="4">
        <v>10598.87</v>
      </c>
      <c r="BO3709"/>
    </row>
    <row r="3710" spans="61:67">
      <c r="BI3710">
        <v>11472</v>
      </c>
      <c r="BJ3710" t="s">
        <v>3752</v>
      </c>
      <c r="BK3710" t="s">
        <v>4602</v>
      </c>
      <c r="BL3710" t="s">
        <v>4838</v>
      </c>
      <c r="BM3710">
        <v>811</v>
      </c>
      <c r="BN3710" s="4">
        <v>10313.030000000001</v>
      </c>
      <c r="BO3710"/>
    </row>
    <row r="3711" spans="61:67">
      <c r="BI3711">
        <v>11472</v>
      </c>
      <c r="BJ3711" t="s">
        <v>3752</v>
      </c>
      <c r="BK3711" t="s">
        <v>4602</v>
      </c>
      <c r="BL3711" t="s">
        <v>4839</v>
      </c>
      <c r="BM3711">
        <v>811</v>
      </c>
      <c r="BN3711" s="4">
        <v>9550.77</v>
      </c>
      <c r="BO3711"/>
    </row>
    <row r="3712" spans="61:67">
      <c r="BI3712">
        <v>11472</v>
      </c>
      <c r="BJ3712" t="s">
        <v>3752</v>
      </c>
      <c r="BK3712" t="s">
        <v>4602</v>
      </c>
      <c r="BL3712" t="s">
        <v>4840</v>
      </c>
      <c r="BM3712">
        <v>811</v>
      </c>
      <c r="BN3712" s="4">
        <v>9741.33</v>
      </c>
      <c r="BO3712"/>
    </row>
    <row r="3713" spans="61:67">
      <c r="BI3713">
        <v>11472</v>
      </c>
      <c r="BJ3713" t="s">
        <v>3752</v>
      </c>
      <c r="BK3713" t="s">
        <v>4602</v>
      </c>
      <c r="BL3713" t="s">
        <v>4841</v>
      </c>
      <c r="BM3713">
        <v>811</v>
      </c>
      <c r="BN3713" s="4">
        <v>9010.83</v>
      </c>
      <c r="BO3713"/>
    </row>
    <row r="3714" spans="61:67">
      <c r="BI3714">
        <v>11472</v>
      </c>
      <c r="BJ3714" t="s">
        <v>3752</v>
      </c>
      <c r="BK3714" t="s">
        <v>4602</v>
      </c>
      <c r="BL3714" t="s">
        <v>4842</v>
      </c>
      <c r="BM3714">
        <v>811</v>
      </c>
      <c r="BN3714" s="4">
        <v>9010.83</v>
      </c>
      <c r="BO3714"/>
    </row>
    <row r="3715" spans="61:67">
      <c r="BI3715">
        <v>11472</v>
      </c>
      <c r="BJ3715" t="s">
        <v>3752</v>
      </c>
      <c r="BK3715" t="s">
        <v>4602</v>
      </c>
      <c r="BL3715" t="s">
        <v>4843</v>
      </c>
      <c r="BM3715">
        <v>811</v>
      </c>
      <c r="BN3715" s="4">
        <v>13692.14</v>
      </c>
      <c r="BO3715"/>
    </row>
    <row r="3716" spans="61:67">
      <c r="BI3716">
        <v>11472</v>
      </c>
      <c r="BJ3716" t="s">
        <v>3752</v>
      </c>
      <c r="BK3716" t="s">
        <v>4602</v>
      </c>
      <c r="BL3716" t="s">
        <v>4844</v>
      </c>
      <c r="BM3716">
        <v>811</v>
      </c>
      <c r="BN3716" s="4">
        <v>12267.57</v>
      </c>
      <c r="BO3716"/>
    </row>
    <row r="3717" spans="61:67">
      <c r="BI3717">
        <v>11472</v>
      </c>
      <c r="BJ3717" t="s">
        <v>3752</v>
      </c>
      <c r="BK3717" t="s">
        <v>4602</v>
      </c>
      <c r="BL3717" t="s">
        <v>4845</v>
      </c>
      <c r="BM3717">
        <v>811</v>
      </c>
      <c r="BN3717" s="4">
        <v>20407.98</v>
      </c>
      <c r="BO3717"/>
    </row>
    <row r="3718" spans="61:67">
      <c r="BI3718">
        <v>11472</v>
      </c>
      <c r="BJ3718" t="s">
        <v>3752</v>
      </c>
      <c r="BK3718" t="s">
        <v>4602</v>
      </c>
      <c r="BL3718" t="s">
        <v>4846</v>
      </c>
      <c r="BM3718">
        <v>811</v>
      </c>
      <c r="BN3718" s="4">
        <v>17949.96</v>
      </c>
      <c r="BO3718"/>
    </row>
    <row r="3719" spans="61:67">
      <c r="BI3719">
        <v>11473</v>
      </c>
      <c r="BJ3719" t="s">
        <v>4051</v>
      </c>
      <c r="BK3719" t="s">
        <v>4052</v>
      </c>
      <c r="BL3719" t="s">
        <v>4847</v>
      </c>
      <c r="BM3719">
        <v>811</v>
      </c>
      <c r="BN3719" s="4">
        <v>3250.98</v>
      </c>
      <c r="BO3719"/>
    </row>
    <row r="3720" spans="61:67">
      <c r="BI3720">
        <v>11476</v>
      </c>
      <c r="BJ3720" t="s">
        <v>1062</v>
      </c>
      <c r="BK3720" t="s">
        <v>4525</v>
      </c>
      <c r="BL3720" t="s">
        <v>4848</v>
      </c>
      <c r="BM3720">
        <v>811</v>
      </c>
      <c r="BN3720" s="4">
        <v>613.88</v>
      </c>
      <c r="BO3720"/>
    </row>
    <row r="3721" spans="61:67">
      <c r="BI3721">
        <v>11476</v>
      </c>
      <c r="BJ3721" t="s">
        <v>1062</v>
      </c>
      <c r="BK3721" t="s">
        <v>4525</v>
      </c>
      <c r="BL3721" t="s">
        <v>4849</v>
      </c>
      <c r="BM3721">
        <v>811</v>
      </c>
      <c r="BN3721" s="4">
        <v>613.88</v>
      </c>
      <c r="BO3721"/>
    </row>
    <row r="3722" spans="61:67">
      <c r="BI3722">
        <v>11476</v>
      </c>
      <c r="BJ3722" t="s">
        <v>1062</v>
      </c>
      <c r="BK3722" t="s">
        <v>4525</v>
      </c>
      <c r="BL3722" t="s">
        <v>4850</v>
      </c>
      <c r="BM3722">
        <v>811</v>
      </c>
      <c r="BN3722" s="4">
        <v>613.88</v>
      </c>
      <c r="BO3722"/>
    </row>
    <row r="3723" spans="61:67">
      <c r="BI3723">
        <v>11476</v>
      </c>
      <c r="BJ3723" t="s">
        <v>1062</v>
      </c>
      <c r="BK3723" t="s">
        <v>4525</v>
      </c>
      <c r="BL3723" t="s">
        <v>4851</v>
      </c>
      <c r="BM3723">
        <v>811</v>
      </c>
      <c r="BN3723" s="4">
        <v>820.73</v>
      </c>
      <c r="BO3723"/>
    </row>
    <row r="3724" spans="61:67">
      <c r="BI3724">
        <v>11480</v>
      </c>
      <c r="BJ3724" t="s">
        <v>3755</v>
      </c>
      <c r="BK3724" t="s">
        <v>3951</v>
      </c>
      <c r="BL3724" t="s">
        <v>4852</v>
      </c>
      <c r="BM3724">
        <v>811</v>
      </c>
      <c r="BN3724" s="4">
        <v>759.09</v>
      </c>
      <c r="BO3724"/>
    </row>
    <row r="3725" spans="61:67">
      <c r="BI3725">
        <v>11485</v>
      </c>
      <c r="BJ3725" t="s">
        <v>4290</v>
      </c>
      <c r="BK3725" t="s">
        <v>4291</v>
      </c>
      <c r="BL3725" t="s">
        <v>4853</v>
      </c>
      <c r="BM3725">
        <v>811</v>
      </c>
      <c r="BN3725" s="4">
        <v>3153.08</v>
      </c>
      <c r="BO3725"/>
    </row>
    <row r="3726" spans="61:67">
      <c r="BI3726">
        <v>11485</v>
      </c>
      <c r="BJ3726" t="s">
        <v>4290</v>
      </c>
      <c r="BK3726" t="s">
        <v>4291</v>
      </c>
      <c r="BL3726" t="s">
        <v>4854</v>
      </c>
      <c r="BM3726">
        <v>811</v>
      </c>
      <c r="BN3726" s="4">
        <v>3153.08</v>
      </c>
      <c r="BO3726"/>
    </row>
    <row r="3727" spans="61:67">
      <c r="BI3727">
        <v>11492</v>
      </c>
      <c r="BJ3727" t="s">
        <v>3756</v>
      </c>
      <c r="BK3727" t="s">
        <v>4855</v>
      </c>
      <c r="BL3727" t="s">
        <v>4856</v>
      </c>
      <c r="BM3727">
        <v>811</v>
      </c>
      <c r="BN3727" s="4">
        <v>1773.3</v>
      </c>
      <c r="BO3727"/>
    </row>
    <row r="3728" spans="61:67">
      <c r="BI3728">
        <v>11496</v>
      </c>
      <c r="BJ3728" t="s">
        <v>4206</v>
      </c>
      <c r="BK3728" t="s">
        <v>4207</v>
      </c>
      <c r="BL3728" t="s">
        <v>4857</v>
      </c>
      <c r="BM3728">
        <v>811</v>
      </c>
      <c r="BN3728" s="4">
        <v>2710.21</v>
      </c>
      <c r="BO3728"/>
    </row>
    <row r="3729" spans="61:67">
      <c r="BI3729">
        <v>11496</v>
      </c>
      <c r="BJ3729" t="s">
        <v>4206</v>
      </c>
      <c r="BK3729" t="s">
        <v>4207</v>
      </c>
      <c r="BL3729" t="s">
        <v>4858</v>
      </c>
      <c r="BM3729">
        <v>811</v>
      </c>
      <c r="BN3729" s="4">
        <v>692.5</v>
      </c>
      <c r="BO3729"/>
    </row>
    <row r="3730" spans="61:67">
      <c r="BI3730">
        <v>11496</v>
      </c>
      <c r="BJ3730" t="s">
        <v>4206</v>
      </c>
      <c r="BK3730" t="s">
        <v>4207</v>
      </c>
      <c r="BL3730" t="s">
        <v>4859</v>
      </c>
      <c r="BM3730">
        <v>811</v>
      </c>
      <c r="BN3730" s="4">
        <v>2223.96</v>
      </c>
      <c r="BO3730"/>
    </row>
    <row r="3731" spans="61:67">
      <c r="BI3731">
        <v>11496</v>
      </c>
      <c r="BJ3731" t="s">
        <v>4206</v>
      </c>
      <c r="BK3731" t="s">
        <v>4207</v>
      </c>
      <c r="BL3731" t="s">
        <v>4860</v>
      </c>
      <c r="BM3731">
        <v>811</v>
      </c>
      <c r="BN3731" s="4">
        <v>723.65</v>
      </c>
      <c r="BO3731"/>
    </row>
    <row r="3732" spans="61:67">
      <c r="BI3732">
        <v>11496</v>
      </c>
      <c r="BJ3732" t="s">
        <v>4206</v>
      </c>
      <c r="BK3732" t="s">
        <v>4207</v>
      </c>
      <c r="BL3732" t="s">
        <v>4861</v>
      </c>
      <c r="BM3732">
        <v>811</v>
      </c>
      <c r="BN3732" s="4">
        <v>709.47</v>
      </c>
      <c r="BO3732"/>
    </row>
    <row r="3733" spans="61:67">
      <c r="BI3733">
        <v>11496</v>
      </c>
      <c r="BJ3733" t="s">
        <v>4206</v>
      </c>
      <c r="BK3733" t="s">
        <v>4207</v>
      </c>
      <c r="BL3733" t="s">
        <v>4862</v>
      </c>
      <c r="BM3733">
        <v>811</v>
      </c>
      <c r="BN3733" s="4">
        <v>371.4</v>
      </c>
      <c r="BO3733"/>
    </row>
    <row r="3734" spans="61:67">
      <c r="BI3734">
        <v>11496</v>
      </c>
      <c r="BJ3734" t="s">
        <v>4206</v>
      </c>
      <c r="BK3734" t="s">
        <v>4207</v>
      </c>
      <c r="BL3734" t="s">
        <v>4863</v>
      </c>
      <c r="BM3734">
        <v>811</v>
      </c>
      <c r="BN3734" s="4">
        <v>723.65</v>
      </c>
      <c r="BO3734"/>
    </row>
    <row r="3735" spans="61:67">
      <c r="BI3735">
        <v>11496</v>
      </c>
      <c r="BJ3735" t="s">
        <v>4206</v>
      </c>
      <c r="BK3735" t="s">
        <v>4207</v>
      </c>
      <c r="BL3735" t="s">
        <v>4864</v>
      </c>
      <c r="BM3735">
        <v>811</v>
      </c>
      <c r="BN3735" s="4">
        <v>1557.43</v>
      </c>
      <c r="BO3735"/>
    </row>
    <row r="3736" spans="61:67">
      <c r="BI3736">
        <v>11496</v>
      </c>
      <c r="BJ3736" t="s">
        <v>4206</v>
      </c>
      <c r="BK3736" t="s">
        <v>4207</v>
      </c>
      <c r="BL3736" t="s">
        <v>4865</v>
      </c>
      <c r="BM3736">
        <v>811</v>
      </c>
      <c r="BN3736" s="4">
        <v>709.47</v>
      </c>
      <c r="BO3736"/>
    </row>
    <row r="3737" spans="61:67">
      <c r="BI3737">
        <v>11496</v>
      </c>
      <c r="BJ3737" t="s">
        <v>4206</v>
      </c>
      <c r="BK3737" t="s">
        <v>4207</v>
      </c>
      <c r="BL3737" t="s">
        <v>4866</v>
      </c>
      <c r="BM3737">
        <v>811</v>
      </c>
      <c r="BN3737" s="4">
        <v>709.47</v>
      </c>
      <c r="BO3737"/>
    </row>
    <row r="3738" spans="61:67">
      <c r="BI3738">
        <v>11496</v>
      </c>
      <c r="BJ3738" t="s">
        <v>4206</v>
      </c>
      <c r="BK3738" t="s">
        <v>4207</v>
      </c>
      <c r="BL3738" t="s">
        <v>4867</v>
      </c>
      <c r="BM3738">
        <v>811</v>
      </c>
      <c r="BN3738" s="4">
        <v>424.27</v>
      </c>
      <c r="BO3738"/>
    </row>
    <row r="3739" spans="61:67">
      <c r="BI3739">
        <v>11496</v>
      </c>
      <c r="BJ3739" t="s">
        <v>4206</v>
      </c>
      <c r="BK3739" t="s">
        <v>4207</v>
      </c>
      <c r="BL3739" t="s">
        <v>4868</v>
      </c>
      <c r="BM3739">
        <v>811</v>
      </c>
      <c r="BN3739" s="4">
        <v>709.47</v>
      </c>
      <c r="BO3739"/>
    </row>
    <row r="3740" spans="61:67">
      <c r="BI3740">
        <v>11549</v>
      </c>
      <c r="BJ3740" t="s">
        <v>4869</v>
      </c>
      <c r="BK3740" t="s">
        <v>4870</v>
      </c>
      <c r="BL3740" t="s">
        <v>4871</v>
      </c>
      <c r="BM3740">
        <v>811</v>
      </c>
      <c r="BN3740" s="4">
        <v>24444.94</v>
      </c>
      <c r="BO3740"/>
    </row>
    <row r="3741" spans="61:67">
      <c r="BI3741">
        <v>11561</v>
      </c>
      <c r="BJ3741" t="s">
        <v>3758</v>
      </c>
      <c r="BK3741" t="s">
        <v>4054</v>
      </c>
      <c r="BL3741" t="s">
        <v>4872</v>
      </c>
      <c r="BM3741">
        <v>811</v>
      </c>
      <c r="BN3741" s="4">
        <v>647.51</v>
      </c>
      <c r="BO3741"/>
    </row>
    <row r="3742" spans="61:67">
      <c r="BI3742">
        <v>11561</v>
      </c>
      <c r="BJ3742" t="s">
        <v>3758</v>
      </c>
      <c r="BK3742" t="s">
        <v>4054</v>
      </c>
      <c r="BL3742" t="s">
        <v>4873</v>
      </c>
      <c r="BM3742">
        <v>811</v>
      </c>
      <c r="BN3742" s="4">
        <v>1816.88</v>
      </c>
      <c r="BO3742"/>
    </row>
    <row r="3743" spans="61:67">
      <c r="BI3743">
        <v>11561</v>
      </c>
      <c r="BJ3743" t="s">
        <v>3758</v>
      </c>
      <c r="BK3743" t="s">
        <v>4054</v>
      </c>
      <c r="BL3743" t="s">
        <v>4874</v>
      </c>
      <c r="BM3743">
        <v>811</v>
      </c>
      <c r="BN3743" s="4">
        <v>1816.88</v>
      </c>
      <c r="BO3743"/>
    </row>
    <row r="3744" spans="61:67">
      <c r="BI3744">
        <v>11573</v>
      </c>
      <c r="BJ3744" t="s">
        <v>3828</v>
      </c>
      <c r="BK3744" t="s">
        <v>3918</v>
      </c>
      <c r="BL3744" t="s">
        <v>4875</v>
      </c>
      <c r="BM3744">
        <v>811</v>
      </c>
      <c r="BN3744" s="4">
        <v>17713.900000000001</v>
      </c>
      <c r="BO3744"/>
    </row>
    <row r="3745" spans="61:67">
      <c r="BI3745">
        <v>11573</v>
      </c>
      <c r="BJ3745" t="s">
        <v>3828</v>
      </c>
      <c r="BK3745" t="s">
        <v>3918</v>
      </c>
      <c r="BL3745" t="s">
        <v>4876</v>
      </c>
      <c r="BM3745">
        <v>811</v>
      </c>
      <c r="BN3745" s="4">
        <v>17713.900000000001</v>
      </c>
      <c r="BO3745"/>
    </row>
    <row r="3746" spans="61:67">
      <c r="BI3746">
        <v>11604</v>
      </c>
      <c r="BJ3746" t="s">
        <v>3956</v>
      </c>
      <c r="BK3746" t="s">
        <v>3957</v>
      </c>
      <c r="BL3746" t="s">
        <v>4877</v>
      </c>
      <c r="BM3746">
        <v>811</v>
      </c>
      <c r="BN3746" s="4">
        <v>5108.22</v>
      </c>
      <c r="BO3746"/>
    </row>
    <row r="3747" spans="61:67">
      <c r="BI3747">
        <v>11604</v>
      </c>
      <c r="BJ3747" t="s">
        <v>3956</v>
      </c>
      <c r="BK3747" t="s">
        <v>3957</v>
      </c>
      <c r="BL3747" t="s">
        <v>4878</v>
      </c>
      <c r="BM3747">
        <v>811</v>
      </c>
      <c r="BN3747" s="4">
        <v>5089.78</v>
      </c>
      <c r="BO3747"/>
    </row>
    <row r="3748" spans="61:67">
      <c r="BI3748">
        <v>11604</v>
      </c>
      <c r="BJ3748" t="s">
        <v>3956</v>
      </c>
      <c r="BK3748" t="s">
        <v>3957</v>
      </c>
      <c r="BL3748" t="s">
        <v>4879</v>
      </c>
      <c r="BM3748">
        <v>811</v>
      </c>
      <c r="BN3748" s="4">
        <v>6868.38</v>
      </c>
      <c r="BO3748"/>
    </row>
    <row r="3749" spans="61:67">
      <c r="BI3749">
        <v>11604</v>
      </c>
      <c r="BJ3749" t="s">
        <v>3956</v>
      </c>
      <c r="BK3749" t="s">
        <v>3957</v>
      </c>
      <c r="BL3749" t="s">
        <v>4880</v>
      </c>
      <c r="BM3749">
        <v>811</v>
      </c>
      <c r="BN3749" s="4">
        <v>7249.51</v>
      </c>
      <c r="BO3749"/>
    </row>
    <row r="3750" spans="61:67">
      <c r="BI3750">
        <v>11604</v>
      </c>
      <c r="BJ3750" t="s">
        <v>3956</v>
      </c>
      <c r="BK3750" t="s">
        <v>3957</v>
      </c>
      <c r="BL3750" t="s">
        <v>4881</v>
      </c>
      <c r="BM3750">
        <v>811</v>
      </c>
      <c r="BN3750" s="4">
        <v>6646.06</v>
      </c>
      <c r="BO3750"/>
    </row>
    <row r="3751" spans="61:67">
      <c r="BI3751">
        <v>11604</v>
      </c>
      <c r="BJ3751" t="s">
        <v>3956</v>
      </c>
      <c r="BK3751" t="s">
        <v>3957</v>
      </c>
      <c r="BL3751" t="s">
        <v>4882</v>
      </c>
      <c r="BM3751">
        <v>811</v>
      </c>
      <c r="BN3751" s="4">
        <v>14868.96</v>
      </c>
      <c r="BO3751"/>
    </row>
    <row r="3752" spans="61:67">
      <c r="BI3752">
        <v>11604</v>
      </c>
      <c r="BJ3752" t="s">
        <v>3956</v>
      </c>
      <c r="BK3752" t="s">
        <v>3957</v>
      </c>
      <c r="BL3752" t="s">
        <v>4883</v>
      </c>
      <c r="BM3752">
        <v>811</v>
      </c>
      <c r="BN3752" s="4">
        <v>3374.7</v>
      </c>
      <c r="BO3752"/>
    </row>
    <row r="3753" spans="61:67">
      <c r="BI3753">
        <v>11604</v>
      </c>
      <c r="BJ3753" t="s">
        <v>3956</v>
      </c>
      <c r="BK3753" t="s">
        <v>3957</v>
      </c>
      <c r="BL3753" t="s">
        <v>4884</v>
      </c>
      <c r="BM3753">
        <v>811</v>
      </c>
      <c r="BN3753" s="4">
        <v>3342.93</v>
      </c>
      <c r="BO3753"/>
    </row>
    <row r="3754" spans="61:67">
      <c r="BI3754">
        <v>11604</v>
      </c>
      <c r="BJ3754" t="s">
        <v>3956</v>
      </c>
      <c r="BK3754" t="s">
        <v>3957</v>
      </c>
      <c r="BL3754" t="s">
        <v>4885</v>
      </c>
      <c r="BM3754">
        <v>811</v>
      </c>
      <c r="BN3754" s="4">
        <v>1818.42</v>
      </c>
      <c r="BO3754"/>
    </row>
    <row r="3755" spans="61:67">
      <c r="BI3755">
        <v>11604</v>
      </c>
      <c r="BJ3755" t="s">
        <v>3956</v>
      </c>
      <c r="BK3755" t="s">
        <v>3957</v>
      </c>
      <c r="BL3755" t="s">
        <v>4886</v>
      </c>
      <c r="BM3755">
        <v>811</v>
      </c>
      <c r="BN3755" s="4">
        <v>704.56</v>
      </c>
      <c r="BO3755"/>
    </row>
    <row r="3756" spans="61:67">
      <c r="BI3756">
        <v>11605</v>
      </c>
      <c r="BJ3756" t="s">
        <v>4060</v>
      </c>
      <c r="BK3756" t="s">
        <v>4061</v>
      </c>
      <c r="BL3756" t="s">
        <v>4887</v>
      </c>
      <c r="BM3756">
        <v>811</v>
      </c>
      <c r="BN3756" s="4">
        <v>115.6</v>
      </c>
      <c r="BO3756"/>
    </row>
    <row r="3757" spans="61:67">
      <c r="BI3757">
        <v>11605</v>
      </c>
      <c r="BJ3757" t="s">
        <v>4060</v>
      </c>
      <c r="BK3757" t="s">
        <v>4061</v>
      </c>
      <c r="BL3757" t="s">
        <v>4888</v>
      </c>
      <c r="BM3757">
        <v>811</v>
      </c>
      <c r="BN3757" s="4">
        <v>64.52</v>
      </c>
      <c r="BO3757"/>
    </row>
    <row r="3758" spans="61:67">
      <c r="BI3758">
        <v>11605</v>
      </c>
      <c r="BJ3758" t="s">
        <v>4060</v>
      </c>
      <c r="BK3758" t="s">
        <v>4061</v>
      </c>
      <c r="BL3758" t="s">
        <v>4889</v>
      </c>
      <c r="BM3758">
        <v>811</v>
      </c>
      <c r="BN3758" s="4">
        <v>181.03</v>
      </c>
      <c r="BO3758"/>
    </row>
    <row r="3759" spans="61:67">
      <c r="BI3759">
        <v>11605</v>
      </c>
      <c r="BJ3759" t="s">
        <v>4060</v>
      </c>
      <c r="BK3759" t="s">
        <v>4061</v>
      </c>
      <c r="BL3759" t="s">
        <v>4890</v>
      </c>
      <c r="BM3759">
        <v>811</v>
      </c>
      <c r="BN3759" s="4">
        <v>181.03</v>
      </c>
      <c r="BO3759"/>
    </row>
    <row r="3760" spans="61:67">
      <c r="BI3760">
        <v>11605</v>
      </c>
      <c r="BJ3760" t="s">
        <v>4060</v>
      </c>
      <c r="BK3760" t="s">
        <v>4061</v>
      </c>
      <c r="BL3760" t="s">
        <v>4891</v>
      </c>
      <c r="BM3760">
        <v>811</v>
      </c>
      <c r="BN3760" s="4">
        <v>64.52</v>
      </c>
      <c r="BO3760"/>
    </row>
    <row r="3761" spans="61:67">
      <c r="BI3761">
        <v>11607</v>
      </c>
      <c r="BJ3761" t="s">
        <v>3760</v>
      </c>
      <c r="BK3761" t="s">
        <v>4892</v>
      </c>
      <c r="BL3761" t="s">
        <v>4893</v>
      </c>
      <c r="BM3761">
        <v>811</v>
      </c>
      <c r="BN3761" s="4">
        <v>1844.6</v>
      </c>
      <c r="BO3761"/>
    </row>
    <row r="3762" spans="61:67">
      <c r="BI3762">
        <v>11608</v>
      </c>
      <c r="BJ3762" t="s">
        <v>3761</v>
      </c>
      <c r="BK3762" t="s">
        <v>4894</v>
      </c>
      <c r="BL3762" t="s">
        <v>4895</v>
      </c>
      <c r="BM3762">
        <v>811</v>
      </c>
      <c r="BN3762" s="4">
        <v>1748.51</v>
      </c>
      <c r="BO3762"/>
    </row>
    <row r="3763" spans="61:67">
      <c r="BI3763">
        <v>11621</v>
      </c>
      <c r="BJ3763" t="s">
        <v>3762</v>
      </c>
      <c r="BK3763" t="s">
        <v>3961</v>
      </c>
      <c r="BL3763" t="s">
        <v>4896</v>
      </c>
      <c r="BM3763">
        <v>811</v>
      </c>
      <c r="BN3763" s="4">
        <v>742.64</v>
      </c>
      <c r="BO3763"/>
    </row>
    <row r="3764" spans="61:67">
      <c r="BI3764">
        <v>11621</v>
      </c>
      <c r="BJ3764" t="s">
        <v>3762</v>
      </c>
      <c r="BK3764" t="s">
        <v>3961</v>
      </c>
      <c r="BL3764" t="s">
        <v>4897</v>
      </c>
      <c r="BM3764">
        <v>811</v>
      </c>
      <c r="BN3764" s="4">
        <v>498.3</v>
      </c>
      <c r="BO3764"/>
    </row>
    <row r="3765" spans="61:67">
      <c r="BI3765">
        <v>11621</v>
      </c>
      <c r="BJ3765" t="s">
        <v>3762</v>
      </c>
      <c r="BK3765" t="s">
        <v>3961</v>
      </c>
      <c r="BL3765" t="s">
        <v>4898</v>
      </c>
      <c r="BM3765">
        <v>811</v>
      </c>
      <c r="BN3765" s="4">
        <v>712.1</v>
      </c>
      <c r="BO3765"/>
    </row>
    <row r="3766" spans="61:67">
      <c r="BI3766">
        <v>11621</v>
      </c>
      <c r="BJ3766" t="s">
        <v>3762</v>
      </c>
      <c r="BK3766" t="s">
        <v>3961</v>
      </c>
      <c r="BL3766" t="s">
        <v>4899</v>
      </c>
      <c r="BM3766">
        <v>811</v>
      </c>
      <c r="BN3766" s="4">
        <v>38.409999999999997</v>
      </c>
      <c r="BO3766"/>
    </row>
    <row r="3767" spans="61:67">
      <c r="BI3767">
        <v>11669</v>
      </c>
      <c r="BJ3767" t="s">
        <v>1160</v>
      </c>
      <c r="BK3767" t="s">
        <v>4371</v>
      </c>
      <c r="BL3767" t="s">
        <v>4900</v>
      </c>
      <c r="BM3767">
        <v>811</v>
      </c>
      <c r="BN3767" s="4">
        <v>1840.82</v>
      </c>
      <c r="BO3767"/>
    </row>
    <row r="3768" spans="61:67">
      <c r="BI3768">
        <v>11678</v>
      </c>
      <c r="BJ3768" t="s">
        <v>3764</v>
      </c>
      <c r="BK3768" t="s">
        <v>4901</v>
      </c>
      <c r="BL3768" t="s">
        <v>4902</v>
      </c>
      <c r="BM3768">
        <v>811</v>
      </c>
      <c r="BN3768" s="4">
        <v>1312.62</v>
      </c>
      <c r="BO3768"/>
    </row>
    <row r="3769" spans="61:67">
      <c r="BI3769">
        <v>11699</v>
      </c>
      <c r="BJ3769" t="s">
        <v>3766</v>
      </c>
      <c r="BK3769" t="s">
        <v>3963</v>
      </c>
      <c r="BL3769" t="s">
        <v>4903</v>
      </c>
      <c r="BM3769">
        <v>811</v>
      </c>
      <c r="BN3769" s="4">
        <v>245.73</v>
      </c>
      <c r="BO3769"/>
    </row>
    <row r="3770" spans="61:67">
      <c r="BI3770">
        <v>11699</v>
      </c>
      <c r="BJ3770" t="s">
        <v>3766</v>
      </c>
      <c r="BK3770" t="s">
        <v>3963</v>
      </c>
      <c r="BL3770" t="s">
        <v>4904</v>
      </c>
      <c r="BM3770">
        <v>811</v>
      </c>
      <c r="BN3770" s="4">
        <v>173.06</v>
      </c>
      <c r="BO3770"/>
    </row>
    <row r="3771" spans="61:67">
      <c r="BI3771">
        <v>11699</v>
      </c>
      <c r="BJ3771" t="s">
        <v>3766</v>
      </c>
      <c r="BK3771" t="s">
        <v>3963</v>
      </c>
      <c r="BL3771" t="s">
        <v>4905</v>
      </c>
      <c r="BM3771">
        <v>811</v>
      </c>
      <c r="BN3771" s="4">
        <v>129.15</v>
      </c>
      <c r="BO3771"/>
    </row>
    <row r="3772" spans="61:67">
      <c r="BI3772">
        <v>11716</v>
      </c>
      <c r="BJ3772" t="s">
        <v>1196</v>
      </c>
      <c r="BK3772" t="s">
        <v>4906</v>
      </c>
      <c r="BL3772" t="s">
        <v>4907</v>
      </c>
      <c r="BM3772">
        <v>811</v>
      </c>
      <c r="BN3772" s="4">
        <v>283.77999999999997</v>
      </c>
      <c r="BO3772"/>
    </row>
    <row r="3773" spans="61:67">
      <c r="BI3773">
        <v>11716</v>
      </c>
      <c r="BJ3773" t="s">
        <v>1196</v>
      </c>
      <c r="BK3773" t="s">
        <v>4906</v>
      </c>
      <c r="BL3773" t="s">
        <v>4908</v>
      </c>
      <c r="BM3773">
        <v>811</v>
      </c>
      <c r="BN3773" s="4">
        <v>295.14</v>
      </c>
      <c r="BO3773"/>
    </row>
    <row r="3774" spans="61:67">
      <c r="BI3774">
        <v>11716</v>
      </c>
      <c r="BJ3774" t="s">
        <v>1196</v>
      </c>
      <c r="BK3774" t="s">
        <v>4906</v>
      </c>
      <c r="BL3774" t="s">
        <v>4909</v>
      </c>
      <c r="BM3774">
        <v>811</v>
      </c>
      <c r="BN3774" s="4">
        <v>295.14</v>
      </c>
      <c r="BO3774"/>
    </row>
    <row r="3775" spans="61:67">
      <c r="BI3775">
        <v>11716</v>
      </c>
      <c r="BJ3775" t="s">
        <v>1196</v>
      </c>
      <c r="BK3775" t="s">
        <v>4906</v>
      </c>
      <c r="BL3775" t="s">
        <v>4910</v>
      </c>
      <c r="BM3775">
        <v>811</v>
      </c>
      <c r="BN3775" s="4">
        <v>295.14</v>
      </c>
      <c r="BO3775"/>
    </row>
    <row r="3776" spans="61:67">
      <c r="BI3776">
        <v>11716</v>
      </c>
      <c r="BJ3776" t="s">
        <v>1196</v>
      </c>
      <c r="BK3776" t="s">
        <v>4906</v>
      </c>
      <c r="BL3776" t="s">
        <v>4911</v>
      </c>
      <c r="BM3776">
        <v>811</v>
      </c>
      <c r="BN3776" s="4">
        <v>295.14</v>
      </c>
      <c r="BO3776"/>
    </row>
    <row r="3777" spans="61:67">
      <c r="BI3777">
        <v>11716</v>
      </c>
      <c r="BJ3777" t="s">
        <v>1196</v>
      </c>
      <c r="BK3777" t="s">
        <v>4906</v>
      </c>
      <c r="BL3777" t="s">
        <v>4912</v>
      </c>
      <c r="BM3777">
        <v>811</v>
      </c>
      <c r="BN3777" s="4">
        <v>295.14</v>
      </c>
      <c r="BO3777"/>
    </row>
    <row r="3778" spans="61:67">
      <c r="BI3778">
        <v>11716</v>
      </c>
      <c r="BJ3778" t="s">
        <v>1196</v>
      </c>
      <c r="BK3778" t="s">
        <v>4906</v>
      </c>
      <c r="BL3778" t="s">
        <v>4913</v>
      </c>
      <c r="BM3778">
        <v>811</v>
      </c>
      <c r="BN3778" s="4">
        <v>306.94</v>
      </c>
      <c r="BO3778"/>
    </row>
    <row r="3779" spans="61:67">
      <c r="BI3779">
        <v>11720</v>
      </c>
      <c r="BJ3779" t="s">
        <v>3829</v>
      </c>
      <c r="BK3779" t="s">
        <v>3919</v>
      </c>
      <c r="BL3779" t="s">
        <v>4914</v>
      </c>
      <c r="BM3779">
        <v>811</v>
      </c>
      <c r="BN3779" s="4">
        <v>5296.46</v>
      </c>
      <c r="BO3779"/>
    </row>
    <row r="3780" spans="61:67">
      <c r="BI3780">
        <v>11720</v>
      </c>
      <c r="BJ3780" t="s">
        <v>3829</v>
      </c>
      <c r="BK3780" t="s">
        <v>3919</v>
      </c>
      <c r="BL3780" t="s">
        <v>4915</v>
      </c>
      <c r="BM3780">
        <v>811</v>
      </c>
      <c r="BN3780" s="4">
        <v>5296.46</v>
      </c>
      <c r="BO3780"/>
    </row>
    <row r="3781" spans="61:67">
      <c r="BI3781">
        <v>11720</v>
      </c>
      <c r="BJ3781" t="s">
        <v>3829</v>
      </c>
      <c r="BK3781" t="s">
        <v>3919</v>
      </c>
      <c r="BL3781" t="s">
        <v>4916</v>
      </c>
      <c r="BM3781">
        <v>811</v>
      </c>
      <c r="BN3781" s="4">
        <v>5296.46</v>
      </c>
      <c r="BO3781"/>
    </row>
    <row r="3782" spans="61:67">
      <c r="BI3782">
        <v>11720</v>
      </c>
      <c r="BJ3782" t="s">
        <v>3829</v>
      </c>
      <c r="BK3782" t="s">
        <v>3919</v>
      </c>
      <c r="BL3782" t="s">
        <v>4917</v>
      </c>
      <c r="BM3782">
        <v>811</v>
      </c>
      <c r="BN3782" s="4">
        <v>5296.46</v>
      </c>
      <c r="BO3782"/>
    </row>
    <row r="3783" spans="61:67">
      <c r="BI3783">
        <v>11720</v>
      </c>
      <c r="BJ3783" t="s">
        <v>3829</v>
      </c>
      <c r="BK3783" t="s">
        <v>3919</v>
      </c>
      <c r="BL3783" t="s">
        <v>4918</v>
      </c>
      <c r="BM3783">
        <v>811</v>
      </c>
      <c r="BN3783" s="4">
        <v>5296.46</v>
      </c>
      <c r="BO3783"/>
    </row>
    <row r="3784" spans="61:67">
      <c r="BI3784">
        <v>11720</v>
      </c>
      <c r="BJ3784" t="s">
        <v>3829</v>
      </c>
      <c r="BK3784" t="s">
        <v>3919</v>
      </c>
      <c r="BL3784" t="s">
        <v>4919</v>
      </c>
      <c r="BM3784">
        <v>811</v>
      </c>
      <c r="BN3784" s="4">
        <v>5296.46</v>
      </c>
      <c r="BO3784"/>
    </row>
    <row r="3785" spans="61:67">
      <c r="BI3785">
        <v>11720</v>
      </c>
      <c r="BJ3785" t="s">
        <v>3829</v>
      </c>
      <c r="BK3785" t="s">
        <v>3919</v>
      </c>
      <c r="BL3785" t="s">
        <v>4920</v>
      </c>
      <c r="BM3785">
        <v>811</v>
      </c>
      <c r="BN3785" s="4">
        <v>5296.46</v>
      </c>
      <c r="BO3785"/>
    </row>
    <row r="3786" spans="61:67">
      <c r="BI3786">
        <v>11720</v>
      </c>
      <c r="BJ3786" t="s">
        <v>3829</v>
      </c>
      <c r="BK3786" t="s">
        <v>3919</v>
      </c>
      <c r="BL3786" t="s">
        <v>4921</v>
      </c>
      <c r="BM3786">
        <v>811</v>
      </c>
      <c r="BN3786" s="4">
        <v>5296.46</v>
      </c>
      <c r="BO3786"/>
    </row>
    <row r="3787" spans="61:67">
      <c r="BI3787">
        <v>11720</v>
      </c>
      <c r="BJ3787" t="s">
        <v>3829</v>
      </c>
      <c r="BK3787" t="s">
        <v>3919</v>
      </c>
      <c r="BL3787" t="s">
        <v>4922</v>
      </c>
      <c r="BM3787">
        <v>811</v>
      </c>
      <c r="BN3787" s="4">
        <v>5296.46</v>
      </c>
      <c r="BO3787"/>
    </row>
    <row r="3788" spans="61:67">
      <c r="BI3788">
        <v>11720</v>
      </c>
      <c r="BJ3788" t="s">
        <v>3829</v>
      </c>
      <c r="BK3788" t="s">
        <v>3919</v>
      </c>
      <c r="BL3788" t="s">
        <v>4923</v>
      </c>
      <c r="BM3788">
        <v>811</v>
      </c>
      <c r="BN3788" s="4">
        <v>5296.46</v>
      </c>
      <c r="BO3788"/>
    </row>
    <row r="3789" spans="61:67">
      <c r="BI3789">
        <v>11720</v>
      </c>
      <c r="BJ3789" t="s">
        <v>3829</v>
      </c>
      <c r="BK3789" t="s">
        <v>3919</v>
      </c>
      <c r="BL3789" t="s">
        <v>4924</v>
      </c>
      <c r="BM3789">
        <v>811</v>
      </c>
      <c r="BN3789" s="4">
        <v>5296.46</v>
      </c>
      <c r="BO3789"/>
    </row>
    <row r="3790" spans="61:67">
      <c r="BI3790">
        <v>11720</v>
      </c>
      <c r="BJ3790" t="s">
        <v>3829</v>
      </c>
      <c r="BK3790" t="s">
        <v>3919</v>
      </c>
      <c r="BL3790" t="s">
        <v>4925</v>
      </c>
      <c r="BM3790">
        <v>811</v>
      </c>
      <c r="BN3790" s="4">
        <v>5296.46</v>
      </c>
      <c r="BO3790"/>
    </row>
    <row r="3791" spans="61:67">
      <c r="BI3791">
        <v>11720</v>
      </c>
      <c r="BJ3791" t="s">
        <v>3829</v>
      </c>
      <c r="BK3791" t="s">
        <v>3919</v>
      </c>
      <c r="BL3791" t="s">
        <v>4926</v>
      </c>
      <c r="BM3791">
        <v>811</v>
      </c>
      <c r="BN3791" s="4">
        <v>5296.46</v>
      </c>
      <c r="BO3791"/>
    </row>
    <row r="3792" spans="61:67">
      <c r="BI3792">
        <v>11720</v>
      </c>
      <c r="BJ3792" t="s">
        <v>3829</v>
      </c>
      <c r="BK3792" t="s">
        <v>3919</v>
      </c>
      <c r="BL3792" t="s">
        <v>4927</v>
      </c>
      <c r="BM3792">
        <v>811</v>
      </c>
      <c r="BN3792" s="4">
        <v>5296.46</v>
      </c>
      <c r="BO3792"/>
    </row>
    <row r="3793" spans="61:67">
      <c r="BI3793">
        <v>11720</v>
      </c>
      <c r="BJ3793" t="s">
        <v>3829</v>
      </c>
      <c r="BK3793" t="s">
        <v>3919</v>
      </c>
      <c r="BL3793" t="s">
        <v>4928</v>
      </c>
      <c r="BM3793">
        <v>811</v>
      </c>
      <c r="BN3793" s="4">
        <v>5296.46</v>
      </c>
      <c r="BO3793"/>
    </row>
    <row r="3794" spans="61:67">
      <c r="BI3794">
        <v>11720</v>
      </c>
      <c r="BJ3794" t="s">
        <v>3829</v>
      </c>
      <c r="BK3794" t="s">
        <v>3919</v>
      </c>
      <c r="BL3794" t="s">
        <v>4929</v>
      </c>
      <c r="BM3794">
        <v>811</v>
      </c>
      <c r="BN3794" s="4">
        <v>3866.66</v>
      </c>
      <c r="BO3794"/>
    </row>
    <row r="3795" spans="61:67">
      <c r="BI3795">
        <v>11720</v>
      </c>
      <c r="BJ3795" t="s">
        <v>3829</v>
      </c>
      <c r="BK3795" t="s">
        <v>3919</v>
      </c>
      <c r="BL3795" t="s">
        <v>4930</v>
      </c>
      <c r="BM3795">
        <v>811</v>
      </c>
      <c r="BN3795" s="4">
        <v>1468.36</v>
      </c>
      <c r="BO3795"/>
    </row>
    <row r="3796" spans="61:67">
      <c r="BI3796">
        <v>11720</v>
      </c>
      <c r="BJ3796" t="s">
        <v>3829</v>
      </c>
      <c r="BK3796" t="s">
        <v>3919</v>
      </c>
      <c r="BL3796" t="s">
        <v>4931</v>
      </c>
      <c r="BM3796">
        <v>811</v>
      </c>
      <c r="BN3796" s="4">
        <v>429.2</v>
      </c>
      <c r="BO3796"/>
    </row>
    <row r="3797" spans="61:67">
      <c r="BI3797">
        <v>11723</v>
      </c>
      <c r="BJ3797" t="s">
        <v>3005</v>
      </c>
      <c r="BK3797" t="s">
        <v>3921</v>
      </c>
      <c r="BL3797" t="s">
        <v>4932</v>
      </c>
      <c r="BM3797">
        <v>811</v>
      </c>
      <c r="BN3797" s="4">
        <v>2561.34</v>
      </c>
      <c r="BO3797"/>
    </row>
    <row r="3798" spans="61:67">
      <c r="BI3798">
        <v>11727</v>
      </c>
      <c r="BJ3798" t="s">
        <v>2136</v>
      </c>
      <c r="BK3798" t="s">
        <v>4933</v>
      </c>
      <c r="BL3798" t="s">
        <v>4934</v>
      </c>
      <c r="BM3798">
        <v>811</v>
      </c>
      <c r="BN3798" s="4">
        <v>1709.75</v>
      </c>
      <c r="BO3798"/>
    </row>
    <row r="3799" spans="61:67">
      <c r="BI3799">
        <v>11728</v>
      </c>
      <c r="BJ3799" t="s">
        <v>4239</v>
      </c>
      <c r="BK3799" t="s">
        <v>4240</v>
      </c>
      <c r="BL3799" t="s">
        <v>4935</v>
      </c>
      <c r="BM3799">
        <v>811</v>
      </c>
      <c r="BN3799" s="4">
        <v>3253.57</v>
      </c>
      <c r="BO3799"/>
    </row>
    <row r="3800" spans="61:67">
      <c r="BI3800">
        <v>11728</v>
      </c>
      <c r="BJ3800" t="s">
        <v>4239</v>
      </c>
      <c r="BK3800" t="s">
        <v>4240</v>
      </c>
      <c r="BL3800" t="s">
        <v>4936</v>
      </c>
      <c r="BM3800">
        <v>811</v>
      </c>
      <c r="BN3800" s="4">
        <v>3253.57</v>
      </c>
      <c r="BO3800"/>
    </row>
    <row r="3801" spans="61:67">
      <c r="BI3801">
        <v>11735</v>
      </c>
      <c r="BJ3801" t="s">
        <v>1832</v>
      </c>
      <c r="BK3801" t="s">
        <v>4324</v>
      </c>
      <c r="BL3801" t="s">
        <v>4937</v>
      </c>
      <c r="BM3801">
        <v>811</v>
      </c>
      <c r="BN3801" s="4">
        <v>659.92</v>
      </c>
      <c r="BO3801"/>
    </row>
    <row r="3802" spans="61:67">
      <c r="BI3802">
        <v>11749</v>
      </c>
      <c r="BJ3802" t="s">
        <v>4242</v>
      </c>
      <c r="BK3802" t="s">
        <v>4243</v>
      </c>
      <c r="BL3802" t="s">
        <v>4938</v>
      </c>
      <c r="BM3802">
        <v>811</v>
      </c>
      <c r="BN3802" s="4">
        <v>42.46</v>
      </c>
      <c r="BO3802"/>
    </row>
    <row r="3803" spans="61:67">
      <c r="BI3803">
        <v>11752</v>
      </c>
      <c r="BJ3803" t="s">
        <v>3967</v>
      </c>
      <c r="BK3803" t="s">
        <v>3968</v>
      </c>
      <c r="BL3803" t="s">
        <v>4939</v>
      </c>
      <c r="BM3803">
        <v>811</v>
      </c>
      <c r="BN3803" s="4">
        <v>535.91999999999996</v>
      </c>
      <c r="BO3803"/>
    </row>
    <row r="3804" spans="61:67">
      <c r="BI3804">
        <v>11752</v>
      </c>
      <c r="BJ3804" t="s">
        <v>3967</v>
      </c>
      <c r="BK3804" t="s">
        <v>3968</v>
      </c>
      <c r="BL3804" t="s">
        <v>4940</v>
      </c>
      <c r="BM3804">
        <v>811</v>
      </c>
      <c r="BN3804" s="4">
        <v>869.07</v>
      </c>
      <c r="BO3804"/>
    </row>
    <row r="3805" spans="61:67">
      <c r="BI3805">
        <v>11753</v>
      </c>
      <c r="BJ3805" t="s">
        <v>4941</v>
      </c>
      <c r="BK3805" t="s">
        <v>4942</v>
      </c>
      <c r="BL3805" t="s">
        <v>4943</v>
      </c>
      <c r="BM3805">
        <v>811</v>
      </c>
      <c r="BN3805" s="4">
        <v>173.08</v>
      </c>
      <c r="BO3805"/>
    </row>
    <row r="3806" spans="61:67">
      <c r="BI3806">
        <v>11753</v>
      </c>
      <c r="BJ3806" t="s">
        <v>4941</v>
      </c>
      <c r="BK3806" t="s">
        <v>4942</v>
      </c>
      <c r="BL3806" t="s">
        <v>4944</v>
      </c>
      <c r="BM3806">
        <v>811</v>
      </c>
      <c r="BN3806" s="4">
        <v>125.06</v>
      </c>
      <c r="BO3806"/>
    </row>
    <row r="3807" spans="61:67">
      <c r="BI3807">
        <v>11753</v>
      </c>
      <c r="BJ3807" t="s">
        <v>4941</v>
      </c>
      <c r="BK3807" t="s">
        <v>4942</v>
      </c>
      <c r="BL3807" t="s">
        <v>4945</v>
      </c>
      <c r="BM3807">
        <v>811</v>
      </c>
      <c r="BN3807" s="4">
        <v>163.32</v>
      </c>
      <c r="BO3807"/>
    </row>
    <row r="3808" spans="61:67">
      <c r="BI3808">
        <v>11760</v>
      </c>
      <c r="BJ3808" t="s">
        <v>1066</v>
      </c>
      <c r="BK3808" t="s">
        <v>4946</v>
      </c>
      <c r="BL3808" t="s">
        <v>4947</v>
      </c>
      <c r="BM3808">
        <v>811</v>
      </c>
      <c r="BN3808" s="4">
        <v>26434.080000000002</v>
      </c>
      <c r="BO3808"/>
    </row>
    <row r="3809" spans="61:67">
      <c r="BI3809">
        <v>11761</v>
      </c>
      <c r="BJ3809" t="s">
        <v>3770</v>
      </c>
      <c r="BK3809" t="s">
        <v>4486</v>
      </c>
      <c r="BL3809" t="s">
        <v>4948</v>
      </c>
      <c r="BM3809">
        <v>811</v>
      </c>
      <c r="BN3809" s="4">
        <v>109.56</v>
      </c>
      <c r="BO3809"/>
    </row>
    <row r="3810" spans="61:67">
      <c r="BI3810">
        <v>11761</v>
      </c>
      <c r="BJ3810" t="s">
        <v>3770</v>
      </c>
      <c r="BK3810" t="s">
        <v>4486</v>
      </c>
      <c r="BL3810" t="s">
        <v>4949</v>
      </c>
      <c r="BM3810">
        <v>811</v>
      </c>
      <c r="BN3810" s="4">
        <v>77.8</v>
      </c>
      <c r="BO3810"/>
    </row>
    <row r="3811" spans="61:67">
      <c r="BI3811">
        <v>11761</v>
      </c>
      <c r="BJ3811" t="s">
        <v>3770</v>
      </c>
      <c r="BK3811" t="s">
        <v>4486</v>
      </c>
      <c r="BL3811" t="s">
        <v>4950</v>
      </c>
      <c r="BM3811">
        <v>811</v>
      </c>
      <c r="BN3811" s="4">
        <v>77.8</v>
      </c>
      <c r="BO3811"/>
    </row>
    <row r="3812" spans="61:67">
      <c r="BI3812">
        <v>11761</v>
      </c>
      <c r="BJ3812" t="s">
        <v>3770</v>
      </c>
      <c r="BK3812" t="s">
        <v>4486</v>
      </c>
      <c r="BL3812" t="s">
        <v>4951</v>
      </c>
      <c r="BM3812">
        <v>811</v>
      </c>
      <c r="BN3812" s="4">
        <v>95.48</v>
      </c>
      <c r="BO3812"/>
    </row>
    <row r="3813" spans="61:67">
      <c r="BI3813">
        <v>11761</v>
      </c>
      <c r="BJ3813" t="s">
        <v>3770</v>
      </c>
      <c r="BK3813" t="s">
        <v>4486</v>
      </c>
      <c r="BL3813" t="s">
        <v>4952</v>
      </c>
      <c r="BM3813">
        <v>811</v>
      </c>
      <c r="BN3813" s="4">
        <v>95.48</v>
      </c>
      <c r="BO3813"/>
    </row>
    <row r="3814" spans="61:67">
      <c r="BI3814">
        <v>11761</v>
      </c>
      <c r="BJ3814" t="s">
        <v>3770</v>
      </c>
      <c r="BK3814" t="s">
        <v>4486</v>
      </c>
      <c r="BL3814" t="s">
        <v>4953</v>
      </c>
      <c r="BM3814">
        <v>811</v>
      </c>
      <c r="BN3814" s="4">
        <v>129.4</v>
      </c>
      <c r="BO3814"/>
    </row>
    <row r="3815" spans="61:67">
      <c r="BI3815">
        <v>11762</v>
      </c>
      <c r="BJ3815" t="s">
        <v>1045</v>
      </c>
      <c r="BK3815" t="s">
        <v>4954</v>
      </c>
      <c r="BL3815" t="s">
        <v>4955</v>
      </c>
      <c r="BM3815">
        <v>811</v>
      </c>
      <c r="BN3815" s="4">
        <v>1206.9100000000001</v>
      </c>
      <c r="BO3815"/>
    </row>
    <row r="3816" spans="61:67">
      <c r="BI3816">
        <v>11768</v>
      </c>
      <c r="BJ3816" t="s">
        <v>2150</v>
      </c>
      <c r="BK3816" t="s">
        <v>4063</v>
      </c>
      <c r="BL3816" t="s">
        <v>4956</v>
      </c>
      <c r="BM3816">
        <v>811</v>
      </c>
      <c r="BN3816" s="4">
        <v>162.33000000000001</v>
      </c>
      <c r="BO3816"/>
    </row>
    <row r="3817" spans="61:67">
      <c r="BI3817">
        <v>11768</v>
      </c>
      <c r="BJ3817" t="s">
        <v>2150</v>
      </c>
      <c r="BK3817" t="s">
        <v>4063</v>
      </c>
      <c r="BL3817" t="s">
        <v>4957</v>
      </c>
      <c r="BM3817">
        <v>811</v>
      </c>
      <c r="BN3817" s="4">
        <v>1106.77</v>
      </c>
      <c r="BO3817"/>
    </row>
    <row r="3818" spans="61:67">
      <c r="BI3818">
        <v>11768</v>
      </c>
      <c r="BJ3818" t="s">
        <v>2150</v>
      </c>
      <c r="BK3818" t="s">
        <v>4063</v>
      </c>
      <c r="BL3818" t="s">
        <v>4958</v>
      </c>
      <c r="BM3818">
        <v>811</v>
      </c>
      <c r="BN3818" s="4">
        <v>30259.81</v>
      </c>
      <c r="BO3818"/>
    </row>
    <row r="3819" spans="61:67">
      <c r="BI3819">
        <v>11768</v>
      </c>
      <c r="BJ3819" t="s">
        <v>2150</v>
      </c>
      <c r="BK3819" t="s">
        <v>4063</v>
      </c>
      <c r="BL3819" t="s">
        <v>4959</v>
      </c>
      <c r="BM3819">
        <v>811</v>
      </c>
      <c r="BN3819" s="4">
        <v>32927.71</v>
      </c>
      <c r="BO3819"/>
    </row>
    <row r="3820" spans="61:67">
      <c r="BI3820">
        <v>11768</v>
      </c>
      <c r="BJ3820" t="s">
        <v>2150</v>
      </c>
      <c r="BK3820" t="s">
        <v>4063</v>
      </c>
      <c r="BL3820" t="s">
        <v>4960</v>
      </c>
      <c r="BM3820">
        <v>811</v>
      </c>
      <c r="BN3820" s="4">
        <v>225.7</v>
      </c>
      <c r="BO3820"/>
    </row>
    <row r="3821" spans="61:67">
      <c r="BI3821">
        <v>11769</v>
      </c>
      <c r="BJ3821" t="s">
        <v>3772</v>
      </c>
      <c r="BK3821" t="s">
        <v>4295</v>
      </c>
      <c r="BL3821" t="s">
        <v>4961</v>
      </c>
      <c r="BM3821">
        <v>811</v>
      </c>
      <c r="BN3821" s="4">
        <v>196.99</v>
      </c>
      <c r="BO3821"/>
    </row>
    <row r="3822" spans="61:67">
      <c r="BI3822">
        <v>11769</v>
      </c>
      <c r="BJ3822" t="s">
        <v>3772</v>
      </c>
      <c r="BK3822" t="s">
        <v>4295</v>
      </c>
      <c r="BL3822" t="s">
        <v>4962</v>
      </c>
      <c r="BM3822">
        <v>811</v>
      </c>
      <c r="BN3822" s="4">
        <v>2243.36</v>
      </c>
      <c r="BO3822"/>
    </row>
    <row r="3823" spans="61:67">
      <c r="BI3823">
        <v>11769</v>
      </c>
      <c r="BJ3823" t="s">
        <v>3772</v>
      </c>
      <c r="BK3823" t="s">
        <v>4295</v>
      </c>
      <c r="BL3823" t="s">
        <v>4963</v>
      </c>
      <c r="BM3823">
        <v>811</v>
      </c>
      <c r="BN3823" s="4">
        <v>166.45</v>
      </c>
      <c r="BO3823"/>
    </row>
    <row r="3824" spans="61:67">
      <c r="BI3824">
        <v>11769</v>
      </c>
      <c r="BJ3824" t="s">
        <v>3772</v>
      </c>
      <c r="BK3824" t="s">
        <v>4295</v>
      </c>
      <c r="BL3824" t="s">
        <v>4964</v>
      </c>
      <c r="BM3824">
        <v>811</v>
      </c>
      <c r="BN3824" s="4">
        <v>109.56</v>
      </c>
      <c r="BO3824"/>
    </row>
    <row r="3825" spans="61:67">
      <c r="BI3825">
        <v>11769</v>
      </c>
      <c r="BJ3825" t="s">
        <v>3772</v>
      </c>
      <c r="BK3825" t="s">
        <v>4295</v>
      </c>
      <c r="BL3825" t="s">
        <v>4965</v>
      </c>
      <c r="BM3825">
        <v>811</v>
      </c>
      <c r="BN3825" s="4">
        <v>204.84</v>
      </c>
      <c r="BO3825"/>
    </row>
    <row r="3826" spans="61:67">
      <c r="BI3826">
        <v>11769</v>
      </c>
      <c r="BJ3826" t="s">
        <v>3772</v>
      </c>
      <c r="BK3826" t="s">
        <v>4295</v>
      </c>
      <c r="BL3826" t="s">
        <v>4966</v>
      </c>
      <c r="BM3826">
        <v>811</v>
      </c>
      <c r="BN3826" s="4">
        <v>109.56</v>
      </c>
      <c r="BO3826"/>
    </row>
    <row r="3827" spans="61:67">
      <c r="BI3827">
        <v>11772</v>
      </c>
      <c r="BJ3827" t="s">
        <v>2153</v>
      </c>
      <c r="BK3827" t="s">
        <v>4967</v>
      </c>
      <c r="BL3827" t="s">
        <v>4968</v>
      </c>
      <c r="BM3827">
        <v>811</v>
      </c>
      <c r="BN3827" s="4">
        <v>153.47</v>
      </c>
      <c r="BO3827"/>
    </row>
    <row r="3828" spans="61:67">
      <c r="BI3828">
        <v>11773</v>
      </c>
      <c r="BJ3828" t="s">
        <v>3774</v>
      </c>
      <c r="BK3828" t="s">
        <v>3975</v>
      </c>
      <c r="BL3828" t="s">
        <v>4969</v>
      </c>
      <c r="BM3828">
        <v>811</v>
      </c>
      <c r="BN3828" s="4">
        <v>3550.46</v>
      </c>
      <c r="BO3828"/>
    </row>
    <row r="3829" spans="61:67">
      <c r="BI3829">
        <v>11806</v>
      </c>
      <c r="BJ3829" t="s">
        <v>3777</v>
      </c>
      <c r="BK3829" t="s">
        <v>3978</v>
      </c>
      <c r="BL3829" t="s">
        <v>4970</v>
      </c>
      <c r="BM3829">
        <v>811</v>
      </c>
      <c r="BN3829" s="4">
        <v>125.98</v>
      </c>
      <c r="BO3829"/>
    </row>
    <row r="3830" spans="61:67">
      <c r="BI3830">
        <v>11806</v>
      </c>
      <c r="BJ3830" t="s">
        <v>3777</v>
      </c>
      <c r="BK3830" t="s">
        <v>3978</v>
      </c>
      <c r="BL3830" t="s">
        <v>4971</v>
      </c>
      <c r="BM3830">
        <v>811</v>
      </c>
      <c r="BN3830" s="4">
        <v>94.22</v>
      </c>
      <c r="BO3830"/>
    </row>
    <row r="3831" spans="61:67">
      <c r="BI3831">
        <v>11809</v>
      </c>
      <c r="BJ3831" t="s">
        <v>3778</v>
      </c>
      <c r="BK3831" t="s">
        <v>4608</v>
      </c>
      <c r="BL3831" t="s">
        <v>4972</v>
      </c>
      <c r="BM3831">
        <v>811</v>
      </c>
      <c r="BN3831" s="4">
        <v>1331.23</v>
      </c>
      <c r="BO3831"/>
    </row>
    <row r="3832" spans="61:67">
      <c r="BI3832">
        <v>11809</v>
      </c>
      <c r="BJ3832" t="s">
        <v>3778</v>
      </c>
      <c r="BK3832" t="s">
        <v>4608</v>
      </c>
      <c r="BL3832" t="s">
        <v>4973</v>
      </c>
      <c r="BM3832">
        <v>811</v>
      </c>
      <c r="BN3832" s="4">
        <v>802.55</v>
      </c>
      <c r="BO3832"/>
    </row>
    <row r="3833" spans="61:67">
      <c r="BI3833">
        <v>11809</v>
      </c>
      <c r="BJ3833" t="s">
        <v>3778</v>
      </c>
      <c r="BK3833" t="s">
        <v>4608</v>
      </c>
      <c r="BL3833" t="s">
        <v>4974</v>
      </c>
      <c r="BM3833">
        <v>811</v>
      </c>
      <c r="BN3833" s="4">
        <v>3308.59</v>
      </c>
      <c r="BO3833"/>
    </row>
    <row r="3834" spans="61:67">
      <c r="BI3834">
        <v>11809</v>
      </c>
      <c r="BJ3834" t="s">
        <v>3778</v>
      </c>
      <c r="BK3834" t="s">
        <v>4608</v>
      </c>
      <c r="BL3834" t="s">
        <v>4975</v>
      </c>
      <c r="BM3834">
        <v>811</v>
      </c>
      <c r="BN3834" s="4">
        <v>1163.31</v>
      </c>
      <c r="BO3834"/>
    </row>
    <row r="3835" spans="61:67">
      <c r="BI3835">
        <v>11811</v>
      </c>
      <c r="BJ3835" t="s">
        <v>3779</v>
      </c>
      <c r="BK3835" t="s">
        <v>4976</v>
      </c>
      <c r="BL3835" t="s">
        <v>4977</v>
      </c>
      <c r="BM3835">
        <v>811</v>
      </c>
      <c r="BN3835" s="4">
        <v>5917.69</v>
      </c>
      <c r="BO3835"/>
    </row>
    <row r="3836" spans="61:67">
      <c r="BI3836">
        <v>11811</v>
      </c>
      <c r="BJ3836" t="s">
        <v>3779</v>
      </c>
      <c r="BK3836" t="s">
        <v>4976</v>
      </c>
      <c r="BL3836" t="s">
        <v>4978</v>
      </c>
      <c r="BM3836">
        <v>811</v>
      </c>
      <c r="BN3836" s="4">
        <v>5155.43</v>
      </c>
      <c r="BO3836"/>
    </row>
    <row r="3837" spans="61:67">
      <c r="BI3837">
        <v>11814</v>
      </c>
      <c r="BJ3837" t="s">
        <v>3782</v>
      </c>
      <c r="BK3837" t="s">
        <v>4069</v>
      </c>
      <c r="BL3837" t="s">
        <v>4979</v>
      </c>
      <c r="BM3837">
        <v>811</v>
      </c>
      <c r="BN3837" s="4">
        <v>3743.58</v>
      </c>
      <c r="BO3837"/>
    </row>
    <row r="3838" spans="61:67">
      <c r="BI3838">
        <v>11815</v>
      </c>
      <c r="BJ3838" t="s">
        <v>2172</v>
      </c>
      <c r="BK3838" t="s">
        <v>4515</v>
      </c>
      <c r="BL3838" t="s">
        <v>4980</v>
      </c>
      <c r="BM3838">
        <v>811</v>
      </c>
      <c r="BN3838" s="4">
        <v>109.56</v>
      </c>
      <c r="BO3838"/>
    </row>
    <row r="3839" spans="61:67">
      <c r="BI3839">
        <v>11815</v>
      </c>
      <c r="BJ3839" t="s">
        <v>2172</v>
      </c>
      <c r="BK3839" t="s">
        <v>4515</v>
      </c>
      <c r="BL3839" t="s">
        <v>4981</v>
      </c>
      <c r="BM3839">
        <v>811</v>
      </c>
      <c r="BN3839" s="4">
        <v>129.4</v>
      </c>
      <c r="BO3839"/>
    </row>
    <row r="3840" spans="61:67">
      <c r="BI3840">
        <v>11815</v>
      </c>
      <c r="BJ3840" t="s">
        <v>2172</v>
      </c>
      <c r="BK3840" t="s">
        <v>4515</v>
      </c>
      <c r="BL3840" t="s">
        <v>4982</v>
      </c>
      <c r="BM3840">
        <v>811</v>
      </c>
      <c r="BN3840" s="4">
        <v>95.48</v>
      </c>
      <c r="BO3840"/>
    </row>
    <row r="3841" spans="61:67">
      <c r="BI3841">
        <v>11816</v>
      </c>
      <c r="BJ3841" t="s">
        <v>3980</v>
      </c>
      <c r="BK3841" t="s">
        <v>3981</v>
      </c>
      <c r="BL3841" t="s">
        <v>4983</v>
      </c>
      <c r="BM3841">
        <v>811</v>
      </c>
      <c r="BN3841" s="4">
        <v>105.36</v>
      </c>
      <c r="BO3841"/>
    </row>
    <row r="3842" spans="61:67">
      <c r="BI3842">
        <v>11816</v>
      </c>
      <c r="BJ3842" t="s">
        <v>3980</v>
      </c>
      <c r="BK3842" t="s">
        <v>3981</v>
      </c>
      <c r="BL3842" t="s">
        <v>4984</v>
      </c>
      <c r="BM3842">
        <v>811</v>
      </c>
      <c r="BN3842" s="4">
        <v>135.91</v>
      </c>
      <c r="BO3842"/>
    </row>
    <row r="3843" spans="61:67">
      <c r="BI3843">
        <v>11816</v>
      </c>
      <c r="BJ3843" t="s">
        <v>3980</v>
      </c>
      <c r="BK3843" t="s">
        <v>3981</v>
      </c>
      <c r="BL3843" t="s">
        <v>4985</v>
      </c>
      <c r="BM3843">
        <v>811</v>
      </c>
      <c r="BN3843" s="4">
        <v>74.819999999999993</v>
      </c>
      <c r="BO3843"/>
    </row>
    <row r="3844" spans="61:67">
      <c r="BI3844">
        <v>11816</v>
      </c>
      <c r="BJ3844" t="s">
        <v>3980</v>
      </c>
      <c r="BK3844" t="s">
        <v>3981</v>
      </c>
      <c r="BL3844" t="s">
        <v>4986</v>
      </c>
      <c r="BM3844">
        <v>811</v>
      </c>
      <c r="BN3844" s="4">
        <v>105.36</v>
      </c>
      <c r="BO3844"/>
    </row>
    <row r="3845" spans="61:67">
      <c r="BI3845">
        <v>11816</v>
      </c>
      <c r="BJ3845" t="s">
        <v>3980</v>
      </c>
      <c r="BK3845" t="s">
        <v>3981</v>
      </c>
      <c r="BL3845" t="s">
        <v>4987</v>
      </c>
      <c r="BM3845">
        <v>811</v>
      </c>
      <c r="BN3845" s="4">
        <v>166.45</v>
      </c>
      <c r="BO3845"/>
    </row>
    <row r="3846" spans="61:67">
      <c r="BI3846">
        <v>11816</v>
      </c>
      <c r="BJ3846" t="s">
        <v>3980</v>
      </c>
      <c r="BK3846" t="s">
        <v>3981</v>
      </c>
      <c r="BL3846" t="s">
        <v>4988</v>
      </c>
      <c r="BM3846">
        <v>811</v>
      </c>
      <c r="BN3846" s="4">
        <v>74.819999999999993</v>
      </c>
      <c r="BO3846"/>
    </row>
    <row r="3847" spans="61:67">
      <c r="BI3847">
        <v>11816</v>
      </c>
      <c r="BJ3847" t="s">
        <v>3980</v>
      </c>
      <c r="BK3847" t="s">
        <v>3981</v>
      </c>
      <c r="BL3847" t="s">
        <v>4989</v>
      </c>
      <c r="BM3847">
        <v>811</v>
      </c>
      <c r="BN3847" s="4">
        <v>716.22</v>
      </c>
      <c r="BO3847"/>
    </row>
    <row r="3848" spans="61:67">
      <c r="BI3848">
        <v>11816</v>
      </c>
      <c r="BJ3848" t="s">
        <v>3980</v>
      </c>
      <c r="BK3848" t="s">
        <v>3981</v>
      </c>
      <c r="BL3848" t="s">
        <v>4990</v>
      </c>
      <c r="BM3848">
        <v>811</v>
      </c>
      <c r="BN3848" s="4">
        <v>3831.58</v>
      </c>
      <c r="BO3848"/>
    </row>
    <row r="3849" spans="61:67">
      <c r="BI3849">
        <v>11816</v>
      </c>
      <c r="BJ3849" t="s">
        <v>3980</v>
      </c>
      <c r="BK3849" t="s">
        <v>3981</v>
      </c>
      <c r="BL3849" t="s">
        <v>4991</v>
      </c>
      <c r="BM3849">
        <v>811</v>
      </c>
      <c r="BN3849" s="4">
        <v>74.819999999999993</v>
      </c>
      <c r="BO3849"/>
    </row>
    <row r="3850" spans="61:67">
      <c r="BI3850">
        <v>11817</v>
      </c>
      <c r="BJ3850" t="s">
        <v>3783</v>
      </c>
      <c r="BK3850" t="s">
        <v>4992</v>
      </c>
      <c r="BL3850" t="s">
        <v>4993</v>
      </c>
      <c r="BM3850">
        <v>811</v>
      </c>
      <c r="BN3850" s="4">
        <v>41.42</v>
      </c>
      <c r="BO3850"/>
    </row>
    <row r="3851" spans="61:67">
      <c r="BI3851">
        <v>11817</v>
      </c>
      <c r="BJ3851" t="s">
        <v>3783</v>
      </c>
      <c r="BK3851" t="s">
        <v>4992</v>
      </c>
      <c r="BL3851" t="s">
        <v>4994</v>
      </c>
      <c r="BM3851">
        <v>811</v>
      </c>
      <c r="BN3851" s="4">
        <v>375.79</v>
      </c>
      <c r="BO3851"/>
    </row>
    <row r="3852" spans="61:67">
      <c r="BI3852">
        <v>11817</v>
      </c>
      <c r="BJ3852" t="s">
        <v>3783</v>
      </c>
      <c r="BK3852" t="s">
        <v>4992</v>
      </c>
      <c r="BL3852" t="s">
        <v>4995</v>
      </c>
      <c r="BM3852">
        <v>811</v>
      </c>
      <c r="BN3852" s="4">
        <v>439.32</v>
      </c>
      <c r="BO3852"/>
    </row>
    <row r="3853" spans="61:67">
      <c r="BI3853">
        <v>11817</v>
      </c>
      <c r="BJ3853" t="s">
        <v>3783</v>
      </c>
      <c r="BK3853" t="s">
        <v>4992</v>
      </c>
      <c r="BL3853" t="s">
        <v>4996</v>
      </c>
      <c r="BM3853">
        <v>811</v>
      </c>
      <c r="BN3853" s="4">
        <v>471.08</v>
      </c>
      <c r="BO3853"/>
    </row>
    <row r="3854" spans="61:67">
      <c r="BI3854">
        <v>11817</v>
      </c>
      <c r="BJ3854" t="s">
        <v>3783</v>
      </c>
      <c r="BK3854" t="s">
        <v>4992</v>
      </c>
      <c r="BL3854" t="s">
        <v>4997</v>
      </c>
      <c r="BM3854">
        <v>811</v>
      </c>
      <c r="BN3854" s="4">
        <v>344.03</v>
      </c>
      <c r="BO3854"/>
    </row>
    <row r="3855" spans="61:67">
      <c r="BI3855">
        <v>11817</v>
      </c>
      <c r="BJ3855" t="s">
        <v>3783</v>
      </c>
      <c r="BK3855" t="s">
        <v>4992</v>
      </c>
      <c r="BL3855" t="s">
        <v>4998</v>
      </c>
      <c r="BM3855">
        <v>811</v>
      </c>
      <c r="BN3855" s="4">
        <v>375.79</v>
      </c>
      <c r="BO3855"/>
    </row>
    <row r="3856" spans="61:67">
      <c r="BI3856">
        <v>11818</v>
      </c>
      <c r="BJ3856" t="s">
        <v>2175</v>
      </c>
      <c r="BK3856" t="s">
        <v>3985</v>
      </c>
      <c r="BL3856" t="s">
        <v>4999</v>
      </c>
      <c r="BM3856">
        <v>811</v>
      </c>
      <c r="BN3856" s="4">
        <v>200.63</v>
      </c>
      <c r="BO3856"/>
    </row>
    <row r="3857" spans="61:67">
      <c r="BI3857">
        <v>11818</v>
      </c>
      <c r="BJ3857" t="s">
        <v>2175</v>
      </c>
      <c r="BK3857" t="s">
        <v>3985</v>
      </c>
      <c r="BL3857" t="s">
        <v>5000</v>
      </c>
      <c r="BM3857">
        <v>811</v>
      </c>
      <c r="BN3857" s="4">
        <v>178.11</v>
      </c>
      <c r="BO3857"/>
    </row>
    <row r="3858" spans="61:67">
      <c r="BI3858">
        <v>11818</v>
      </c>
      <c r="BJ3858" t="s">
        <v>2175</v>
      </c>
      <c r="BK3858" t="s">
        <v>3985</v>
      </c>
      <c r="BL3858" t="s">
        <v>5001</v>
      </c>
      <c r="BM3858">
        <v>811</v>
      </c>
      <c r="BN3858" s="4">
        <v>208.65</v>
      </c>
      <c r="BO3858"/>
    </row>
    <row r="3859" spans="61:67">
      <c r="BI3859">
        <v>11818</v>
      </c>
      <c r="BJ3859" t="s">
        <v>2175</v>
      </c>
      <c r="BK3859" t="s">
        <v>3985</v>
      </c>
      <c r="BL3859" t="s">
        <v>5002</v>
      </c>
      <c r="BM3859">
        <v>811</v>
      </c>
      <c r="BN3859" s="4">
        <v>239.19</v>
      </c>
      <c r="BO3859"/>
    </row>
    <row r="3860" spans="61:67">
      <c r="BI3860">
        <v>11819</v>
      </c>
      <c r="BJ3860" t="s">
        <v>3784</v>
      </c>
      <c r="BK3860" t="s">
        <v>5003</v>
      </c>
      <c r="BL3860" t="s">
        <v>5004</v>
      </c>
      <c r="BM3860">
        <v>811</v>
      </c>
      <c r="BN3860" s="4">
        <v>471.88</v>
      </c>
      <c r="BO3860"/>
    </row>
    <row r="3861" spans="61:67">
      <c r="BI3861">
        <v>11819</v>
      </c>
      <c r="BJ3861" t="s">
        <v>3784</v>
      </c>
      <c r="BK3861" t="s">
        <v>5003</v>
      </c>
      <c r="BL3861" t="s">
        <v>5005</v>
      </c>
      <c r="BM3861">
        <v>811</v>
      </c>
      <c r="BN3861" s="4">
        <v>713.02</v>
      </c>
      <c r="BO3861"/>
    </row>
    <row r="3862" spans="61:67">
      <c r="BI3862">
        <v>11819</v>
      </c>
      <c r="BJ3862" t="s">
        <v>3784</v>
      </c>
      <c r="BK3862" t="s">
        <v>5003</v>
      </c>
      <c r="BL3862" t="s">
        <v>5006</v>
      </c>
      <c r="BM3862">
        <v>811</v>
      </c>
      <c r="BN3862" s="4">
        <v>268.37</v>
      </c>
      <c r="BO3862"/>
    </row>
    <row r="3863" spans="61:67">
      <c r="BI3863">
        <v>11819</v>
      </c>
      <c r="BJ3863" t="s">
        <v>3784</v>
      </c>
      <c r="BK3863" t="s">
        <v>5003</v>
      </c>
      <c r="BL3863" t="s">
        <v>5007</v>
      </c>
      <c r="BM3863">
        <v>811</v>
      </c>
      <c r="BN3863" s="4">
        <v>5159.53</v>
      </c>
      <c r="BO3863"/>
    </row>
    <row r="3864" spans="61:67">
      <c r="BI3864">
        <v>11819</v>
      </c>
      <c r="BJ3864" t="s">
        <v>3784</v>
      </c>
      <c r="BK3864" t="s">
        <v>5003</v>
      </c>
      <c r="BL3864" t="s">
        <v>5008</v>
      </c>
      <c r="BM3864">
        <v>811</v>
      </c>
      <c r="BN3864" s="4">
        <v>1125.9100000000001</v>
      </c>
      <c r="BO3864"/>
    </row>
    <row r="3865" spans="61:67">
      <c r="BI3865">
        <v>11819</v>
      </c>
      <c r="BJ3865" t="s">
        <v>3784</v>
      </c>
      <c r="BK3865" t="s">
        <v>5003</v>
      </c>
      <c r="BL3865" t="s">
        <v>5009</v>
      </c>
      <c r="BM3865">
        <v>811</v>
      </c>
      <c r="BN3865" s="4">
        <v>141.32</v>
      </c>
      <c r="BO3865"/>
    </row>
    <row r="3866" spans="61:67">
      <c r="BI3866">
        <v>11819</v>
      </c>
      <c r="BJ3866" t="s">
        <v>3784</v>
      </c>
      <c r="BK3866" t="s">
        <v>5003</v>
      </c>
      <c r="BL3866" t="s">
        <v>5010</v>
      </c>
      <c r="BM3866">
        <v>811</v>
      </c>
      <c r="BN3866" s="4">
        <v>458.93</v>
      </c>
      <c r="BO3866"/>
    </row>
    <row r="3867" spans="61:67">
      <c r="BI3867">
        <v>11819</v>
      </c>
      <c r="BJ3867" t="s">
        <v>3784</v>
      </c>
      <c r="BK3867" t="s">
        <v>5003</v>
      </c>
      <c r="BL3867" t="s">
        <v>5011</v>
      </c>
      <c r="BM3867">
        <v>811</v>
      </c>
      <c r="BN3867" s="4">
        <v>109.56</v>
      </c>
      <c r="BO3867"/>
    </row>
    <row r="3868" spans="61:67">
      <c r="BI3868">
        <v>11819</v>
      </c>
      <c r="BJ3868" t="s">
        <v>3784</v>
      </c>
      <c r="BK3868" t="s">
        <v>5003</v>
      </c>
      <c r="BL3868" t="s">
        <v>5012</v>
      </c>
      <c r="BM3868">
        <v>811</v>
      </c>
      <c r="BN3868" s="4">
        <v>109.56</v>
      </c>
      <c r="BO3868"/>
    </row>
    <row r="3869" spans="61:67">
      <c r="BI3869">
        <v>11820</v>
      </c>
      <c r="BJ3869" t="s">
        <v>4423</v>
      </c>
      <c r="BK3869" t="s">
        <v>4424</v>
      </c>
      <c r="BL3869" t="s">
        <v>5013</v>
      </c>
      <c r="BM3869">
        <v>811</v>
      </c>
      <c r="BN3869" s="4">
        <v>49.64</v>
      </c>
      <c r="BO3869"/>
    </row>
    <row r="3870" spans="61:67">
      <c r="BI3870">
        <v>11820</v>
      </c>
      <c r="BJ3870" t="s">
        <v>4423</v>
      </c>
      <c r="BK3870" t="s">
        <v>4424</v>
      </c>
      <c r="BL3870" t="s">
        <v>5014</v>
      </c>
      <c r="BM3870">
        <v>811</v>
      </c>
      <c r="BN3870" s="4">
        <v>74.819999999999993</v>
      </c>
      <c r="BO3870"/>
    </row>
    <row r="3871" spans="61:67">
      <c r="BI3871">
        <v>11820</v>
      </c>
      <c r="BJ3871" t="s">
        <v>4423</v>
      </c>
      <c r="BK3871" t="s">
        <v>4424</v>
      </c>
      <c r="BL3871" t="s">
        <v>5015</v>
      </c>
      <c r="BM3871">
        <v>811</v>
      </c>
      <c r="BN3871" s="4">
        <v>77.8</v>
      </c>
      <c r="BO3871"/>
    </row>
    <row r="3872" spans="61:67">
      <c r="BI3872">
        <v>11820</v>
      </c>
      <c r="BJ3872" t="s">
        <v>4423</v>
      </c>
      <c r="BK3872" t="s">
        <v>4424</v>
      </c>
      <c r="BL3872" t="s">
        <v>5016</v>
      </c>
      <c r="BM3872">
        <v>811</v>
      </c>
      <c r="BN3872" s="4">
        <v>129.4</v>
      </c>
      <c r="BO3872"/>
    </row>
    <row r="3873" spans="61:67">
      <c r="BI3873">
        <v>11820</v>
      </c>
      <c r="BJ3873" t="s">
        <v>4423</v>
      </c>
      <c r="BK3873" t="s">
        <v>4424</v>
      </c>
      <c r="BL3873" t="s">
        <v>5017</v>
      </c>
      <c r="BM3873">
        <v>811</v>
      </c>
      <c r="BN3873" s="4">
        <v>129.4</v>
      </c>
      <c r="BO3873"/>
    </row>
    <row r="3874" spans="61:67">
      <c r="BI3874">
        <v>11822</v>
      </c>
      <c r="BJ3874" t="s">
        <v>3785</v>
      </c>
      <c r="BK3874" t="s">
        <v>3987</v>
      </c>
      <c r="BL3874" t="s">
        <v>5018</v>
      </c>
      <c r="BM3874">
        <v>811</v>
      </c>
      <c r="BN3874" s="4">
        <v>109.56</v>
      </c>
      <c r="BO3874"/>
    </row>
    <row r="3875" spans="61:67">
      <c r="BI3875">
        <v>11823</v>
      </c>
      <c r="BJ3875" t="s">
        <v>2180</v>
      </c>
      <c r="BK3875" t="s">
        <v>5019</v>
      </c>
      <c r="BL3875" t="s">
        <v>5020</v>
      </c>
      <c r="BM3875">
        <v>811</v>
      </c>
      <c r="BN3875" s="4">
        <v>2851.84</v>
      </c>
      <c r="BO3875"/>
    </row>
    <row r="3876" spans="61:67">
      <c r="BI3876">
        <v>11823</v>
      </c>
      <c r="BJ3876" t="s">
        <v>2180</v>
      </c>
      <c r="BK3876" t="s">
        <v>5019</v>
      </c>
      <c r="BL3876" t="s">
        <v>5021</v>
      </c>
      <c r="BM3876">
        <v>811</v>
      </c>
      <c r="BN3876" s="4">
        <v>2693.03</v>
      </c>
      <c r="BO3876"/>
    </row>
    <row r="3877" spans="61:67">
      <c r="BI3877">
        <v>11830</v>
      </c>
      <c r="BJ3877" t="s">
        <v>3786</v>
      </c>
      <c r="BK3877" t="s">
        <v>5022</v>
      </c>
      <c r="BL3877" t="s">
        <v>5023</v>
      </c>
      <c r="BM3877">
        <v>811</v>
      </c>
      <c r="BN3877" s="4">
        <v>154.28</v>
      </c>
      <c r="BO3877"/>
    </row>
    <row r="3878" spans="61:67">
      <c r="BI3878">
        <v>11830</v>
      </c>
      <c r="BJ3878" t="s">
        <v>3786</v>
      </c>
      <c r="BK3878" t="s">
        <v>5022</v>
      </c>
      <c r="BL3878" t="s">
        <v>5024</v>
      </c>
      <c r="BM3878">
        <v>811</v>
      </c>
      <c r="BN3878" s="4">
        <v>94.22</v>
      </c>
      <c r="BO3878"/>
    </row>
    <row r="3879" spans="61:67">
      <c r="BI3879">
        <v>11830</v>
      </c>
      <c r="BJ3879" t="s">
        <v>3786</v>
      </c>
      <c r="BK3879" t="s">
        <v>5022</v>
      </c>
      <c r="BL3879" t="s">
        <v>5025</v>
      </c>
      <c r="BM3879">
        <v>811</v>
      </c>
      <c r="BN3879" s="4">
        <v>94.22</v>
      </c>
      <c r="BO3879"/>
    </row>
    <row r="3880" spans="61:67">
      <c r="BI3880">
        <v>11830</v>
      </c>
      <c r="BJ3880" t="s">
        <v>3786</v>
      </c>
      <c r="BK3880" t="s">
        <v>5022</v>
      </c>
      <c r="BL3880" t="s">
        <v>5026</v>
      </c>
      <c r="BM3880">
        <v>811</v>
      </c>
      <c r="BN3880" s="4">
        <v>411.82</v>
      </c>
      <c r="BO3880"/>
    </row>
    <row r="3881" spans="61:67">
      <c r="BI3881">
        <v>11830</v>
      </c>
      <c r="BJ3881" t="s">
        <v>3786</v>
      </c>
      <c r="BK3881" t="s">
        <v>5022</v>
      </c>
      <c r="BL3881" t="s">
        <v>5027</v>
      </c>
      <c r="BM3881">
        <v>811</v>
      </c>
      <c r="BN3881" s="4">
        <v>94.22</v>
      </c>
      <c r="BO3881"/>
    </row>
    <row r="3882" spans="61:67">
      <c r="BI3882">
        <v>11830</v>
      </c>
      <c r="BJ3882" t="s">
        <v>3786</v>
      </c>
      <c r="BK3882" t="s">
        <v>5022</v>
      </c>
      <c r="BL3882" t="s">
        <v>5028</v>
      </c>
      <c r="BM3882">
        <v>811</v>
      </c>
      <c r="BN3882" s="4">
        <v>142.80000000000001</v>
      </c>
      <c r="BO3882"/>
    </row>
    <row r="3883" spans="61:67">
      <c r="BI3883">
        <v>11830</v>
      </c>
      <c r="BJ3883" t="s">
        <v>3786</v>
      </c>
      <c r="BK3883" t="s">
        <v>5022</v>
      </c>
      <c r="BL3883" t="s">
        <v>5029</v>
      </c>
      <c r="BM3883">
        <v>811</v>
      </c>
      <c r="BN3883" s="4">
        <v>108.88</v>
      </c>
      <c r="BO3883"/>
    </row>
    <row r="3884" spans="61:67">
      <c r="BI3884">
        <v>11830</v>
      </c>
      <c r="BJ3884" t="s">
        <v>3786</v>
      </c>
      <c r="BK3884" t="s">
        <v>5022</v>
      </c>
      <c r="BL3884" t="s">
        <v>5030</v>
      </c>
      <c r="BM3884">
        <v>811</v>
      </c>
      <c r="BN3884" s="4">
        <v>74.959999999999994</v>
      </c>
      <c r="BO3884"/>
    </row>
    <row r="3885" spans="61:67">
      <c r="BI3885">
        <v>11830</v>
      </c>
      <c r="BJ3885" t="s">
        <v>3786</v>
      </c>
      <c r="BK3885" t="s">
        <v>5022</v>
      </c>
      <c r="BL3885" t="s">
        <v>5031</v>
      </c>
      <c r="BM3885">
        <v>811</v>
      </c>
      <c r="BN3885" s="4">
        <v>142.80000000000001</v>
      </c>
      <c r="BO3885"/>
    </row>
    <row r="3886" spans="61:67">
      <c r="BI3886">
        <v>11833</v>
      </c>
      <c r="BJ3886" t="s">
        <v>2183</v>
      </c>
      <c r="BK3886" t="s">
        <v>5032</v>
      </c>
      <c r="BL3886" t="s">
        <v>5033</v>
      </c>
      <c r="BM3886">
        <v>811</v>
      </c>
      <c r="BN3886" s="4">
        <v>1904</v>
      </c>
      <c r="BO3886"/>
    </row>
    <row r="3887" spans="61:67">
      <c r="BI3887">
        <v>11833</v>
      </c>
      <c r="BJ3887" t="s">
        <v>2183</v>
      </c>
      <c r="BK3887" t="s">
        <v>5032</v>
      </c>
      <c r="BL3887" t="s">
        <v>5034</v>
      </c>
      <c r="BM3887">
        <v>811</v>
      </c>
      <c r="BN3887" s="4">
        <v>3798.11</v>
      </c>
      <c r="BO3887"/>
    </row>
    <row r="3888" spans="61:67">
      <c r="BI3888">
        <v>11833</v>
      </c>
      <c r="BJ3888" t="s">
        <v>2183</v>
      </c>
      <c r="BK3888" t="s">
        <v>5032</v>
      </c>
      <c r="BL3888" t="s">
        <v>5035</v>
      </c>
      <c r="BM3888">
        <v>811</v>
      </c>
      <c r="BN3888" s="4">
        <v>3562.15</v>
      </c>
      <c r="BO3888"/>
    </row>
    <row r="3889" spans="61:67">
      <c r="BI3889">
        <v>11833</v>
      </c>
      <c r="BJ3889" t="s">
        <v>2183</v>
      </c>
      <c r="BK3889" t="s">
        <v>5032</v>
      </c>
      <c r="BL3889" t="s">
        <v>5036</v>
      </c>
      <c r="BM3889">
        <v>811</v>
      </c>
      <c r="BN3889" s="4">
        <v>170.28</v>
      </c>
      <c r="BO3889"/>
    </row>
    <row r="3890" spans="61:67">
      <c r="BI3890">
        <v>11833</v>
      </c>
      <c r="BJ3890" t="s">
        <v>2183</v>
      </c>
      <c r="BK3890" t="s">
        <v>5032</v>
      </c>
      <c r="BL3890" t="s">
        <v>5037</v>
      </c>
      <c r="BM3890">
        <v>811</v>
      </c>
      <c r="BN3890" s="4">
        <v>2385.35</v>
      </c>
      <c r="BO3890"/>
    </row>
    <row r="3891" spans="61:67">
      <c r="BI3891">
        <v>11833</v>
      </c>
      <c r="BJ3891" t="s">
        <v>2183</v>
      </c>
      <c r="BK3891" t="s">
        <v>5032</v>
      </c>
      <c r="BL3891" t="s">
        <v>5038</v>
      </c>
      <c r="BM3891">
        <v>811</v>
      </c>
      <c r="BN3891" s="4">
        <v>2328.56</v>
      </c>
      <c r="BO3891"/>
    </row>
    <row r="3892" spans="61:67">
      <c r="BI3892">
        <v>11833</v>
      </c>
      <c r="BJ3892" t="s">
        <v>2183</v>
      </c>
      <c r="BK3892" t="s">
        <v>5032</v>
      </c>
      <c r="BL3892" t="s">
        <v>5039</v>
      </c>
      <c r="BM3892">
        <v>811</v>
      </c>
      <c r="BN3892" s="4">
        <v>170.28</v>
      </c>
      <c r="BO3892"/>
    </row>
    <row r="3893" spans="61:67">
      <c r="BI3893">
        <v>11837</v>
      </c>
      <c r="BJ3893" t="s">
        <v>2185</v>
      </c>
      <c r="BK3893" t="s">
        <v>4109</v>
      </c>
      <c r="BL3893" t="s">
        <v>5040</v>
      </c>
      <c r="BM3893">
        <v>811</v>
      </c>
      <c r="BN3893" s="4">
        <v>397.06</v>
      </c>
      <c r="BO3893"/>
    </row>
    <row r="3894" spans="61:67">
      <c r="BI3894">
        <v>11838</v>
      </c>
      <c r="BJ3894" t="s">
        <v>3831</v>
      </c>
      <c r="BK3894" t="s">
        <v>5041</v>
      </c>
      <c r="BL3894" t="s">
        <v>5042</v>
      </c>
      <c r="BM3894">
        <v>811</v>
      </c>
      <c r="BN3894" s="4">
        <v>1771.39</v>
      </c>
      <c r="BO3894"/>
    </row>
    <row r="3895" spans="61:67">
      <c r="BI3895">
        <v>11838</v>
      </c>
      <c r="BJ3895" t="s">
        <v>3831</v>
      </c>
      <c r="BK3895" t="s">
        <v>5041</v>
      </c>
      <c r="BL3895" t="s">
        <v>5043</v>
      </c>
      <c r="BM3895">
        <v>811</v>
      </c>
      <c r="BN3895" s="4">
        <v>1771.39</v>
      </c>
      <c r="BO3895"/>
    </row>
    <row r="3896" spans="61:67">
      <c r="BI3896">
        <v>11838</v>
      </c>
      <c r="BJ3896" t="s">
        <v>3831</v>
      </c>
      <c r="BK3896" t="s">
        <v>5041</v>
      </c>
      <c r="BL3896" t="s">
        <v>5044</v>
      </c>
      <c r="BM3896">
        <v>811</v>
      </c>
      <c r="BN3896" s="4">
        <v>1771.39</v>
      </c>
      <c r="BO3896"/>
    </row>
    <row r="3897" spans="61:67">
      <c r="BI3897">
        <v>11838</v>
      </c>
      <c r="BJ3897" t="s">
        <v>3831</v>
      </c>
      <c r="BK3897" t="s">
        <v>5041</v>
      </c>
      <c r="BL3897" t="s">
        <v>5045</v>
      </c>
      <c r="BM3897">
        <v>811</v>
      </c>
      <c r="BN3897" s="4">
        <v>1771.39</v>
      </c>
      <c r="BO3897"/>
    </row>
    <row r="3898" spans="61:67">
      <c r="BI3898">
        <v>11838</v>
      </c>
      <c r="BJ3898" t="s">
        <v>3831</v>
      </c>
      <c r="BK3898" t="s">
        <v>5041</v>
      </c>
      <c r="BL3898" t="s">
        <v>5046</v>
      </c>
      <c r="BM3898">
        <v>811</v>
      </c>
      <c r="BN3898" s="4">
        <v>1771.39</v>
      </c>
      <c r="BO3898"/>
    </row>
    <row r="3899" spans="61:67">
      <c r="BI3899">
        <v>11839</v>
      </c>
      <c r="BJ3899" t="s">
        <v>3787</v>
      </c>
      <c r="BK3899" t="s">
        <v>5047</v>
      </c>
      <c r="BL3899" t="s">
        <v>5048</v>
      </c>
      <c r="BM3899">
        <v>811</v>
      </c>
      <c r="BN3899" s="4">
        <v>704.91</v>
      </c>
      <c r="BO3899"/>
    </row>
    <row r="3900" spans="61:67">
      <c r="BI3900">
        <v>11839</v>
      </c>
      <c r="BJ3900" t="s">
        <v>3787</v>
      </c>
      <c r="BK3900" t="s">
        <v>5047</v>
      </c>
      <c r="BL3900" t="s">
        <v>5049</v>
      </c>
      <c r="BM3900">
        <v>811</v>
      </c>
      <c r="BN3900" s="4">
        <v>234.97</v>
      </c>
      <c r="BO3900"/>
    </row>
    <row r="3901" spans="61:67">
      <c r="BI3901">
        <v>11839</v>
      </c>
      <c r="BJ3901" t="s">
        <v>3787</v>
      </c>
      <c r="BK3901" t="s">
        <v>5047</v>
      </c>
      <c r="BL3901" t="s">
        <v>5050</v>
      </c>
      <c r="BM3901">
        <v>811</v>
      </c>
      <c r="BN3901" s="4">
        <v>117.48</v>
      </c>
      <c r="BO3901"/>
    </row>
    <row r="3902" spans="61:67">
      <c r="BI3902">
        <v>11839</v>
      </c>
      <c r="BJ3902" t="s">
        <v>3787</v>
      </c>
      <c r="BK3902" t="s">
        <v>5047</v>
      </c>
      <c r="BL3902" t="s">
        <v>5051</v>
      </c>
      <c r="BM3902">
        <v>811</v>
      </c>
      <c r="BN3902" s="4">
        <v>29.37</v>
      </c>
      <c r="BO3902"/>
    </row>
    <row r="3903" spans="61:67">
      <c r="BI3903">
        <v>11839</v>
      </c>
      <c r="BJ3903" t="s">
        <v>3787</v>
      </c>
      <c r="BK3903" t="s">
        <v>5047</v>
      </c>
      <c r="BL3903" t="s">
        <v>5052</v>
      </c>
      <c r="BM3903">
        <v>811</v>
      </c>
      <c r="BN3903" s="4">
        <v>122.17</v>
      </c>
      <c r="BO3903"/>
    </row>
    <row r="3904" spans="61:67">
      <c r="BI3904">
        <v>11839</v>
      </c>
      <c r="BJ3904" t="s">
        <v>3787</v>
      </c>
      <c r="BK3904" t="s">
        <v>5047</v>
      </c>
      <c r="BL3904" t="s">
        <v>5053</v>
      </c>
      <c r="BM3904">
        <v>811</v>
      </c>
      <c r="BN3904" s="4">
        <v>158.80000000000001</v>
      </c>
      <c r="BO3904"/>
    </row>
    <row r="3905" spans="61:67">
      <c r="BI3905">
        <v>11839</v>
      </c>
      <c r="BJ3905" t="s">
        <v>3787</v>
      </c>
      <c r="BK3905" t="s">
        <v>5047</v>
      </c>
      <c r="BL3905" t="s">
        <v>5054</v>
      </c>
      <c r="BM3905">
        <v>811</v>
      </c>
      <c r="BN3905" s="4">
        <v>127.04</v>
      </c>
      <c r="BO3905"/>
    </row>
    <row r="3906" spans="61:67">
      <c r="BI3906">
        <v>11844</v>
      </c>
      <c r="BJ3906" t="s">
        <v>1061</v>
      </c>
      <c r="BK3906" t="s">
        <v>5055</v>
      </c>
      <c r="BL3906" t="s">
        <v>5056</v>
      </c>
      <c r="BM3906">
        <v>811</v>
      </c>
      <c r="BN3906" s="4">
        <v>74.819999999999993</v>
      </c>
      <c r="BO3906"/>
    </row>
    <row r="3907" spans="61:67">
      <c r="BI3907">
        <v>11844</v>
      </c>
      <c r="BJ3907" t="s">
        <v>1061</v>
      </c>
      <c r="BK3907" t="s">
        <v>5055</v>
      </c>
      <c r="BL3907" t="s">
        <v>5057</v>
      </c>
      <c r="BM3907">
        <v>811</v>
      </c>
      <c r="BN3907" s="4">
        <v>74.819999999999993</v>
      </c>
      <c r="BO3907"/>
    </row>
    <row r="3908" spans="61:67">
      <c r="BI3908">
        <v>11844</v>
      </c>
      <c r="BJ3908" t="s">
        <v>1061</v>
      </c>
      <c r="BK3908" t="s">
        <v>5055</v>
      </c>
      <c r="BL3908" t="s">
        <v>5058</v>
      </c>
      <c r="BM3908">
        <v>811</v>
      </c>
      <c r="BN3908" s="4">
        <v>77.8</v>
      </c>
      <c r="BO3908"/>
    </row>
    <row r="3909" spans="61:67">
      <c r="BI3909">
        <v>11844</v>
      </c>
      <c r="BJ3909" t="s">
        <v>1061</v>
      </c>
      <c r="BK3909" t="s">
        <v>5055</v>
      </c>
      <c r="BL3909" t="s">
        <v>5059</v>
      </c>
      <c r="BM3909">
        <v>811</v>
      </c>
      <c r="BN3909" s="4">
        <v>77.8</v>
      </c>
      <c r="BO3909"/>
    </row>
    <row r="3910" spans="61:67">
      <c r="BI3910">
        <v>11844</v>
      </c>
      <c r="BJ3910" t="s">
        <v>1061</v>
      </c>
      <c r="BK3910" t="s">
        <v>5055</v>
      </c>
      <c r="BL3910" t="s">
        <v>5060</v>
      </c>
      <c r="BM3910">
        <v>811</v>
      </c>
      <c r="BN3910" s="4">
        <v>77.8</v>
      </c>
      <c r="BO3910"/>
    </row>
    <row r="3911" spans="61:67">
      <c r="BI3911">
        <v>11844</v>
      </c>
      <c r="BJ3911" t="s">
        <v>1061</v>
      </c>
      <c r="BK3911" t="s">
        <v>5055</v>
      </c>
      <c r="BL3911" t="s">
        <v>5061</v>
      </c>
      <c r="BM3911">
        <v>811</v>
      </c>
      <c r="BN3911" s="4">
        <v>77.8</v>
      </c>
      <c r="BO3911"/>
    </row>
    <row r="3912" spans="61:67">
      <c r="BI3912">
        <v>11844</v>
      </c>
      <c r="BJ3912" t="s">
        <v>1061</v>
      </c>
      <c r="BK3912" t="s">
        <v>5055</v>
      </c>
      <c r="BL3912" t="s">
        <v>5062</v>
      </c>
      <c r="BM3912">
        <v>811</v>
      </c>
      <c r="BN3912" s="4">
        <v>109.56</v>
      </c>
      <c r="BO3912"/>
    </row>
    <row r="3913" spans="61:67">
      <c r="BI3913">
        <v>11844</v>
      </c>
      <c r="BJ3913" t="s">
        <v>1061</v>
      </c>
      <c r="BK3913" t="s">
        <v>5055</v>
      </c>
      <c r="BL3913" t="s">
        <v>5063</v>
      </c>
      <c r="BM3913">
        <v>811</v>
      </c>
      <c r="BN3913" s="4">
        <v>129.4</v>
      </c>
      <c r="BO3913"/>
    </row>
    <row r="3914" spans="61:67">
      <c r="BI3914">
        <v>11844</v>
      </c>
      <c r="BJ3914" t="s">
        <v>1061</v>
      </c>
      <c r="BK3914" t="s">
        <v>5055</v>
      </c>
      <c r="BL3914" t="s">
        <v>5064</v>
      </c>
      <c r="BM3914">
        <v>811</v>
      </c>
      <c r="BN3914" s="4">
        <v>231.15</v>
      </c>
      <c r="BO3914"/>
    </row>
    <row r="3915" spans="61:67">
      <c r="BI3915">
        <v>11849</v>
      </c>
      <c r="BJ3915" t="s">
        <v>1255</v>
      </c>
      <c r="BK3915" t="s">
        <v>3991</v>
      </c>
      <c r="BL3915" t="s">
        <v>5065</v>
      </c>
      <c r="BM3915">
        <v>811</v>
      </c>
      <c r="BN3915" s="4">
        <v>1099.54</v>
      </c>
      <c r="BO3915"/>
    </row>
    <row r="3916" spans="61:67">
      <c r="BI3916">
        <v>11849</v>
      </c>
      <c r="BJ3916" t="s">
        <v>1255</v>
      </c>
      <c r="BK3916" t="s">
        <v>3991</v>
      </c>
      <c r="BL3916" t="s">
        <v>5066</v>
      </c>
      <c r="BM3916">
        <v>811</v>
      </c>
      <c r="BN3916" s="4">
        <v>305.27</v>
      </c>
      <c r="BO3916"/>
    </row>
    <row r="3917" spans="61:67">
      <c r="BI3917">
        <v>11849</v>
      </c>
      <c r="BJ3917" t="s">
        <v>1255</v>
      </c>
      <c r="BK3917" t="s">
        <v>3991</v>
      </c>
      <c r="BL3917" t="s">
        <v>5067</v>
      </c>
      <c r="BM3917">
        <v>811</v>
      </c>
      <c r="BN3917" s="4">
        <v>1051.47</v>
      </c>
      <c r="BO3917"/>
    </row>
    <row r="3918" spans="61:67">
      <c r="BI3918">
        <v>11852</v>
      </c>
      <c r="BJ3918" t="s">
        <v>1213</v>
      </c>
      <c r="BK3918" t="s">
        <v>3917</v>
      </c>
      <c r="BL3918" t="s">
        <v>5068</v>
      </c>
      <c r="BM3918">
        <v>811</v>
      </c>
      <c r="BN3918" s="4">
        <v>88.11</v>
      </c>
      <c r="BO3918"/>
    </row>
    <row r="3919" spans="61:67">
      <c r="BI3919">
        <v>11852</v>
      </c>
      <c r="BJ3919" t="s">
        <v>1213</v>
      </c>
      <c r="BK3919" t="s">
        <v>3917</v>
      </c>
      <c r="BL3919" t="s">
        <v>5069</v>
      </c>
      <c r="BM3919">
        <v>811</v>
      </c>
      <c r="BN3919" s="4">
        <v>29.37</v>
      </c>
      <c r="BO3919"/>
    </row>
    <row r="3920" spans="61:67">
      <c r="BI3920">
        <v>11852</v>
      </c>
      <c r="BJ3920" t="s">
        <v>1213</v>
      </c>
      <c r="BK3920" t="s">
        <v>3917</v>
      </c>
      <c r="BL3920" t="s">
        <v>5070</v>
      </c>
      <c r="BM3920">
        <v>811</v>
      </c>
      <c r="BN3920" s="4">
        <v>88.11</v>
      </c>
      <c r="BO3920"/>
    </row>
    <row r="3921" spans="61:67">
      <c r="BI3921">
        <v>11852</v>
      </c>
      <c r="BJ3921" t="s">
        <v>1213</v>
      </c>
      <c r="BK3921" t="s">
        <v>3917</v>
      </c>
      <c r="BL3921" t="s">
        <v>5071</v>
      </c>
      <c r="BM3921">
        <v>811</v>
      </c>
      <c r="BN3921" s="4">
        <v>146.86000000000001</v>
      </c>
      <c r="BO3921"/>
    </row>
    <row r="3922" spans="61:67">
      <c r="BI3922">
        <v>11852</v>
      </c>
      <c r="BJ3922" t="s">
        <v>1213</v>
      </c>
      <c r="BK3922" t="s">
        <v>3917</v>
      </c>
      <c r="BL3922" t="s">
        <v>5072</v>
      </c>
      <c r="BM3922">
        <v>811</v>
      </c>
      <c r="BN3922" s="4">
        <v>29.37</v>
      </c>
      <c r="BO3922"/>
    </row>
    <row r="3923" spans="61:67">
      <c r="BI3923">
        <v>11852</v>
      </c>
      <c r="BJ3923" t="s">
        <v>1213</v>
      </c>
      <c r="BK3923" t="s">
        <v>3917</v>
      </c>
      <c r="BL3923" t="s">
        <v>5073</v>
      </c>
      <c r="BM3923">
        <v>811</v>
      </c>
      <c r="BN3923" s="4">
        <v>397.06</v>
      </c>
      <c r="BO3923"/>
    </row>
    <row r="3924" spans="61:67">
      <c r="BI3924">
        <v>11852</v>
      </c>
      <c r="BJ3924" t="s">
        <v>1213</v>
      </c>
      <c r="BK3924" t="s">
        <v>3917</v>
      </c>
      <c r="BL3924" t="s">
        <v>5074</v>
      </c>
      <c r="BM3924">
        <v>811</v>
      </c>
      <c r="BN3924" s="4">
        <v>335.97</v>
      </c>
      <c r="BO3924"/>
    </row>
    <row r="3925" spans="61:67">
      <c r="BI3925">
        <v>11852</v>
      </c>
      <c r="BJ3925" t="s">
        <v>1213</v>
      </c>
      <c r="BK3925" t="s">
        <v>3917</v>
      </c>
      <c r="BL3925" t="s">
        <v>5075</v>
      </c>
      <c r="BM3925">
        <v>811</v>
      </c>
      <c r="BN3925" s="4">
        <v>213.8</v>
      </c>
      <c r="BO3925"/>
    </row>
    <row r="3926" spans="61:67">
      <c r="BI3926">
        <v>11852</v>
      </c>
      <c r="BJ3926" t="s">
        <v>1213</v>
      </c>
      <c r="BK3926" t="s">
        <v>3917</v>
      </c>
      <c r="BL3926" t="s">
        <v>5076</v>
      </c>
      <c r="BM3926">
        <v>811</v>
      </c>
      <c r="BN3926" s="4">
        <v>244.34</v>
      </c>
      <c r="BO3926"/>
    </row>
    <row r="3927" spans="61:67">
      <c r="BI3927">
        <v>11852</v>
      </c>
      <c r="BJ3927" t="s">
        <v>1213</v>
      </c>
      <c r="BK3927" t="s">
        <v>3917</v>
      </c>
      <c r="BL3927" t="s">
        <v>5077</v>
      </c>
      <c r="BM3927">
        <v>811</v>
      </c>
      <c r="BN3927" s="4">
        <v>158.80000000000001</v>
      </c>
      <c r="BO3927"/>
    </row>
    <row r="3928" spans="61:67">
      <c r="BI3928">
        <v>11852</v>
      </c>
      <c r="BJ3928" t="s">
        <v>1213</v>
      </c>
      <c r="BK3928" t="s">
        <v>3917</v>
      </c>
      <c r="BL3928" t="s">
        <v>5078</v>
      </c>
      <c r="BM3928">
        <v>811</v>
      </c>
      <c r="BN3928" s="4">
        <v>317.61</v>
      </c>
      <c r="BO3928"/>
    </row>
    <row r="3929" spans="61:67">
      <c r="BI3929">
        <v>11852</v>
      </c>
      <c r="BJ3929" t="s">
        <v>1213</v>
      </c>
      <c r="BK3929" t="s">
        <v>3917</v>
      </c>
      <c r="BL3929" t="s">
        <v>5079</v>
      </c>
      <c r="BM3929">
        <v>811</v>
      </c>
      <c r="BN3929" s="4">
        <v>317.61</v>
      </c>
      <c r="BO3929"/>
    </row>
    <row r="3930" spans="61:67">
      <c r="BI3930">
        <v>11852</v>
      </c>
      <c r="BJ3930" t="s">
        <v>1213</v>
      </c>
      <c r="BK3930" t="s">
        <v>3917</v>
      </c>
      <c r="BL3930" t="s">
        <v>5080</v>
      </c>
      <c r="BM3930">
        <v>811</v>
      </c>
      <c r="BN3930" s="4">
        <v>158.80000000000001</v>
      </c>
      <c r="BO3930"/>
    </row>
    <row r="3931" spans="61:67">
      <c r="BI3931">
        <v>11855</v>
      </c>
      <c r="BJ3931" t="s">
        <v>4589</v>
      </c>
      <c r="BK3931" t="s">
        <v>4590</v>
      </c>
      <c r="BL3931" t="s">
        <v>5081</v>
      </c>
      <c r="BM3931">
        <v>811</v>
      </c>
      <c r="BN3931" s="4">
        <v>156.08000000000001</v>
      </c>
      <c r="BO3931"/>
    </row>
    <row r="3932" spans="61:67">
      <c r="BI3932">
        <v>11856</v>
      </c>
      <c r="BJ3932" t="s">
        <v>1327</v>
      </c>
      <c r="BK3932" t="s">
        <v>5082</v>
      </c>
      <c r="BL3932" t="s">
        <v>5083</v>
      </c>
      <c r="BM3932">
        <v>811</v>
      </c>
      <c r="BN3932" s="4">
        <v>117.48</v>
      </c>
      <c r="BO3932"/>
    </row>
    <row r="3933" spans="61:67">
      <c r="BI3933">
        <v>11856</v>
      </c>
      <c r="BJ3933" t="s">
        <v>1327</v>
      </c>
      <c r="BK3933" t="s">
        <v>5082</v>
      </c>
      <c r="BL3933" t="s">
        <v>5084</v>
      </c>
      <c r="BM3933">
        <v>811</v>
      </c>
      <c r="BN3933" s="4">
        <v>397.06</v>
      </c>
      <c r="BO3933"/>
    </row>
    <row r="3934" spans="61:67">
      <c r="BI3934">
        <v>11856</v>
      </c>
      <c r="BJ3934" t="s">
        <v>1327</v>
      </c>
      <c r="BK3934" t="s">
        <v>5082</v>
      </c>
      <c r="BL3934" t="s">
        <v>5085</v>
      </c>
      <c r="BM3934">
        <v>811</v>
      </c>
      <c r="BN3934" s="4">
        <v>335.97</v>
      </c>
      <c r="BO3934"/>
    </row>
    <row r="3935" spans="61:67">
      <c r="BI3935">
        <v>11856</v>
      </c>
      <c r="BJ3935" t="s">
        <v>1327</v>
      </c>
      <c r="BK3935" t="s">
        <v>5082</v>
      </c>
      <c r="BL3935" t="s">
        <v>5086</v>
      </c>
      <c r="BM3935">
        <v>811</v>
      </c>
      <c r="BN3935" s="4">
        <v>397.06</v>
      </c>
      <c r="BO3935"/>
    </row>
    <row r="3936" spans="61:67">
      <c r="BI3936">
        <v>11856</v>
      </c>
      <c r="BJ3936" t="s">
        <v>1327</v>
      </c>
      <c r="BK3936" t="s">
        <v>5082</v>
      </c>
      <c r="BL3936" t="s">
        <v>5087</v>
      </c>
      <c r="BM3936">
        <v>811</v>
      </c>
      <c r="BN3936" s="4">
        <v>1007.91</v>
      </c>
      <c r="BO3936"/>
    </row>
    <row r="3937" spans="61:67">
      <c r="BI3937">
        <v>11856</v>
      </c>
      <c r="BJ3937" t="s">
        <v>1327</v>
      </c>
      <c r="BK3937" t="s">
        <v>5082</v>
      </c>
      <c r="BL3937" t="s">
        <v>5088</v>
      </c>
      <c r="BM3937">
        <v>811</v>
      </c>
      <c r="BN3937" s="4">
        <v>1863.11</v>
      </c>
      <c r="BO3937"/>
    </row>
    <row r="3938" spans="61:67">
      <c r="BI3938">
        <v>11861</v>
      </c>
      <c r="BJ3938" t="s">
        <v>2199</v>
      </c>
      <c r="BK3938" t="s">
        <v>4583</v>
      </c>
      <c r="BL3938" t="s">
        <v>5089</v>
      </c>
      <c r="BM3938">
        <v>811</v>
      </c>
      <c r="BN3938" s="4">
        <v>697.8</v>
      </c>
      <c r="BO3938"/>
    </row>
    <row r="3939" spans="61:67">
      <c r="BI3939">
        <v>11861</v>
      </c>
      <c r="BJ3939" t="s">
        <v>2199</v>
      </c>
      <c r="BK3939" t="s">
        <v>4583</v>
      </c>
      <c r="BL3939" t="s">
        <v>5090</v>
      </c>
      <c r="BM3939">
        <v>811</v>
      </c>
      <c r="BN3939" s="4">
        <v>55.42</v>
      </c>
      <c r="BO3939"/>
    </row>
    <row r="3940" spans="61:67">
      <c r="BI3940">
        <v>11861</v>
      </c>
      <c r="BJ3940" t="s">
        <v>2199</v>
      </c>
      <c r="BK3940" t="s">
        <v>4583</v>
      </c>
      <c r="BL3940" t="s">
        <v>5091</v>
      </c>
      <c r="BM3940">
        <v>811</v>
      </c>
      <c r="BN3940" s="4">
        <v>152.71</v>
      </c>
      <c r="BO3940"/>
    </row>
    <row r="3941" spans="61:67">
      <c r="BI3941">
        <v>11861</v>
      </c>
      <c r="BJ3941" t="s">
        <v>2199</v>
      </c>
      <c r="BK3941" t="s">
        <v>4583</v>
      </c>
      <c r="BL3941" t="s">
        <v>5092</v>
      </c>
      <c r="BM3941">
        <v>811</v>
      </c>
      <c r="BN3941" s="4">
        <v>122.17</v>
      </c>
      <c r="BO3941"/>
    </row>
    <row r="3942" spans="61:67">
      <c r="BI3942">
        <v>11861</v>
      </c>
      <c r="BJ3942" t="s">
        <v>2199</v>
      </c>
      <c r="BK3942" t="s">
        <v>4583</v>
      </c>
      <c r="BL3942" t="s">
        <v>5093</v>
      </c>
      <c r="BM3942">
        <v>811</v>
      </c>
      <c r="BN3942" s="4">
        <v>127.04</v>
      </c>
      <c r="BO3942"/>
    </row>
    <row r="3943" spans="61:67">
      <c r="BI3943">
        <v>11861</v>
      </c>
      <c r="BJ3943" t="s">
        <v>2199</v>
      </c>
      <c r="BK3943" t="s">
        <v>4583</v>
      </c>
      <c r="BL3943" t="s">
        <v>5094</v>
      </c>
      <c r="BM3943">
        <v>811</v>
      </c>
      <c r="BN3943" s="4">
        <v>127.04</v>
      </c>
      <c r="BO3943"/>
    </row>
    <row r="3944" spans="61:67">
      <c r="BI3944">
        <v>11861</v>
      </c>
      <c r="BJ3944" t="s">
        <v>2199</v>
      </c>
      <c r="BK3944" t="s">
        <v>4583</v>
      </c>
      <c r="BL3944" t="s">
        <v>5095</v>
      </c>
      <c r="BM3944">
        <v>811</v>
      </c>
      <c r="BN3944" s="4">
        <v>158.80000000000001</v>
      </c>
      <c r="BO3944"/>
    </row>
    <row r="3945" spans="61:67">
      <c r="BI3945">
        <v>11861</v>
      </c>
      <c r="BJ3945" t="s">
        <v>2199</v>
      </c>
      <c r="BK3945" t="s">
        <v>4583</v>
      </c>
      <c r="BL3945" t="s">
        <v>5096</v>
      </c>
      <c r="BM3945">
        <v>811</v>
      </c>
      <c r="BN3945" s="4">
        <v>222.33</v>
      </c>
      <c r="BO3945"/>
    </row>
    <row r="3946" spans="61:67">
      <c r="BI3946">
        <v>11862</v>
      </c>
      <c r="BJ3946" t="s">
        <v>3788</v>
      </c>
      <c r="BK3946" t="s">
        <v>5097</v>
      </c>
      <c r="BL3946" t="s">
        <v>5098</v>
      </c>
      <c r="BM3946">
        <v>811</v>
      </c>
      <c r="BN3946" s="4">
        <v>539.19000000000005</v>
      </c>
      <c r="BO3946"/>
    </row>
    <row r="3947" spans="61:67">
      <c r="BI3947">
        <v>11862</v>
      </c>
      <c r="BJ3947" t="s">
        <v>3788</v>
      </c>
      <c r="BK3947" t="s">
        <v>5097</v>
      </c>
      <c r="BL3947" t="s">
        <v>5099</v>
      </c>
      <c r="BM3947">
        <v>811</v>
      </c>
      <c r="BN3947" s="4">
        <v>567.58000000000004</v>
      </c>
      <c r="BO3947"/>
    </row>
    <row r="3948" spans="61:67">
      <c r="BI3948">
        <v>11862</v>
      </c>
      <c r="BJ3948" t="s">
        <v>3788</v>
      </c>
      <c r="BK3948" t="s">
        <v>5097</v>
      </c>
      <c r="BL3948" t="s">
        <v>5100</v>
      </c>
      <c r="BM3948">
        <v>811</v>
      </c>
      <c r="BN3948" s="4">
        <v>539.19000000000005</v>
      </c>
      <c r="BO3948"/>
    </row>
    <row r="3949" spans="61:67">
      <c r="BI3949">
        <v>11862</v>
      </c>
      <c r="BJ3949" t="s">
        <v>3788</v>
      </c>
      <c r="BK3949" t="s">
        <v>5097</v>
      </c>
      <c r="BL3949" t="s">
        <v>5101</v>
      </c>
      <c r="BM3949">
        <v>811</v>
      </c>
      <c r="BN3949" s="4">
        <v>560.77</v>
      </c>
      <c r="BO3949"/>
    </row>
    <row r="3950" spans="61:67">
      <c r="BI3950">
        <v>11862</v>
      </c>
      <c r="BJ3950" t="s">
        <v>3788</v>
      </c>
      <c r="BK3950" t="s">
        <v>5097</v>
      </c>
      <c r="BL3950" t="s">
        <v>5102</v>
      </c>
      <c r="BM3950">
        <v>811</v>
      </c>
      <c r="BN3950" s="4">
        <v>590.28</v>
      </c>
      <c r="BO3950"/>
    </row>
    <row r="3951" spans="61:67">
      <c r="BI3951">
        <v>11862</v>
      </c>
      <c r="BJ3951" t="s">
        <v>3788</v>
      </c>
      <c r="BK3951" t="s">
        <v>5097</v>
      </c>
      <c r="BL3951" t="s">
        <v>5103</v>
      </c>
      <c r="BM3951">
        <v>811</v>
      </c>
      <c r="BN3951" s="4">
        <v>560.77</v>
      </c>
      <c r="BO3951"/>
    </row>
    <row r="3952" spans="61:67">
      <c r="BI3952">
        <v>11862</v>
      </c>
      <c r="BJ3952" t="s">
        <v>3788</v>
      </c>
      <c r="BK3952" t="s">
        <v>5097</v>
      </c>
      <c r="BL3952" t="s">
        <v>5104</v>
      </c>
      <c r="BM3952">
        <v>811</v>
      </c>
      <c r="BN3952" s="4">
        <v>560.77</v>
      </c>
      <c r="BO3952"/>
    </row>
    <row r="3953" spans="61:67">
      <c r="BI3953">
        <v>11862</v>
      </c>
      <c r="BJ3953" t="s">
        <v>3788</v>
      </c>
      <c r="BK3953" t="s">
        <v>5097</v>
      </c>
      <c r="BL3953" t="s">
        <v>5105</v>
      </c>
      <c r="BM3953">
        <v>811</v>
      </c>
      <c r="BN3953" s="4">
        <v>590.28</v>
      </c>
      <c r="BO3953"/>
    </row>
    <row r="3954" spans="61:67">
      <c r="BI3954">
        <v>11862</v>
      </c>
      <c r="BJ3954" t="s">
        <v>3788</v>
      </c>
      <c r="BK3954" t="s">
        <v>5097</v>
      </c>
      <c r="BL3954" t="s">
        <v>5106</v>
      </c>
      <c r="BM3954">
        <v>811</v>
      </c>
      <c r="BN3954" s="4">
        <v>560.77</v>
      </c>
      <c r="BO3954"/>
    </row>
    <row r="3955" spans="61:67">
      <c r="BI3955">
        <v>11862</v>
      </c>
      <c r="BJ3955" t="s">
        <v>3788</v>
      </c>
      <c r="BK3955" t="s">
        <v>5097</v>
      </c>
      <c r="BL3955" t="s">
        <v>5107</v>
      </c>
      <c r="BM3955">
        <v>811</v>
      </c>
      <c r="BN3955" s="4">
        <v>590.28</v>
      </c>
      <c r="BO3955"/>
    </row>
    <row r="3956" spans="61:67">
      <c r="BI3956">
        <v>11862</v>
      </c>
      <c r="BJ3956" t="s">
        <v>3788</v>
      </c>
      <c r="BK3956" t="s">
        <v>5097</v>
      </c>
      <c r="BL3956" t="s">
        <v>5108</v>
      </c>
      <c r="BM3956">
        <v>811</v>
      </c>
      <c r="BN3956" s="4">
        <v>590.28</v>
      </c>
      <c r="BO3956"/>
    </row>
    <row r="3957" spans="61:67">
      <c r="BI3957">
        <v>11862</v>
      </c>
      <c r="BJ3957" t="s">
        <v>3788</v>
      </c>
      <c r="BK3957" t="s">
        <v>5097</v>
      </c>
      <c r="BL3957" t="s">
        <v>5109</v>
      </c>
      <c r="BM3957">
        <v>811</v>
      </c>
      <c r="BN3957" s="4">
        <v>590.28</v>
      </c>
      <c r="BO3957"/>
    </row>
    <row r="3958" spans="61:67">
      <c r="BI3958">
        <v>11865</v>
      </c>
      <c r="BJ3958" t="s">
        <v>3790</v>
      </c>
      <c r="BK3958" t="s">
        <v>3994</v>
      </c>
      <c r="BL3958" t="s">
        <v>5110</v>
      </c>
      <c r="BM3958">
        <v>811</v>
      </c>
      <c r="BN3958" s="4">
        <v>332.89</v>
      </c>
      <c r="BO3958"/>
    </row>
    <row r="3959" spans="61:67">
      <c r="BI3959">
        <v>11865</v>
      </c>
      <c r="BJ3959" t="s">
        <v>3790</v>
      </c>
      <c r="BK3959" t="s">
        <v>3994</v>
      </c>
      <c r="BL3959" t="s">
        <v>5111</v>
      </c>
      <c r="BM3959">
        <v>811</v>
      </c>
      <c r="BN3959" s="4">
        <v>314.41000000000003</v>
      </c>
      <c r="BO3959"/>
    </row>
    <row r="3960" spans="61:67">
      <c r="BI3960">
        <v>11865</v>
      </c>
      <c r="BJ3960" t="s">
        <v>3790</v>
      </c>
      <c r="BK3960" t="s">
        <v>3994</v>
      </c>
      <c r="BL3960" t="s">
        <v>5112</v>
      </c>
      <c r="BM3960">
        <v>811</v>
      </c>
      <c r="BN3960" s="4">
        <v>346.17</v>
      </c>
      <c r="BO3960"/>
    </row>
    <row r="3961" spans="61:67">
      <c r="BI3961">
        <v>11865</v>
      </c>
      <c r="BJ3961" t="s">
        <v>3790</v>
      </c>
      <c r="BK3961" t="s">
        <v>3994</v>
      </c>
      <c r="BL3961" t="s">
        <v>5113</v>
      </c>
      <c r="BM3961">
        <v>811</v>
      </c>
      <c r="BN3961" s="4">
        <v>1521.32</v>
      </c>
      <c r="BO3961"/>
    </row>
    <row r="3962" spans="61:67">
      <c r="BI3962">
        <v>11867</v>
      </c>
      <c r="BJ3962" t="s">
        <v>1220</v>
      </c>
      <c r="BK3962" t="s">
        <v>3928</v>
      </c>
      <c r="BL3962" t="s">
        <v>5114</v>
      </c>
      <c r="BM3962">
        <v>811</v>
      </c>
      <c r="BN3962" s="4">
        <v>60.05</v>
      </c>
      <c r="BO3962"/>
    </row>
    <row r="3963" spans="61:67">
      <c r="BI3963">
        <v>11867</v>
      </c>
      <c r="BJ3963" t="s">
        <v>1220</v>
      </c>
      <c r="BK3963" t="s">
        <v>3928</v>
      </c>
      <c r="BL3963" t="s">
        <v>5115</v>
      </c>
      <c r="BM3963">
        <v>811</v>
      </c>
      <c r="BN3963" s="4">
        <v>1534.71</v>
      </c>
      <c r="BO3963"/>
    </row>
    <row r="3964" spans="61:67">
      <c r="BI3964">
        <v>11867</v>
      </c>
      <c r="BJ3964" t="s">
        <v>1220</v>
      </c>
      <c r="BK3964" t="s">
        <v>3928</v>
      </c>
      <c r="BL3964" t="s">
        <v>5116</v>
      </c>
      <c r="BM3964">
        <v>811</v>
      </c>
      <c r="BN3964" s="4">
        <v>1999.86</v>
      </c>
      <c r="BO3964"/>
    </row>
    <row r="3965" spans="61:67">
      <c r="BI3965">
        <v>11867</v>
      </c>
      <c r="BJ3965" t="s">
        <v>1220</v>
      </c>
      <c r="BK3965" t="s">
        <v>3928</v>
      </c>
      <c r="BL3965" t="s">
        <v>5117</v>
      </c>
      <c r="BM3965">
        <v>811</v>
      </c>
      <c r="BN3965" s="4">
        <v>2412.75</v>
      </c>
      <c r="BO3965"/>
    </row>
    <row r="3966" spans="61:67">
      <c r="BI3966">
        <v>11867</v>
      </c>
      <c r="BJ3966" t="s">
        <v>1220</v>
      </c>
      <c r="BK3966" t="s">
        <v>3928</v>
      </c>
      <c r="BL3966" t="s">
        <v>5118</v>
      </c>
      <c r="BM3966">
        <v>811</v>
      </c>
      <c r="BN3966" s="4">
        <v>157.74</v>
      </c>
      <c r="BO3966"/>
    </row>
    <row r="3967" spans="61:67">
      <c r="BI3967">
        <v>11867</v>
      </c>
      <c r="BJ3967" t="s">
        <v>1220</v>
      </c>
      <c r="BK3967" t="s">
        <v>3928</v>
      </c>
      <c r="BL3967" t="s">
        <v>5119</v>
      </c>
      <c r="BM3967">
        <v>811</v>
      </c>
      <c r="BN3967" s="4">
        <v>1659.61</v>
      </c>
      <c r="BO3967"/>
    </row>
    <row r="3968" spans="61:67">
      <c r="BI3968">
        <v>11867</v>
      </c>
      <c r="BJ3968" t="s">
        <v>1220</v>
      </c>
      <c r="BK3968" t="s">
        <v>3928</v>
      </c>
      <c r="BL3968" t="s">
        <v>5120</v>
      </c>
      <c r="BM3968">
        <v>811</v>
      </c>
      <c r="BN3968" s="4">
        <v>62.45</v>
      </c>
      <c r="BO3968"/>
    </row>
    <row r="3969" spans="61:67">
      <c r="BI3969">
        <v>11869</v>
      </c>
      <c r="BJ3969" t="s">
        <v>5121</v>
      </c>
      <c r="BK3969" t="s">
        <v>5122</v>
      </c>
      <c r="BL3969" t="s">
        <v>5123</v>
      </c>
      <c r="BM3969">
        <v>811</v>
      </c>
      <c r="BN3969" s="4">
        <v>767.35</v>
      </c>
      <c r="BO3969"/>
    </row>
    <row r="3970" spans="61:67">
      <c r="BI3970">
        <v>11875</v>
      </c>
      <c r="BJ3970" t="s">
        <v>3791</v>
      </c>
      <c r="BK3970" t="s">
        <v>5124</v>
      </c>
      <c r="BL3970" t="s">
        <v>5125</v>
      </c>
      <c r="BM3970">
        <v>811</v>
      </c>
      <c r="BN3970" s="4">
        <v>380.07</v>
      </c>
      <c r="BO3970"/>
    </row>
    <row r="3971" spans="61:67">
      <c r="BI3971">
        <v>11875</v>
      </c>
      <c r="BJ3971" t="s">
        <v>3791</v>
      </c>
      <c r="BK3971" t="s">
        <v>5124</v>
      </c>
      <c r="BL3971" t="s">
        <v>5126</v>
      </c>
      <c r="BM3971">
        <v>811</v>
      </c>
      <c r="BN3971" s="4">
        <v>631.11</v>
      </c>
      <c r="BO3971"/>
    </row>
    <row r="3972" spans="61:67">
      <c r="BI3972">
        <v>11875</v>
      </c>
      <c r="BJ3972" t="s">
        <v>3791</v>
      </c>
      <c r="BK3972" t="s">
        <v>5124</v>
      </c>
      <c r="BL3972" t="s">
        <v>5127</v>
      </c>
      <c r="BM3972">
        <v>811</v>
      </c>
      <c r="BN3972" s="4">
        <v>305.43</v>
      </c>
      <c r="BO3972"/>
    </row>
    <row r="3973" spans="61:67">
      <c r="BI3973">
        <v>11875</v>
      </c>
      <c r="BJ3973" t="s">
        <v>3791</v>
      </c>
      <c r="BK3973" t="s">
        <v>5124</v>
      </c>
      <c r="BL3973" t="s">
        <v>5128</v>
      </c>
      <c r="BM3973">
        <v>811</v>
      </c>
      <c r="BN3973" s="4">
        <v>366.51</v>
      </c>
      <c r="BO3973"/>
    </row>
    <row r="3974" spans="61:67">
      <c r="BI3974">
        <v>11875</v>
      </c>
      <c r="BJ3974" t="s">
        <v>3791</v>
      </c>
      <c r="BK3974" t="s">
        <v>5124</v>
      </c>
      <c r="BL3974" t="s">
        <v>5129</v>
      </c>
      <c r="BM3974">
        <v>811</v>
      </c>
      <c r="BN3974" s="4">
        <v>305.43</v>
      </c>
      <c r="BO3974"/>
    </row>
    <row r="3975" spans="61:67">
      <c r="BI3975">
        <v>11875</v>
      </c>
      <c r="BJ3975" t="s">
        <v>3791</v>
      </c>
      <c r="BK3975" t="s">
        <v>5124</v>
      </c>
      <c r="BL3975" t="s">
        <v>5130</v>
      </c>
      <c r="BM3975">
        <v>811</v>
      </c>
      <c r="BN3975" s="4">
        <v>244.34</v>
      </c>
      <c r="BO3975"/>
    </row>
    <row r="3976" spans="61:67">
      <c r="BI3976">
        <v>11875</v>
      </c>
      <c r="BJ3976" t="s">
        <v>3791</v>
      </c>
      <c r="BK3976" t="s">
        <v>5124</v>
      </c>
      <c r="BL3976" t="s">
        <v>5131</v>
      </c>
      <c r="BM3976">
        <v>811</v>
      </c>
      <c r="BN3976" s="4">
        <v>285.85000000000002</v>
      </c>
      <c r="BO3976"/>
    </row>
    <row r="3977" spans="61:67">
      <c r="BI3977">
        <v>11875</v>
      </c>
      <c r="BJ3977" t="s">
        <v>3791</v>
      </c>
      <c r="BK3977" t="s">
        <v>5124</v>
      </c>
      <c r="BL3977" t="s">
        <v>5132</v>
      </c>
      <c r="BM3977">
        <v>811</v>
      </c>
      <c r="BN3977" s="4">
        <v>190.56</v>
      </c>
      <c r="BO3977"/>
    </row>
    <row r="3978" spans="61:67">
      <c r="BI3978">
        <v>11877</v>
      </c>
      <c r="BJ3978" t="s">
        <v>3792</v>
      </c>
      <c r="BK3978" t="s">
        <v>5133</v>
      </c>
      <c r="BL3978" t="s">
        <v>5134</v>
      </c>
      <c r="BM3978">
        <v>811</v>
      </c>
      <c r="BN3978" s="4">
        <v>5962.87</v>
      </c>
      <c r="BO3978"/>
    </row>
    <row r="3979" spans="61:67">
      <c r="BI3979">
        <v>11878</v>
      </c>
      <c r="BJ3979" t="s">
        <v>3793</v>
      </c>
      <c r="BK3979" t="s">
        <v>5135</v>
      </c>
      <c r="BL3979" t="s">
        <v>5136</v>
      </c>
      <c r="BM3979">
        <v>811</v>
      </c>
      <c r="BN3979" s="4">
        <v>2429.9899999999998</v>
      </c>
      <c r="BO3979"/>
    </row>
    <row r="3980" spans="61:67">
      <c r="BI3980">
        <v>11878</v>
      </c>
      <c r="BJ3980" t="s">
        <v>3793</v>
      </c>
      <c r="BK3980" t="s">
        <v>5135</v>
      </c>
      <c r="BL3980" t="s">
        <v>5137</v>
      </c>
      <c r="BM3980">
        <v>811</v>
      </c>
      <c r="BN3980" s="4">
        <v>2683.29</v>
      </c>
      <c r="BO3980"/>
    </row>
    <row r="3981" spans="61:67">
      <c r="BI3981">
        <v>11878</v>
      </c>
      <c r="BJ3981" t="s">
        <v>3793</v>
      </c>
      <c r="BK3981" t="s">
        <v>5135</v>
      </c>
      <c r="BL3981" t="s">
        <v>5138</v>
      </c>
      <c r="BM3981">
        <v>811</v>
      </c>
      <c r="BN3981" s="4">
        <v>3526.47</v>
      </c>
      <c r="BO3981"/>
    </row>
    <row r="3982" spans="61:67">
      <c r="BI3982">
        <v>11878</v>
      </c>
      <c r="BJ3982" t="s">
        <v>3793</v>
      </c>
      <c r="BK3982" t="s">
        <v>5135</v>
      </c>
      <c r="BL3982" t="s">
        <v>5139</v>
      </c>
      <c r="BM3982">
        <v>811</v>
      </c>
      <c r="BN3982" s="4">
        <v>3276.03</v>
      </c>
      <c r="BO3982"/>
    </row>
    <row r="3983" spans="61:67">
      <c r="BI3983">
        <v>11878</v>
      </c>
      <c r="BJ3983" t="s">
        <v>3793</v>
      </c>
      <c r="BK3983" t="s">
        <v>5135</v>
      </c>
      <c r="BL3983" t="s">
        <v>5140</v>
      </c>
      <c r="BM3983">
        <v>811</v>
      </c>
      <c r="BN3983" s="4">
        <v>2378.0700000000002</v>
      </c>
      <c r="BO3983"/>
    </row>
    <row r="3984" spans="61:67">
      <c r="BI3984">
        <v>11878</v>
      </c>
      <c r="BJ3984" t="s">
        <v>3793</v>
      </c>
      <c r="BK3984" t="s">
        <v>5135</v>
      </c>
      <c r="BL3984" t="s">
        <v>5141</v>
      </c>
      <c r="BM3984">
        <v>811</v>
      </c>
      <c r="BN3984" s="4">
        <v>2836.2</v>
      </c>
      <c r="BO3984"/>
    </row>
    <row r="3985" spans="61:67">
      <c r="BI3985">
        <v>11879</v>
      </c>
      <c r="BJ3985" t="s">
        <v>3794</v>
      </c>
      <c r="BK3985" t="s">
        <v>5142</v>
      </c>
      <c r="BL3985" t="s">
        <v>5143</v>
      </c>
      <c r="BM3985">
        <v>811</v>
      </c>
      <c r="BN3985" s="4">
        <v>937.92</v>
      </c>
      <c r="BO3985"/>
    </row>
    <row r="3986" spans="61:67">
      <c r="BI3986">
        <v>11881</v>
      </c>
      <c r="BJ3986" t="s">
        <v>3795</v>
      </c>
      <c r="BK3986" t="s">
        <v>3995</v>
      </c>
      <c r="BL3986" t="s">
        <v>5144</v>
      </c>
      <c r="BM3986">
        <v>811</v>
      </c>
      <c r="BN3986" s="4">
        <v>18.66</v>
      </c>
      <c r="BO3986"/>
    </row>
    <row r="3987" spans="61:67">
      <c r="BI3987">
        <v>11882</v>
      </c>
      <c r="BJ3987" t="s">
        <v>2212</v>
      </c>
      <c r="BK3987" t="s">
        <v>5145</v>
      </c>
      <c r="BL3987" t="s">
        <v>5146</v>
      </c>
      <c r="BM3987">
        <v>811</v>
      </c>
      <c r="BN3987" s="4">
        <v>3187.45</v>
      </c>
      <c r="BO3987"/>
    </row>
    <row r="3988" spans="61:67">
      <c r="BI3988">
        <v>11882</v>
      </c>
      <c r="BJ3988" t="s">
        <v>2212</v>
      </c>
      <c r="BK3988" t="s">
        <v>5145</v>
      </c>
      <c r="BL3988" t="s">
        <v>5147</v>
      </c>
      <c r="BM3988">
        <v>811</v>
      </c>
      <c r="BN3988" s="4">
        <v>2393.34</v>
      </c>
      <c r="BO3988"/>
    </row>
    <row r="3989" spans="61:67">
      <c r="BI3989">
        <v>11882</v>
      </c>
      <c r="BJ3989" t="s">
        <v>2212</v>
      </c>
      <c r="BK3989" t="s">
        <v>5145</v>
      </c>
      <c r="BL3989" t="s">
        <v>5148</v>
      </c>
      <c r="BM3989">
        <v>811</v>
      </c>
      <c r="BN3989" s="4">
        <v>2643.79</v>
      </c>
      <c r="BO3989"/>
    </row>
    <row r="3990" spans="61:67">
      <c r="BI3990">
        <v>11882</v>
      </c>
      <c r="BJ3990" t="s">
        <v>2212</v>
      </c>
      <c r="BK3990" t="s">
        <v>5145</v>
      </c>
      <c r="BL3990" t="s">
        <v>5149</v>
      </c>
      <c r="BM3990">
        <v>811</v>
      </c>
      <c r="BN3990" s="4">
        <v>3517.31</v>
      </c>
      <c r="BO3990"/>
    </row>
    <row r="3991" spans="61:67">
      <c r="BI3991">
        <v>11888</v>
      </c>
      <c r="BJ3991" t="s">
        <v>1763</v>
      </c>
      <c r="BK3991" t="s">
        <v>3996</v>
      </c>
      <c r="BL3991" t="s">
        <v>5150</v>
      </c>
      <c r="BM3991">
        <v>811</v>
      </c>
      <c r="BN3991" s="4">
        <v>2051.17</v>
      </c>
      <c r="BO3991"/>
    </row>
    <row r="3992" spans="61:67">
      <c r="BI3992">
        <v>11888</v>
      </c>
      <c r="BJ3992" t="s">
        <v>1763</v>
      </c>
      <c r="BK3992" t="s">
        <v>3996</v>
      </c>
      <c r="BL3992" t="s">
        <v>5151</v>
      </c>
      <c r="BM3992">
        <v>811</v>
      </c>
      <c r="BN3992" s="4">
        <v>2142.8000000000002</v>
      </c>
      <c r="BO3992"/>
    </row>
    <row r="3993" spans="61:67">
      <c r="BI3993">
        <v>11888</v>
      </c>
      <c r="BJ3993" t="s">
        <v>1763</v>
      </c>
      <c r="BK3993" t="s">
        <v>3996</v>
      </c>
      <c r="BL3993" t="s">
        <v>5152</v>
      </c>
      <c r="BM3993">
        <v>811</v>
      </c>
      <c r="BN3993" s="4">
        <v>2260.11</v>
      </c>
      <c r="BO3993"/>
    </row>
    <row r="3994" spans="61:67">
      <c r="BI3994">
        <v>11888</v>
      </c>
      <c r="BJ3994" t="s">
        <v>1763</v>
      </c>
      <c r="BK3994" t="s">
        <v>3996</v>
      </c>
      <c r="BL3994" t="s">
        <v>5153</v>
      </c>
      <c r="BM3994">
        <v>811</v>
      </c>
      <c r="BN3994" s="4">
        <v>2196.59</v>
      </c>
      <c r="BO3994"/>
    </row>
    <row r="3995" spans="61:67">
      <c r="BI3995">
        <v>11888</v>
      </c>
      <c r="BJ3995" t="s">
        <v>1763</v>
      </c>
      <c r="BK3995" t="s">
        <v>3996</v>
      </c>
      <c r="BL3995" t="s">
        <v>5154</v>
      </c>
      <c r="BM3995">
        <v>811</v>
      </c>
      <c r="BN3995" s="4">
        <v>1688.41</v>
      </c>
      <c r="BO3995"/>
    </row>
    <row r="3996" spans="61:67">
      <c r="BI3996">
        <v>11888</v>
      </c>
      <c r="BJ3996" t="s">
        <v>1763</v>
      </c>
      <c r="BK3996" t="s">
        <v>3996</v>
      </c>
      <c r="BL3996" t="s">
        <v>5155</v>
      </c>
      <c r="BM3996">
        <v>811</v>
      </c>
      <c r="BN3996" s="4">
        <v>1593.13</v>
      </c>
      <c r="BO3996"/>
    </row>
    <row r="3997" spans="61:67">
      <c r="BI3997">
        <v>11888</v>
      </c>
      <c r="BJ3997" t="s">
        <v>1763</v>
      </c>
      <c r="BK3997" t="s">
        <v>3996</v>
      </c>
      <c r="BL3997" t="s">
        <v>5156</v>
      </c>
      <c r="BM3997">
        <v>811</v>
      </c>
      <c r="BN3997" s="4">
        <v>1402.57</v>
      </c>
      <c r="BO3997"/>
    </row>
    <row r="3998" spans="61:67">
      <c r="BI3998">
        <v>11888</v>
      </c>
      <c r="BJ3998" t="s">
        <v>1763</v>
      </c>
      <c r="BK3998" t="s">
        <v>3996</v>
      </c>
      <c r="BL3998" t="s">
        <v>5157</v>
      </c>
      <c r="BM3998">
        <v>811</v>
      </c>
      <c r="BN3998" s="4">
        <v>1624.89</v>
      </c>
      <c r="BO3998"/>
    </row>
    <row r="3999" spans="61:67">
      <c r="BI3999">
        <v>11895</v>
      </c>
      <c r="BJ3999" t="s">
        <v>4622</v>
      </c>
      <c r="BK3999" t="s">
        <v>4623</v>
      </c>
      <c r="BL3999" t="s">
        <v>5158</v>
      </c>
      <c r="BM3999">
        <v>811</v>
      </c>
      <c r="BN3999" s="4">
        <v>74.819999999999993</v>
      </c>
      <c r="BO3999"/>
    </row>
    <row r="4000" spans="61:67">
      <c r="BI4000">
        <v>11895</v>
      </c>
      <c r="BJ4000" t="s">
        <v>4622</v>
      </c>
      <c r="BK4000" t="s">
        <v>4623</v>
      </c>
      <c r="BL4000" t="s">
        <v>5159</v>
      </c>
      <c r="BM4000">
        <v>811</v>
      </c>
      <c r="BN4000" s="4">
        <v>77.8</v>
      </c>
      <c r="BO4000"/>
    </row>
    <row r="4001" spans="61:67">
      <c r="BI4001">
        <v>11895</v>
      </c>
      <c r="BJ4001" t="s">
        <v>4622</v>
      </c>
      <c r="BK4001" t="s">
        <v>4623</v>
      </c>
      <c r="BL4001" t="s">
        <v>5160</v>
      </c>
      <c r="BM4001">
        <v>811</v>
      </c>
      <c r="BN4001" s="4">
        <v>77.8</v>
      </c>
      <c r="BO4001"/>
    </row>
    <row r="4002" spans="61:67">
      <c r="BI4002">
        <v>11901</v>
      </c>
      <c r="BJ4002" t="s">
        <v>4488</v>
      </c>
      <c r="BK4002" t="s">
        <v>4489</v>
      </c>
      <c r="BL4002" t="s">
        <v>5161</v>
      </c>
      <c r="BM4002">
        <v>811</v>
      </c>
      <c r="BN4002" s="4">
        <v>7061.5</v>
      </c>
      <c r="BO4002"/>
    </row>
    <row r="4003" spans="61:67">
      <c r="BI4003">
        <v>11901</v>
      </c>
      <c r="BJ4003" t="s">
        <v>4488</v>
      </c>
      <c r="BK4003" t="s">
        <v>4489</v>
      </c>
      <c r="BL4003" t="s">
        <v>5162</v>
      </c>
      <c r="BM4003">
        <v>811</v>
      </c>
      <c r="BN4003" s="4">
        <v>3917.18</v>
      </c>
      <c r="BO4003"/>
    </row>
    <row r="4004" spans="61:67">
      <c r="BI4004">
        <v>11901</v>
      </c>
      <c r="BJ4004" t="s">
        <v>4488</v>
      </c>
      <c r="BK4004" t="s">
        <v>4489</v>
      </c>
      <c r="BL4004" t="s">
        <v>5163</v>
      </c>
      <c r="BM4004">
        <v>811</v>
      </c>
      <c r="BN4004" s="4">
        <v>4075.98</v>
      </c>
      <c r="BO4004"/>
    </row>
    <row r="4005" spans="61:67">
      <c r="BI4005">
        <v>11901</v>
      </c>
      <c r="BJ4005" t="s">
        <v>4488</v>
      </c>
      <c r="BK4005" t="s">
        <v>4489</v>
      </c>
      <c r="BL4005" t="s">
        <v>5164</v>
      </c>
      <c r="BM4005">
        <v>811</v>
      </c>
      <c r="BN4005" s="4">
        <v>4393.59</v>
      </c>
      <c r="BO4005"/>
    </row>
    <row r="4006" spans="61:67">
      <c r="BI4006">
        <v>11901</v>
      </c>
      <c r="BJ4006" t="s">
        <v>4488</v>
      </c>
      <c r="BK4006" t="s">
        <v>4489</v>
      </c>
      <c r="BL4006" t="s">
        <v>5165</v>
      </c>
      <c r="BM4006">
        <v>811</v>
      </c>
      <c r="BN4006" s="4">
        <v>4806.4799999999996</v>
      </c>
      <c r="BO4006"/>
    </row>
    <row r="4007" spans="61:67">
      <c r="BI4007">
        <v>11905</v>
      </c>
      <c r="BJ4007" t="s">
        <v>3798</v>
      </c>
      <c r="BK4007" t="s">
        <v>4152</v>
      </c>
      <c r="BL4007" t="s">
        <v>5166</v>
      </c>
      <c r="BM4007">
        <v>811</v>
      </c>
      <c r="BN4007" s="4">
        <v>1177.0999999999999</v>
      </c>
      <c r="BO4007"/>
    </row>
    <row r="4008" spans="61:67">
      <c r="BI4008">
        <v>11909</v>
      </c>
      <c r="BJ4008" t="s">
        <v>2227</v>
      </c>
      <c r="BK4008" t="s">
        <v>3998</v>
      </c>
      <c r="BL4008" t="s">
        <v>5167</v>
      </c>
      <c r="BM4008">
        <v>811</v>
      </c>
      <c r="BN4008" s="4">
        <v>2209.9699999999998</v>
      </c>
      <c r="BO4008"/>
    </row>
    <row r="4009" spans="61:67">
      <c r="BI4009">
        <v>11909</v>
      </c>
      <c r="BJ4009" t="s">
        <v>2227</v>
      </c>
      <c r="BK4009" t="s">
        <v>3998</v>
      </c>
      <c r="BL4009" t="s">
        <v>5168</v>
      </c>
      <c r="BM4009">
        <v>811</v>
      </c>
      <c r="BN4009" s="4">
        <v>2209.9699999999998</v>
      </c>
      <c r="BO4009"/>
    </row>
    <row r="4010" spans="61:67">
      <c r="BI4010">
        <v>11910</v>
      </c>
      <c r="BJ4010" t="s">
        <v>1884</v>
      </c>
      <c r="BK4010" t="s">
        <v>5169</v>
      </c>
      <c r="BL4010" t="s">
        <v>5170</v>
      </c>
      <c r="BM4010">
        <v>811</v>
      </c>
      <c r="BN4010" s="4">
        <v>44.43</v>
      </c>
      <c r="BO4010"/>
    </row>
    <row r="4011" spans="61:67">
      <c r="BI4011">
        <v>11913</v>
      </c>
      <c r="BJ4011" t="s">
        <v>3800</v>
      </c>
      <c r="BK4011" t="s">
        <v>5171</v>
      </c>
      <c r="BL4011" t="s">
        <v>5172</v>
      </c>
      <c r="BM4011">
        <v>811</v>
      </c>
      <c r="BN4011" s="4">
        <v>16.38</v>
      </c>
      <c r="BO4011"/>
    </row>
    <row r="4012" spans="61:67">
      <c r="BI4012">
        <v>11913</v>
      </c>
      <c r="BJ4012" t="s">
        <v>3800</v>
      </c>
      <c r="BK4012" t="s">
        <v>5171</v>
      </c>
      <c r="BL4012" t="s">
        <v>5173</v>
      </c>
      <c r="BM4012">
        <v>811</v>
      </c>
      <c r="BN4012" s="4">
        <v>380.7</v>
      </c>
      <c r="BO4012"/>
    </row>
    <row r="4013" spans="61:67">
      <c r="BI4013">
        <v>11913</v>
      </c>
      <c r="BJ4013" t="s">
        <v>3800</v>
      </c>
      <c r="BK4013" t="s">
        <v>5171</v>
      </c>
      <c r="BL4013" t="s">
        <v>5174</v>
      </c>
      <c r="BM4013">
        <v>811</v>
      </c>
      <c r="BN4013" s="4">
        <v>407.06</v>
      </c>
      <c r="BO4013"/>
    </row>
    <row r="4014" spans="61:67">
      <c r="BI4014">
        <v>11913</v>
      </c>
      <c r="BJ4014" t="s">
        <v>3800</v>
      </c>
      <c r="BK4014" t="s">
        <v>5171</v>
      </c>
      <c r="BL4014" t="s">
        <v>5175</v>
      </c>
      <c r="BM4014">
        <v>811</v>
      </c>
      <c r="BN4014" s="4">
        <v>336.24</v>
      </c>
      <c r="BO4014"/>
    </row>
    <row r="4015" spans="61:67">
      <c r="BI4015">
        <v>11913</v>
      </c>
      <c r="BJ4015" t="s">
        <v>3800</v>
      </c>
      <c r="BK4015" t="s">
        <v>5171</v>
      </c>
      <c r="BL4015" t="s">
        <v>5176</v>
      </c>
      <c r="BM4015">
        <v>811</v>
      </c>
      <c r="BN4015" s="4">
        <v>354.97</v>
      </c>
      <c r="BO4015"/>
    </row>
    <row r="4016" spans="61:67">
      <c r="BI4016">
        <v>11913</v>
      </c>
      <c r="BJ4016" t="s">
        <v>3800</v>
      </c>
      <c r="BK4016" t="s">
        <v>5171</v>
      </c>
      <c r="BL4016" t="s">
        <v>5177</v>
      </c>
      <c r="BM4016">
        <v>811</v>
      </c>
      <c r="BN4016" s="4">
        <v>308.92</v>
      </c>
      <c r="BO4016"/>
    </row>
    <row r="4017" spans="61:67">
      <c r="BI4017">
        <v>11913</v>
      </c>
      <c r="BJ4017" t="s">
        <v>3800</v>
      </c>
      <c r="BK4017" t="s">
        <v>5171</v>
      </c>
      <c r="BL4017" t="s">
        <v>5178</v>
      </c>
      <c r="BM4017">
        <v>811</v>
      </c>
      <c r="BN4017" s="4">
        <v>515.55999999999995</v>
      </c>
      <c r="BO4017"/>
    </row>
    <row r="4018" spans="61:67">
      <c r="BI4018">
        <v>11923</v>
      </c>
      <c r="BJ4018" t="s">
        <v>3804</v>
      </c>
      <c r="BK4018" t="s">
        <v>4112</v>
      </c>
      <c r="BL4018" t="s">
        <v>5179</v>
      </c>
      <c r="BM4018">
        <v>811</v>
      </c>
      <c r="BN4018" s="4">
        <v>77.8</v>
      </c>
      <c r="BO4018"/>
    </row>
    <row r="4019" spans="61:67">
      <c r="BI4019">
        <v>11923</v>
      </c>
      <c r="BJ4019" t="s">
        <v>3804</v>
      </c>
      <c r="BK4019" t="s">
        <v>4112</v>
      </c>
      <c r="BL4019" t="s">
        <v>5180</v>
      </c>
      <c r="BM4019">
        <v>811</v>
      </c>
      <c r="BN4019" s="4">
        <v>77.8</v>
      </c>
      <c r="BO4019"/>
    </row>
    <row r="4020" spans="61:67">
      <c r="BI4020">
        <v>11923</v>
      </c>
      <c r="BJ4020" t="s">
        <v>3804</v>
      </c>
      <c r="BK4020" t="s">
        <v>4112</v>
      </c>
      <c r="BL4020" t="s">
        <v>5181</v>
      </c>
      <c r="BM4020">
        <v>811</v>
      </c>
      <c r="BN4020" s="4">
        <v>77.8</v>
      </c>
      <c r="BO4020"/>
    </row>
    <row r="4021" spans="61:67">
      <c r="BI4021">
        <v>11923</v>
      </c>
      <c r="BJ4021" t="s">
        <v>3804</v>
      </c>
      <c r="BK4021" t="s">
        <v>4112</v>
      </c>
      <c r="BL4021" t="s">
        <v>5182</v>
      </c>
      <c r="BM4021">
        <v>811</v>
      </c>
      <c r="BN4021" s="4">
        <v>95.48</v>
      </c>
      <c r="BO4021"/>
    </row>
    <row r="4022" spans="61:67">
      <c r="BI4022">
        <v>11923</v>
      </c>
      <c r="BJ4022" t="s">
        <v>3804</v>
      </c>
      <c r="BK4022" t="s">
        <v>4112</v>
      </c>
      <c r="BL4022" t="s">
        <v>5183</v>
      </c>
      <c r="BM4022">
        <v>811</v>
      </c>
      <c r="BN4022" s="4">
        <v>95.48</v>
      </c>
      <c r="BO4022"/>
    </row>
    <row r="4023" spans="61:67">
      <c r="BI4023">
        <v>11923</v>
      </c>
      <c r="BJ4023" t="s">
        <v>3804</v>
      </c>
      <c r="BK4023" t="s">
        <v>4112</v>
      </c>
      <c r="BL4023" t="s">
        <v>5184</v>
      </c>
      <c r="BM4023">
        <v>811</v>
      </c>
      <c r="BN4023" s="4">
        <v>95.48</v>
      </c>
      <c r="BO4023"/>
    </row>
    <row r="4024" spans="61:67">
      <c r="BI4024">
        <v>11923</v>
      </c>
      <c r="BJ4024" t="s">
        <v>3804</v>
      </c>
      <c r="BK4024" t="s">
        <v>4112</v>
      </c>
      <c r="BL4024" t="s">
        <v>5185</v>
      </c>
      <c r="BM4024">
        <v>811</v>
      </c>
      <c r="BN4024" s="4">
        <v>95.48</v>
      </c>
      <c r="BO4024"/>
    </row>
    <row r="4025" spans="61:67">
      <c r="BI4025">
        <v>11925</v>
      </c>
      <c r="BJ4025" t="s">
        <v>3805</v>
      </c>
      <c r="BK4025" t="s">
        <v>4000</v>
      </c>
      <c r="BL4025" t="s">
        <v>5186</v>
      </c>
      <c r="BM4025">
        <v>811</v>
      </c>
      <c r="BN4025" s="4">
        <v>109.56</v>
      </c>
      <c r="BO4025"/>
    </row>
    <row r="4026" spans="61:67">
      <c r="BI4026">
        <v>11925</v>
      </c>
      <c r="BJ4026" t="s">
        <v>3805</v>
      </c>
      <c r="BK4026" t="s">
        <v>4000</v>
      </c>
      <c r="BL4026" t="s">
        <v>5187</v>
      </c>
      <c r="BM4026">
        <v>811</v>
      </c>
      <c r="BN4026" s="4">
        <v>163.32</v>
      </c>
      <c r="BO4026"/>
    </row>
    <row r="4027" spans="61:67">
      <c r="BI4027">
        <v>11926</v>
      </c>
      <c r="BJ4027" t="s">
        <v>3827</v>
      </c>
      <c r="BK4027" t="s">
        <v>4657</v>
      </c>
      <c r="BL4027" t="s">
        <v>5188</v>
      </c>
      <c r="BM4027">
        <v>811</v>
      </c>
      <c r="BN4027" s="4">
        <v>14180.42</v>
      </c>
      <c r="BO4027"/>
    </row>
    <row r="4028" spans="61:67">
      <c r="BI4028">
        <v>11926</v>
      </c>
      <c r="BJ4028" t="s">
        <v>3827</v>
      </c>
      <c r="BK4028" t="s">
        <v>4657</v>
      </c>
      <c r="BL4028" t="s">
        <v>5189</v>
      </c>
      <c r="BM4028">
        <v>811</v>
      </c>
      <c r="BN4028" s="4">
        <v>19348.34</v>
      </c>
      <c r="BO4028"/>
    </row>
    <row r="4029" spans="61:67">
      <c r="BI4029">
        <v>11926</v>
      </c>
      <c r="BJ4029" t="s">
        <v>3827</v>
      </c>
      <c r="BK4029" t="s">
        <v>4657</v>
      </c>
      <c r="BL4029" t="s">
        <v>5190</v>
      </c>
      <c r="BM4029">
        <v>811</v>
      </c>
      <c r="BN4029" s="4">
        <v>19348.34</v>
      </c>
      <c r="BO4029"/>
    </row>
    <row r="4030" spans="61:67">
      <c r="BI4030">
        <v>11934</v>
      </c>
      <c r="BJ4030" t="s">
        <v>3807</v>
      </c>
      <c r="BK4030" t="s">
        <v>5191</v>
      </c>
      <c r="BL4030" t="s">
        <v>5192</v>
      </c>
      <c r="BM4030">
        <v>811</v>
      </c>
      <c r="BN4030" s="4">
        <v>158.80000000000001</v>
      </c>
      <c r="BO4030"/>
    </row>
    <row r="4031" spans="61:67">
      <c r="BI4031">
        <v>11944</v>
      </c>
      <c r="BJ4031" t="s">
        <v>3811</v>
      </c>
      <c r="BK4031" t="s">
        <v>3872</v>
      </c>
      <c r="BL4031" t="s">
        <v>5193</v>
      </c>
      <c r="BM4031">
        <v>811</v>
      </c>
      <c r="BN4031" s="4">
        <v>2564.83</v>
      </c>
      <c r="BO4031"/>
    </row>
    <row r="4032" spans="61:67">
      <c r="BI4032">
        <v>11944</v>
      </c>
      <c r="BJ4032" t="s">
        <v>3811</v>
      </c>
      <c r="BK4032" t="s">
        <v>3872</v>
      </c>
      <c r="BL4032" t="s">
        <v>5194</v>
      </c>
      <c r="BM4032">
        <v>811</v>
      </c>
      <c r="BN4032" s="4">
        <v>2564.83</v>
      </c>
      <c r="BO4032"/>
    </row>
    <row r="4033" spans="61:67">
      <c r="BI4033">
        <v>11945</v>
      </c>
      <c r="BJ4033" t="s">
        <v>3054</v>
      </c>
      <c r="BK4033" t="s">
        <v>4946</v>
      </c>
      <c r="BL4033" t="s">
        <v>5195</v>
      </c>
      <c r="BM4033">
        <v>811</v>
      </c>
      <c r="BN4033" s="4">
        <v>5854.1</v>
      </c>
      <c r="BO4033"/>
    </row>
    <row r="4034" spans="61:67">
      <c r="BI4034">
        <v>11945</v>
      </c>
      <c r="BJ4034" t="s">
        <v>3054</v>
      </c>
      <c r="BK4034" t="s">
        <v>4946</v>
      </c>
      <c r="BL4034" t="s">
        <v>5196</v>
      </c>
      <c r="BM4034">
        <v>811</v>
      </c>
      <c r="BN4034" s="4">
        <v>4914.57</v>
      </c>
      <c r="BO4034"/>
    </row>
    <row r="4035" spans="61:67">
      <c r="BI4035">
        <v>21017</v>
      </c>
      <c r="BJ4035" t="s">
        <v>3832</v>
      </c>
      <c r="BK4035" t="s">
        <v>4337</v>
      </c>
      <c r="BL4035" t="s">
        <v>5197</v>
      </c>
      <c r="BM4035">
        <v>811</v>
      </c>
      <c r="BN4035" s="4">
        <v>54885.41</v>
      </c>
      <c r="BO4035"/>
    </row>
    <row r="4036" spans="61:67">
      <c r="BI4036">
        <v>21020</v>
      </c>
      <c r="BJ4036" t="s">
        <v>3833</v>
      </c>
      <c r="BK4036" t="s">
        <v>4088</v>
      </c>
      <c r="BL4036" t="s">
        <v>5198</v>
      </c>
      <c r="BM4036">
        <v>811</v>
      </c>
      <c r="BN4036" s="4">
        <v>26092.33</v>
      </c>
      <c r="BO4036"/>
    </row>
    <row r="4037" spans="61:67">
      <c r="BI4037">
        <v>21061</v>
      </c>
      <c r="BJ4037" t="s">
        <v>4468</v>
      </c>
      <c r="BK4037" t="s">
        <v>4469</v>
      </c>
      <c r="BL4037" t="s">
        <v>5199</v>
      </c>
      <c r="BM4037">
        <v>811</v>
      </c>
      <c r="BN4037" s="4">
        <v>352.45</v>
      </c>
      <c r="BO4037"/>
    </row>
    <row r="4038" spans="61:67">
      <c r="BI4038">
        <v>21062</v>
      </c>
      <c r="BJ4038" t="s">
        <v>3834</v>
      </c>
      <c r="BK4038" t="s">
        <v>4016</v>
      </c>
      <c r="BL4038" t="s">
        <v>5200</v>
      </c>
      <c r="BM4038">
        <v>811</v>
      </c>
      <c r="BN4038" s="4">
        <v>32985.64</v>
      </c>
      <c r="BO4038"/>
    </row>
    <row r="4039" spans="61:67">
      <c r="BI4039">
        <v>21073</v>
      </c>
      <c r="BJ4039" t="s">
        <v>3868</v>
      </c>
      <c r="BK4039" t="s">
        <v>3869</v>
      </c>
      <c r="BL4039" t="s">
        <v>5201</v>
      </c>
      <c r="BM4039">
        <v>811</v>
      </c>
      <c r="BN4039" s="4">
        <v>2270.42</v>
      </c>
      <c r="BO4039"/>
    </row>
    <row r="4040" spans="61:67">
      <c r="BI4040">
        <v>21073</v>
      </c>
      <c r="BJ4040" t="s">
        <v>3868</v>
      </c>
      <c r="BK4040" t="s">
        <v>3869</v>
      </c>
      <c r="BL4040" t="s">
        <v>5202</v>
      </c>
      <c r="BM4040">
        <v>811</v>
      </c>
      <c r="BN4040" s="4">
        <v>1849.75</v>
      </c>
      <c r="BO4040"/>
    </row>
    <row r="4041" spans="61:67">
      <c r="BI4041">
        <v>21073</v>
      </c>
      <c r="BJ4041" t="s">
        <v>3868</v>
      </c>
      <c r="BK4041" t="s">
        <v>3869</v>
      </c>
      <c r="BL4041" t="s">
        <v>5203</v>
      </c>
      <c r="BM4041">
        <v>811</v>
      </c>
      <c r="BN4041" s="4">
        <v>2467.34</v>
      </c>
      <c r="BO4041"/>
    </row>
    <row r="4042" spans="61:67">
      <c r="BI4042">
        <v>21073</v>
      </c>
      <c r="BJ4042" t="s">
        <v>3868</v>
      </c>
      <c r="BK4042" t="s">
        <v>3869</v>
      </c>
      <c r="BL4042" t="s">
        <v>5204</v>
      </c>
      <c r="BM4042">
        <v>811</v>
      </c>
      <c r="BN4042" s="4">
        <v>1948.05</v>
      </c>
      <c r="BO4042"/>
    </row>
    <row r="4043" spans="61:67">
      <c r="BI4043">
        <v>21073</v>
      </c>
      <c r="BJ4043" t="s">
        <v>3868</v>
      </c>
      <c r="BK4043" t="s">
        <v>3869</v>
      </c>
      <c r="BL4043" t="s">
        <v>5205</v>
      </c>
      <c r="BM4043">
        <v>811</v>
      </c>
      <c r="BN4043" s="4">
        <v>810.54</v>
      </c>
      <c r="BO4043"/>
    </row>
    <row r="4044" spans="61:67">
      <c r="BI4044">
        <v>21073</v>
      </c>
      <c r="BJ4044" t="s">
        <v>3868</v>
      </c>
      <c r="BK4044" t="s">
        <v>3869</v>
      </c>
      <c r="BL4044" t="s">
        <v>5206</v>
      </c>
      <c r="BM4044">
        <v>811</v>
      </c>
      <c r="BN4044" s="4">
        <v>1363.52</v>
      </c>
      <c r="BO4044"/>
    </row>
    <row r="4045" spans="61:67">
      <c r="BI4045">
        <v>21073</v>
      </c>
      <c r="BJ4045" t="s">
        <v>3868</v>
      </c>
      <c r="BK4045" t="s">
        <v>3869</v>
      </c>
      <c r="BL4045" t="s">
        <v>5207</v>
      </c>
      <c r="BM4045">
        <v>811</v>
      </c>
      <c r="BN4045" s="4">
        <v>1929.32</v>
      </c>
      <c r="BO4045"/>
    </row>
    <row r="4046" spans="61:67">
      <c r="BI4046">
        <v>21073</v>
      </c>
      <c r="BJ4046" t="s">
        <v>3868</v>
      </c>
      <c r="BK4046" t="s">
        <v>3869</v>
      </c>
      <c r="BL4046" t="s">
        <v>5208</v>
      </c>
      <c r="BM4046">
        <v>811</v>
      </c>
      <c r="BN4046" s="4">
        <v>586.79</v>
      </c>
      <c r="BO4046"/>
    </row>
    <row r="4047" spans="61:67">
      <c r="BI4047">
        <v>21077</v>
      </c>
      <c r="BJ4047" t="s">
        <v>3835</v>
      </c>
      <c r="BK4047" t="s">
        <v>3916</v>
      </c>
      <c r="BL4047" t="s">
        <v>5209</v>
      </c>
      <c r="BM4047">
        <v>811</v>
      </c>
      <c r="BN4047" s="4">
        <v>299.58</v>
      </c>
      <c r="BO4047"/>
    </row>
    <row r="4048" spans="61:67">
      <c r="BI4048">
        <v>21081</v>
      </c>
      <c r="BJ4048" t="s">
        <v>5210</v>
      </c>
      <c r="BK4048" t="s">
        <v>5211</v>
      </c>
      <c r="BL4048" t="s">
        <v>5212</v>
      </c>
      <c r="BM4048">
        <v>811</v>
      </c>
      <c r="BN4048" s="4">
        <v>5103.7299999999996</v>
      </c>
      <c r="BO4048"/>
    </row>
    <row r="4049" spans="61:67">
      <c r="BI4049">
        <v>21081</v>
      </c>
      <c r="BJ4049" t="s">
        <v>5210</v>
      </c>
      <c r="BK4049" t="s">
        <v>5211</v>
      </c>
      <c r="BL4049" t="s">
        <v>5213</v>
      </c>
      <c r="BM4049">
        <v>811</v>
      </c>
      <c r="BN4049" s="4">
        <v>6537.18</v>
      </c>
      <c r="BO4049"/>
    </row>
    <row r="4050" spans="61:67">
      <c r="BI4050">
        <v>21081</v>
      </c>
      <c r="BJ4050" t="s">
        <v>5210</v>
      </c>
      <c r="BK4050" t="s">
        <v>5211</v>
      </c>
      <c r="BL4050" t="s">
        <v>5214</v>
      </c>
      <c r="BM4050">
        <v>811</v>
      </c>
      <c r="BN4050" s="4">
        <v>9572.7099999999991</v>
      </c>
      <c r="BO4050"/>
    </row>
    <row r="4051" spans="61:67">
      <c r="BI4051">
        <v>21082</v>
      </c>
      <c r="BJ4051" t="s">
        <v>2260</v>
      </c>
      <c r="BK4051" t="s">
        <v>5215</v>
      </c>
      <c r="BL4051" t="s">
        <v>5216</v>
      </c>
      <c r="BM4051">
        <v>811</v>
      </c>
      <c r="BN4051" s="4">
        <v>946</v>
      </c>
      <c r="BO4051"/>
    </row>
    <row r="4052" spans="61:67">
      <c r="BI4052">
        <v>21082</v>
      </c>
      <c r="BJ4052" t="s">
        <v>2260</v>
      </c>
      <c r="BK4052" t="s">
        <v>5215</v>
      </c>
      <c r="BL4052" t="s">
        <v>5217</v>
      </c>
      <c r="BM4052">
        <v>811</v>
      </c>
      <c r="BN4052" s="4">
        <v>946</v>
      </c>
      <c r="BO4052"/>
    </row>
    <row r="4053" spans="61:67">
      <c r="BI4053">
        <v>21082</v>
      </c>
      <c r="BJ4053" t="s">
        <v>2260</v>
      </c>
      <c r="BK4053" t="s">
        <v>5215</v>
      </c>
      <c r="BL4053" t="s">
        <v>5218</v>
      </c>
      <c r="BM4053">
        <v>811</v>
      </c>
      <c r="BN4053" s="4">
        <v>946</v>
      </c>
      <c r="BO4053"/>
    </row>
    <row r="4054" spans="61:67">
      <c r="BI4054">
        <v>21082</v>
      </c>
      <c r="BJ4054" t="s">
        <v>2260</v>
      </c>
      <c r="BK4054" t="s">
        <v>5215</v>
      </c>
      <c r="BL4054" t="s">
        <v>5219</v>
      </c>
      <c r="BM4054">
        <v>811</v>
      </c>
      <c r="BN4054" s="4">
        <v>946</v>
      </c>
      <c r="BO4054"/>
    </row>
    <row r="4055" spans="61:67">
      <c r="BI4055">
        <v>21082</v>
      </c>
      <c r="BJ4055" t="s">
        <v>2260</v>
      </c>
      <c r="BK4055" t="s">
        <v>5215</v>
      </c>
      <c r="BL4055" t="s">
        <v>5220</v>
      </c>
      <c r="BM4055">
        <v>811</v>
      </c>
      <c r="BN4055" s="4">
        <v>946</v>
      </c>
      <c r="BO4055"/>
    </row>
    <row r="4056" spans="61:67">
      <c r="BI4056">
        <v>21082</v>
      </c>
      <c r="BJ4056" t="s">
        <v>2260</v>
      </c>
      <c r="BK4056" t="s">
        <v>5215</v>
      </c>
      <c r="BL4056" t="s">
        <v>5221</v>
      </c>
      <c r="BM4056">
        <v>811</v>
      </c>
      <c r="BN4056" s="4">
        <v>946</v>
      </c>
      <c r="BO4056"/>
    </row>
    <row r="4057" spans="61:67">
      <c r="BI4057">
        <v>21082</v>
      </c>
      <c r="BJ4057" t="s">
        <v>2260</v>
      </c>
      <c r="BK4057" t="s">
        <v>5215</v>
      </c>
      <c r="BL4057" t="s">
        <v>5222</v>
      </c>
      <c r="BM4057">
        <v>811</v>
      </c>
      <c r="BN4057" s="4">
        <v>946</v>
      </c>
      <c r="BO4057"/>
    </row>
    <row r="4058" spans="61:67">
      <c r="BI4058">
        <v>21083</v>
      </c>
      <c r="BJ4058" t="s">
        <v>3836</v>
      </c>
      <c r="BK4058" t="s">
        <v>5223</v>
      </c>
      <c r="BL4058" t="s">
        <v>5224</v>
      </c>
      <c r="BM4058">
        <v>811</v>
      </c>
      <c r="BN4058" s="4">
        <v>5133.08</v>
      </c>
      <c r="BO4058"/>
    </row>
    <row r="4059" spans="61:67">
      <c r="BI4059">
        <v>21087</v>
      </c>
      <c r="BJ4059" t="s">
        <v>1049</v>
      </c>
      <c r="BK4059" t="s">
        <v>4193</v>
      </c>
      <c r="BL4059" t="s">
        <v>5225</v>
      </c>
      <c r="BM4059">
        <v>811</v>
      </c>
      <c r="BN4059" s="4">
        <v>10480.43</v>
      </c>
      <c r="BO4059"/>
    </row>
    <row r="4060" spans="61:67">
      <c r="BI4060">
        <v>21087</v>
      </c>
      <c r="BJ4060" t="s">
        <v>1049</v>
      </c>
      <c r="BK4060" t="s">
        <v>4193</v>
      </c>
      <c r="BL4060" t="s">
        <v>5226</v>
      </c>
      <c r="BM4060">
        <v>811</v>
      </c>
      <c r="BN4060" s="4">
        <v>11335.57</v>
      </c>
      <c r="BO4060"/>
    </row>
    <row r="4061" spans="61:67">
      <c r="BI4061">
        <v>21087</v>
      </c>
      <c r="BJ4061" t="s">
        <v>1049</v>
      </c>
      <c r="BK4061" t="s">
        <v>4193</v>
      </c>
      <c r="BL4061" t="s">
        <v>5227</v>
      </c>
      <c r="BM4061">
        <v>811</v>
      </c>
      <c r="BN4061" s="4">
        <v>13431.57</v>
      </c>
      <c r="BO4061"/>
    </row>
    <row r="4062" spans="61:67">
      <c r="BI4062">
        <v>21088</v>
      </c>
      <c r="BJ4062" t="s">
        <v>2262</v>
      </c>
      <c r="BK4062" t="s">
        <v>5228</v>
      </c>
      <c r="BL4062" t="s">
        <v>5229</v>
      </c>
      <c r="BM4062">
        <v>811</v>
      </c>
      <c r="BN4062" s="4">
        <v>3023.13</v>
      </c>
      <c r="BO4062"/>
    </row>
    <row r="4063" spans="61:67">
      <c r="BI4063">
        <v>21088</v>
      </c>
      <c r="BJ4063" t="s">
        <v>2262</v>
      </c>
      <c r="BK4063" t="s">
        <v>5228</v>
      </c>
      <c r="BL4063" t="s">
        <v>5230</v>
      </c>
      <c r="BM4063">
        <v>811</v>
      </c>
      <c r="BN4063" s="4">
        <v>2077.29</v>
      </c>
      <c r="BO4063"/>
    </row>
    <row r="4064" spans="61:67">
      <c r="BI4064">
        <v>21093</v>
      </c>
      <c r="BJ4064" t="s">
        <v>4573</v>
      </c>
      <c r="BK4064" t="s">
        <v>4574</v>
      </c>
      <c r="BL4064" t="s">
        <v>5231</v>
      </c>
      <c r="BM4064">
        <v>811</v>
      </c>
      <c r="BN4064" s="4">
        <v>5528.25</v>
      </c>
      <c r="BO4064"/>
    </row>
    <row r="4065" spans="61:67">
      <c r="BI4065">
        <v>21093</v>
      </c>
      <c r="BJ4065" t="s">
        <v>4573</v>
      </c>
      <c r="BK4065" t="s">
        <v>4574</v>
      </c>
      <c r="BL4065" t="s">
        <v>5232</v>
      </c>
      <c r="BM4065">
        <v>811</v>
      </c>
      <c r="BN4065" s="4">
        <v>609.80999999999995</v>
      </c>
      <c r="BO4065"/>
    </row>
    <row r="4066" spans="61:67">
      <c r="BI4066">
        <v>21093</v>
      </c>
      <c r="BJ4066" t="s">
        <v>4573</v>
      </c>
      <c r="BK4066" t="s">
        <v>4574</v>
      </c>
      <c r="BL4066" t="s">
        <v>5233</v>
      </c>
      <c r="BM4066">
        <v>811</v>
      </c>
      <c r="BN4066" s="4">
        <v>2127.9699999999998</v>
      </c>
      <c r="BO4066"/>
    </row>
    <row r="4067" spans="61:67">
      <c r="BI4067">
        <v>21093</v>
      </c>
      <c r="BJ4067" t="s">
        <v>4573</v>
      </c>
      <c r="BK4067" t="s">
        <v>4574</v>
      </c>
      <c r="BL4067" t="s">
        <v>5234</v>
      </c>
      <c r="BM4067">
        <v>811</v>
      </c>
      <c r="BN4067" s="4">
        <v>1043.98</v>
      </c>
      <c r="BO4067"/>
    </row>
    <row r="4068" spans="61:67">
      <c r="BI4068">
        <v>21093</v>
      </c>
      <c r="BJ4068" t="s">
        <v>4573</v>
      </c>
      <c r="BK4068" t="s">
        <v>4574</v>
      </c>
      <c r="BL4068" t="s">
        <v>5235</v>
      </c>
      <c r="BM4068">
        <v>811</v>
      </c>
      <c r="BN4068" s="4">
        <v>1048.1099999999999</v>
      </c>
      <c r="BO4068"/>
    </row>
    <row r="4069" spans="61:67">
      <c r="BI4069">
        <v>21093</v>
      </c>
      <c r="BJ4069" t="s">
        <v>4573</v>
      </c>
      <c r="BK4069" t="s">
        <v>4574</v>
      </c>
      <c r="BL4069" t="s">
        <v>5236</v>
      </c>
      <c r="BM4069">
        <v>811</v>
      </c>
      <c r="BN4069" s="4">
        <v>847.96</v>
      </c>
      <c r="BO4069"/>
    </row>
    <row r="4070" spans="61:67">
      <c r="BI4070">
        <v>21093</v>
      </c>
      <c r="BJ4070" t="s">
        <v>4573</v>
      </c>
      <c r="BK4070" t="s">
        <v>4574</v>
      </c>
      <c r="BL4070" t="s">
        <v>5237</v>
      </c>
      <c r="BM4070">
        <v>811</v>
      </c>
      <c r="BN4070" s="4">
        <v>3566.52</v>
      </c>
      <c r="BO4070"/>
    </row>
    <row r="4071" spans="61:67">
      <c r="BI4071">
        <v>31009</v>
      </c>
      <c r="BJ4071" t="s">
        <v>3722</v>
      </c>
      <c r="BK4071" t="s">
        <v>3885</v>
      </c>
      <c r="BL4071" t="s">
        <v>5238</v>
      </c>
      <c r="BM4071">
        <v>811</v>
      </c>
      <c r="BN4071" s="4">
        <v>2340.37</v>
      </c>
      <c r="BO4071"/>
    </row>
    <row r="4072" spans="61:67">
      <c r="BI4072">
        <v>31009</v>
      </c>
      <c r="BJ4072" t="s">
        <v>3722</v>
      </c>
      <c r="BK4072" t="s">
        <v>3885</v>
      </c>
      <c r="BL4072" t="s">
        <v>5239</v>
      </c>
      <c r="BM4072">
        <v>811</v>
      </c>
      <c r="BN4072" s="4">
        <v>169.59</v>
      </c>
      <c r="BO4072"/>
    </row>
    <row r="4073" spans="61:67">
      <c r="BI4073">
        <v>31017</v>
      </c>
      <c r="BJ4073" t="s">
        <v>3838</v>
      </c>
      <c r="BK4073" t="s">
        <v>3861</v>
      </c>
      <c r="BL4073" t="s">
        <v>5240</v>
      </c>
      <c r="BM4073">
        <v>811</v>
      </c>
      <c r="BN4073" s="4">
        <v>1132.1600000000001</v>
      </c>
      <c r="BO4073"/>
    </row>
    <row r="4074" spans="61:67">
      <c r="BI4074">
        <v>31024</v>
      </c>
      <c r="BJ4074" t="s">
        <v>3746</v>
      </c>
      <c r="BK4074" t="s">
        <v>3888</v>
      </c>
      <c r="BL4074" t="s">
        <v>5241</v>
      </c>
      <c r="BM4074">
        <v>811</v>
      </c>
      <c r="BN4074" s="4">
        <v>3803.79</v>
      </c>
      <c r="BO4074"/>
    </row>
    <row r="4075" spans="61:67">
      <c r="BI4075">
        <v>31024</v>
      </c>
      <c r="BJ4075" t="s">
        <v>3746</v>
      </c>
      <c r="BK4075" t="s">
        <v>3888</v>
      </c>
      <c r="BL4075" t="s">
        <v>5242</v>
      </c>
      <c r="BM4075">
        <v>811</v>
      </c>
      <c r="BN4075" s="4">
        <v>2335.81</v>
      </c>
      <c r="BO4075"/>
    </row>
    <row r="4076" spans="61:67">
      <c r="BI4076">
        <v>31027</v>
      </c>
      <c r="BJ4076" t="s">
        <v>1050</v>
      </c>
      <c r="BK4076" t="s">
        <v>3957</v>
      </c>
      <c r="BL4076" t="s">
        <v>5243</v>
      </c>
      <c r="BM4076">
        <v>811</v>
      </c>
      <c r="BN4076" s="4">
        <v>12972.41</v>
      </c>
      <c r="BO4076"/>
    </row>
    <row r="4077" spans="61:67">
      <c r="BI4077">
        <v>31027</v>
      </c>
      <c r="BJ4077" t="s">
        <v>1050</v>
      </c>
      <c r="BK4077" t="s">
        <v>3957</v>
      </c>
      <c r="BL4077" t="s">
        <v>5244</v>
      </c>
      <c r="BM4077">
        <v>811</v>
      </c>
      <c r="BN4077" s="4">
        <v>12636.44</v>
      </c>
      <c r="BO4077"/>
    </row>
    <row r="4078" spans="61:67">
      <c r="BI4078">
        <v>31027</v>
      </c>
      <c r="BJ4078" t="s">
        <v>1050</v>
      </c>
      <c r="BK4078" t="s">
        <v>3957</v>
      </c>
      <c r="BL4078" t="s">
        <v>5245</v>
      </c>
      <c r="BM4078">
        <v>811</v>
      </c>
      <c r="BN4078" s="4">
        <v>6200.79</v>
      </c>
      <c r="BO4078"/>
    </row>
    <row r="4079" spans="61:67">
      <c r="BI4079">
        <v>31027</v>
      </c>
      <c r="BJ4079" t="s">
        <v>1050</v>
      </c>
      <c r="BK4079" t="s">
        <v>3957</v>
      </c>
      <c r="BL4079" t="s">
        <v>5246</v>
      </c>
      <c r="BM4079">
        <v>811</v>
      </c>
      <c r="BN4079" s="4">
        <v>4673.05</v>
      </c>
      <c r="BO4079"/>
    </row>
    <row r="4080" spans="61:67">
      <c r="BI4080">
        <v>31027</v>
      </c>
      <c r="BJ4080" t="s">
        <v>1050</v>
      </c>
      <c r="BK4080" t="s">
        <v>3957</v>
      </c>
      <c r="BL4080" t="s">
        <v>5247</v>
      </c>
      <c r="BM4080">
        <v>811</v>
      </c>
      <c r="BN4080" s="4">
        <v>6200.79</v>
      </c>
      <c r="BO4080"/>
    </row>
    <row r="4081" spans="61:67">
      <c r="BI4081">
        <v>31027</v>
      </c>
      <c r="BJ4081" t="s">
        <v>1050</v>
      </c>
      <c r="BK4081" t="s">
        <v>3957</v>
      </c>
      <c r="BL4081" t="s">
        <v>5248</v>
      </c>
      <c r="BM4081">
        <v>811</v>
      </c>
      <c r="BN4081" s="4">
        <v>4062.19</v>
      </c>
      <c r="BO4081"/>
    </row>
    <row r="4082" spans="61:67">
      <c r="BI4082">
        <v>31027</v>
      </c>
      <c r="BJ4082" t="s">
        <v>1050</v>
      </c>
      <c r="BK4082" t="s">
        <v>3957</v>
      </c>
      <c r="BL4082" t="s">
        <v>5249</v>
      </c>
      <c r="BM4082">
        <v>811</v>
      </c>
      <c r="BN4082" s="4">
        <v>6200.79</v>
      </c>
      <c r="BO4082"/>
    </row>
    <row r="4083" spans="61:67">
      <c r="BI4083">
        <v>31027</v>
      </c>
      <c r="BJ4083" t="s">
        <v>1050</v>
      </c>
      <c r="BK4083" t="s">
        <v>3957</v>
      </c>
      <c r="BL4083" t="s">
        <v>5250</v>
      </c>
      <c r="BM4083">
        <v>811</v>
      </c>
      <c r="BN4083" s="4">
        <v>1701.51</v>
      </c>
      <c r="BO4083"/>
    </row>
    <row r="4084" spans="61:67">
      <c r="BI4084">
        <v>31027</v>
      </c>
      <c r="BJ4084" t="s">
        <v>1050</v>
      </c>
      <c r="BK4084" t="s">
        <v>3957</v>
      </c>
      <c r="BL4084" t="s">
        <v>5251</v>
      </c>
      <c r="BM4084">
        <v>811</v>
      </c>
      <c r="BN4084" s="4">
        <v>4275.99</v>
      </c>
      <c r="BO4084"/>
    </row>
    <row r="4085" spans="61:67">
      <c r="BI4085">
        <v>31027</v>
      </c>
      <c r="BJ4085" t="s">
        <v>1050</v>
      </c>
      <c r="BK4085" t="s">
        <v>3957</v>
      </c>
      <c r="BL4085" t="s">
        <v>5252</v>
      </c>
      <c r="BM4085">
        <v>811</v>
      </c>
      <c r="BN4085" s="4">
        <v>3468.63</v>
      </c>
      <c r="BO4085"/>
    </row>
    <row r="4086" spans="61:67">
      <c r="BI4086">
        <v>31027</v>
      </c>
      <c r="BJ4086" t="s">
        <v>1050</v>
      </c>
      <c r="BK4086" t="s">
        <v>3957</v>
      </c>
      <c r="BL4086" t="s">
        <v>5253</v>
      </c>
      <c r="BM4086">
        <v>811</v>
      </c>
      <c r="BN4086" s="4">
        <v>4573.5600000000004</v>
      </c>
      <c r="BO4086"/>
    </row>
    <row r="4087" spans="61:67">
      <c r="BI4087">
        <v>31027</v>
      </c>
      <c r="BJ4087" t="s">
        <v>1050</v>
      </c>
      <c r="BK4087" t="s">
        <v>3957</v>
      </c>
      <c r="BL4087" t="s">
        <v>5254</v>
      </c>
      <c r="BM4087">
        <v>811</v>
      </c>
      <c r="BN4087" s="4">
        <v>1769.58</v>
      </c>
      <c r="BO4087"/>
    </row>
    <row r="4088" spans="61:67">
      <c r="BI4088">
        <v>31027</v>
      </c>
      <c r="BJ4088" t="s">
        <v>1050</v>
      </c>
      <c r="BK4088" t="s">
        <v>3957</v>
      </c>
      <c r="BL4088" t="s">
        <v>5255</v>
      </c>
      <c r="BM4088">
        <v>811</v>
      </c>
      <c r="BN4088" s="4">
        <v>4954.68</v>
      </c>
      <c r="BO4088"/>
    </row>
    <row r="4089" spans="61:67">
      <c r="BI4089">
        <v>31027</v>
      </c>
      <c r="BJ4089" t="s">
        <v>1050</v>
      </c>
      <c r="BK4089" t="s">
        <v>3957</v>
      </c>
      <c r="BL4089" t="s">
        <v>5256</v>
      </c>
      <c r="BM4089">
        <v>811</v>
      </c>
      <c r="BN4089" s="4">
        <v>1769.58</v>
      </c>
      <c r="BO4089"/>
    </row>
    <row r="4090" spans="61:67">
      <c r="BI4090">
        <v>31027</v>
      </c>
      <c r="BJ4090" t="s">
        <v>1050</v>
      </c>
      <c r="BK4090" t="s">
        <v>3957</v>
      </c>
      <c r="BL4090" t="s">
        <v>5257</v>
      </c>
      <c r="BM4090">
        <v>811</v>
      </c>
      <c r="BN4090" s="4">
        <v>4287.71</v>
      </c>
      <c r="BO4090"/>
    </row>
    <row r="4091" spans="61:67">
      <c r="BI4091">
        <v>31027</v>
      </c>
      <c r="BJ4091" t="s">
        <v>1050</v>
      </c>
      <c r="BK4091" t="s">
        <v>3957</v>
      </c>
      <c r="BL4091" t="s">
        <v>5258</v>
      </c>
      <c r="BM4091">
        <v>811</v>
      </c>
      <c r="BN4091" s="4">
        <v>1769.58</v>
      </c>
      <c r="BO4091"/>
    </row>
    <row r="4092" spans="61:67">
      <c r="BI4092">
        <v>31027</v>
      </c>
      <c r="BJ4092" t="s">
        <v>1050</v>
      </c>
      <c r="BK4092" t="s">
        <v>3957</v>
      </c>
      <c r="BL4092" t="s">
        <v>5259</v>
      </c>
      <c r="BM4092">
        <v>811</v>
      </c>
      <c r="BN4092" s="4">
        <v>4192.43</v>
      </c>
      <c r="BO4092"/>
    </row>
    <row r="4093" spans="61:67">
      <c r="BI4093">
        <v>31027</v>
      </c>
      <c r="BJ4093" t="s">
        <v>1050</v>
      </c>
      <c r="BK4093" t="s">
        <v>3957</v>
      </c>
      <c r="BL4093" t="s">
        <v>5260</v>
      </c>
      <c r="BM4093">
        <v>811</v>
      </c>
      <c r="BN4093" s="4">
        <v>6448.82</v>
      </c>
      <c r="BO4093"/>
    </row>
    <row r="4094" spans="61:67">
      <c r="BI4094">
        <v>31027</v>
      </c>
      <c r="BJ4094" t="s">
        <v>1050</v>
      </c>
      <c r="BK4094" t="s">
        <v>3957</v>
      </c>
      <c r="BL4094" t="s">
        <v>5261</v>
      </c>
      <c r="BM4094">
        <v>811</v>
      </c>
      <c r="BN4094" s="4">
        <v>1769.58</v>
      </c>
      <c r="BO4094"/>
    </row>
    <row r="4095" spans="61:67">
      <c r="BI4095">
        <v>31027</v>
      </c>
      <c r="BJ4095" t="s">
        <v>1050</v>
      </c>
      <c r="BK4095" t="s">
        <v>3957</v>
      </c>
      <c r="BL4095" t="s">
        <v>5262</v>
      </c>
      <c r="BM4095">
        <v>811</v>
      </c>
      <c r="BN4095" s="4">
        <v>12442.59</v>
      </c>
      <c r="BO4095"/>
    </row>
    <row r="4096" spans="61:67">
      <c r="BI4096">
        <v>31027</v>
      </c>
      <c r="BJ4096" t="s">
        <v>1050</v>
      </c>
      <c r="BK4096" t="s">
        <v>3957</v>
      </c>
      <c r="BL4096" t="s">
        <v>5263</v>
      </c>
      <c r="BM4096">
        <v>811</v>
      </c>
      <c r="BN4096" s="4">
        <v>1390.93</v>
      </c>
      <c r="BO4096"/>
    </row>
    <row r="4097" spans="61:67">
      <c r="BI4097">
        <v>31028</v>
      </c>
      <c r="BJ4097" t="s">
        <v>2271</v>
      </c>
      <c r="BK4097" t="s">
        <v>4599</v>
      </c>
      <c r="BL4097" t="s">
        <v>5264</v>
      </c>
      <c r="BM4097">
        <v>811</v>
      </c>
      <c r="BN4097" s="4">
        <v>30519.81</v>
      </c>
      <c r="BO4097"/>
    </row>
    <row r="4098" spans="61:67">
      <c r="BI4098">
        <v>51021</v>
      </c>
      <c r="BJ4098" t="s">
        <v>3836</v>
      </c>
      <c r="BK4098" t="s">
        <v>5223</v>
      </c>
      <c r="BL4098" t="s">
        <v>5265</v>
      </c>
      <c r="BM4098">
        <v>811</v>
      </c>
      <c r="BN4098" s="4">
        <v>4362.1099999999997</v>
      </c>
      <c r="BO4098"/>
    </row>
    <row r="4099" spans="61:67">
      <c r="BI4099">
        <v>51021</v>
      </c>
      <c r="BJ4099" t="s">
        <v>3836</v>
      </c>
      <c r="BK4099" t="s">
        <v>5223</v>
      </c>
      <c r="BL4099" t="s">
        <v>5266</v>
      </c>
      <c r="BM4099">
        <v>811</v>
      </c>
      <c r="BN4099" s="4">
        <v>3184.06</v>
      </c>
      <c r="BO4099"/>
    </row>
    <row r="4100" spans="61:67">
      <c r="BI4100">
        <v>51021</v>
      </c>
      <c r="BJ4100" t="s">
        <v>3836</v>
      </c>
      <c r="BK4100" t="s">
        <v>5223</v>
      </c>
      <c r="BL4100" t="s">
        <v>5267</v>
      </c>
      <c r="BM4100">
        <v>811</v>
      </c>
      <c r="BN4100" s="4">
        <v>100</v>
      </c>
      <c r="BO4100"/>
    </row>
    <row r="4101" spans="61:67">
      <c r="BI4101">
        <v>11173</v>
      </c>
      <c r="BJ4101" t="s">
        <v>3729</v>
      </c>
      <c r="BK4101" t="s">
        <v>3932</v>
      </c>
      <c r="BL4101" t="s">
        <v>5268</v>
      </c>
      <c r="BM4101">
        <v>921</v>
      </c>
      <c r="BN4101" s="4">
        <v>122.77</v>
      </c>
      <c r="BO4101"/>
    </row>
    <row r="4102" spans="61:67" ht="15.75">
      <c r="BI4102" s="1015"/>
      <c r="BJ4102" s="1016" t="s">
        <v>8345</v>
      </c>
      <c r="BK4102" s="1015"/>
      <c r="BL4102" s="1015"/>
      <c r="BM4102" s="1015"/>
      <c r="BN4102" s="1020"/>
      <c r="BO4102" s="1017">
        <f>SUM(BN3296:BN4101)</f>
        <v>3329262.6099999957</v>
      </c>
    </row>
    <row r="4104" spans="61:67">
      <c r="BN4104" s="1021">
        <f>SUM(BN2436:BN4103)</f>
        <v>10772762.880000073</v>
      </c>
      <c r="BO4104" s="1021">
        <f>SUM(BO2436:BO4103)</f>
        <v>10772762.879999988</v>
      </c>
    </row>
  </sheetData>
  <mergeCells count="10925">
    <mergeCell ref="BI2433:BN2433"/>
    <mergeCell ref="BI2434:BJ2434"/>
    <mergeCell ref="BL2434:BN2434"/>
    <mergeCell ref="BD2427:BF2427"/>
    <mergeCell ref="A2428:C2428"/>
    <mergeCell ref="D2428:F2428"/>
    <mergeCell ref="G2428:N2428"/>
    <mergeCell ref="O2428:T2428"/>
    <mergeCell ref="U2428:AI2428"/>
    <mergeCell ref="AJ2428:BC2428"/>
    <mergeCell ref="BD2428:BF2428"/>
    <mergeCell ref="A2427:C2427"/>
    <mergeCell ref="D2427:F2427"/>
    <mergeCell ref="G2427:N2427"/>
    <mergeCell ref="O2427:T2427"/>
    <mergeCell ref="U2427:AI2427"/>
    <mergeCell ref="AJ2427:BC2427"/>
    <mergeCell ref="BD2425:BF2425"/>
    <mergeCell ref="A2426:C2426"/>
    <mergeCell ref="D2426:F2426"/>
    <mergeCell ref="G2426:N2426"/>
    <mergeCell ref="O2426:T2426"/>
    <mergeCell ref="U2426:AI2426"/>
    <mergeCell ref="AJ2426:BC2426"/>
    <mergeCell ref="BD2426:BF2426"/>
    <mergeCell ref="A2425:C2425"/>
    <mergeCell ref="D2425:F2425"/>
    <mergeCell ref="G2425:N2425"/>
    <mergeCell ref="O2425:T2425"/>
    <mergeCell ref="U2425:AI2425"/>
    <mergeCell ref="AJ2425:BC2425"/>
    <mergeCell ref="BD2423:BF2423"/>
    <mergeCell ref="A2424:C2424"/>
    <mergeCell ref="D2424:F2424"/>
    <mergeCell ref="G2424:N2424"/>
    <mergeCell ref="O2424:T2424"/>
    <mergeCell ref="U2424:AI2424"/>
    <mergeCell ref="AJ2424:BC2424"/>
    <mergeCell ref="BD2424:BF2424"/>
    <mergeCell ref="A2423:C2423"/>
    <mergeCell ref="D2423:F2423"/>
    <mergeCell ref="G2423:N2423"/>
    <mergeCell ref="O2423:T2423"/>
    <mergeCell ref="U2423:AI2423"/>
    <mergeCell ref="AJ2423:BC2423"/>
    <mergeCell ref="BD2421:BF2421"/>
    <mergeCell ref="A2422:C2422"/>
    <mergeCell ref="D2422:F2422"/>
    <mergeCell ref="G2422:N2422"/>
    <mergeCell ref="O2422:T2422"/>
    <mergeCell ref="U2422:AI2422"/>
    <mergeCell ref="AJ2422:BC2422"/>
    <mergeCell ref="BD2422:BF2422"/>
    <mergeCell ref="A2421:C2421"/>
    <mergeCell ref="D2421:F2421"/>
    <mergeCell ref="G2421:N2421"/>
    <mergeCell ref="O2421:T2421"/>
    <mergeCell ref="U2421:AI2421"/>
    <mergeCell ref="AJ2421:BC2421"/>
    <mergeCell ref="BD2419:BF2419"/>
    <mergeCell ref="A2420:C2420"/>
    <mergeCell ref="D2420:F2420"/>
    <mergeCell ref="G2420:N2420"/>
    <mergeCell ref="O2420:T2420"/>
    <mergeCell ref="U2420:AI2420"/>
    <mergeCell ref="AJ2420:BC2420"/>
    <mergeCell ref="BD2420:BF2420"/>
    <mergeCell ref="A2419:C2419"/>
    <mergeCell ref="D2419:F2419"/>
    <mergeCell ref="G2419:N2419"/>
    <mergeCell ref="O2419:T2419"/>
    <mergeCell ref="U2419:AI2419"/>
    <mergeCell ref="AJ2419:BC2419"/>
    <mergeCell ref="A2416:C2416"/>
    <mergeCell ref="D2416:E2416"/>
    <mergeCell ref="F2416:M2416"/>
    <mergeCell ref="N2416:T2416"/>
    <mergeCell ref="U2416:AK2416"/>
    <mergeCell ref="AL2416:BF2416"/>
    <mergeCell ref="A2415:C2415"/>
    <mergeCell ref="D2415:E2415"/>
    <mergeCell ref="F2415:M2415"/>
    <mergeCell ref="N2415:T2415"/>
    <mergeCell ref="U2415:AK2415"/>
    <mergeCell ref="AL2415:BF2415"/>
    <mergeCell ref="A2412:C2412"/>
    <mergeCell ref="D2412:F2412"/>
    <mergeCell ref="G2412:N2412"/>
    <mergeCell ref="O2412:U2412"/>
    <mergeCell ref="V2412:AL2412"/>
    <mergeCell ref="AM2412:BF2412"/>
    <mergeCell ref="A2411:C2411"/>
    <mergeCell ref="D2411:F2411"/>
    <mergeCell ref="G2411:N2411"/>
    <mergeCell ref="O2411:U2411"/>
    <mergeCell ref="V2411:AL2411"/>
    <mergeCell ref="AM2411:BF2411"/>
    <mergeCell ref="A2410:C2410"/>
    <mergeCell ref="D2410:F2410"/>
    <mergeCell ref="G2410:N2410"/>
    <mergeCell ref="O2410:U2410"/>
    <mergeCell ref="V2410:AL2410"/>
    <mergeCell ref="AM2410:BF2410"/>
    <mergeCell ref="BD2406:BF2406"/>
    <mergeCell ref="A2407:C2407"/>
    <mergeCell ref="D2407:F2407"/>
    <mergeCell ref="G2407:N2407"/>
    <mergeCell ref="O2407:U2407"/>
    <mergeCell ref="V2407:AI2407"/>
    <mergeCell ref="AJ2407:BC2407"/>
    <mergeCell ref="BD2407:BF2407"/>
    <mergeCell ref="A2406:C2406"/>
    <mergeCell ref="D2406:F2406"/>
    <mergeCell ref="G2406:N2406"/>
    <mergeCell ref="O2406:U2406"/>
    <mergeCell ref="V2406:AI2406"/>
    <mergeCell ref="AJ2406:BC2406"/>
    <mergeCell ref="BC2402:BF2402"/>
    <mergeCell ref="A2403:C2403"/>
    <mergeCell ref="D2403:E2403"/>
    <mergeCell ref="F2403:M2403"/>
    <mergeCell ref="N2403:T2403"/>
    <mergeCell ref="U2403:AH2403"/>
    <mergeCell ref="AI2403:BB2403"/>
    <mergeCell ref="BC2403:BF2403"/>
    <mergeCell ref="A2402:C2402"/>
    <mergeCell ref="D2402:E2402"/>
    <mergeCell ref="F2402:M2402"/>
    <mergeCell ref="N2402:T2402"/>
    <mergeCell ref="U2402:AH2402"/>
    <mergeCell ref="AI2402:BB2402"/>
    <mergeCell ref="BC2400:BF2400"/>
    <mergeCell ref="A2401:C2401"/>
    <mergeCell ref="D2401:E2401"/>
    <mergeCell ref="F2401:M2401"/>
    <mergeCell ref="N2401:T2401"/>
    <mergeCell ref="U2401:AH2401"/>
    <mergeCell ref="AI2401:BB2401"/>
    <mergeCell ref="BC2401:BF2401"/>
    <mergeCell ref="A2400:C2400"/>
    <mergeCell ref="D2400:E2400"/>
    <mergeCell ref="F2400:M2400"/>
    <mergeCell ref="N2400:T2400"/>
    <mergeCell ref="U2400:AH2400"/>
    <mergeCell ref="AI2400:BB2400"/>
    <mergeCell ref="AJ2396:BC2396"/>
    <mergeCell ref="BD2396:BF2396"/>
    <mergeCell ref="A2397:C2397"/>
    <mergeCell ref="D2397:F2397"/>
    <mergeCell ref="G2397:N2397"/>
    <mergeCell ref="O2397:T2397"/>
    <mergeCell ref="U2397:AI2397"/>
    <mergeCell ref="AJ2397:BC2397"/>
    <mergeCell ref="BD2397:BF2397"/>
    <mergeCell ref="A2395:C2395"/>
    <mergeCell ref="D2395:F2395"/>
    <mergeCell ref="G2395:N2395"/>
    <mergeCell ref="O2395:U2395"/>
    <mergeCell ref="V2395:Y2395"/>
    <mergeCell ref="A2396:C2396"/>
    <mergeCell ref="D2396:F2396"/>
    <mergeCell ref="G2396:N2396"/>
    <mergeCell ref="O2396:T2396"/>
    <mergeCell ref="U2396:AI2396"/>
    <mergeCell ref="A2388:C2388"/>
    <mergeCell ref="D2388:E2388"/>
    <mergeCell ref="F2388:M2388"/>
    <mergeCell ref="N2388:T2388"/>
    <mergeCell ref="U2388:AK2388"/>
    <mergeCell ref="AL2388:BF2388"/>
    <mergeCell ref="A2387:C2387"/>
    <mergeCell ref="D2387:E2387"/>
    <mergeCell ref="F2387:M2387"/>
    <mergeCell ref="N2387:T2387"/>
    <mergeCell ref="U2387:AK2387"/>
    <mergeCell ref="AL2387:BF2387"/>
    <mergeCell ref="A2386:C2386"/>
    <mergeCell ref="D2386:E2386"/>
    <mergeCell ref="F2386:M2386"/>
    <mergeCell ref="N2386:T2386"/>
    <mergeCell ref="U2386:AK2386"/>
    <mergeCell ref="AL2386:BF2386"/>
    <mergeCell ref="A2385:C2385"/>
    <mergeCell ref="D2385:E2385"/>
    <mergeCell ref="F2385:M2385"/>
    <mergeCell ref="N2385:T2385"/>
    <mergeCell ref="U2385:AK2385"/>
    <mergeCell ref="AL2385:BF2385"/>
    <mergeCell ref="A2384:C2384"/>
    <mergeCell ref="D2384:E2384"/>
    <mergeCell ref="F2384:M2384"/>
    <mergeCell ref="N2384:T2384"/>
    <mergeCell ref="U2384:AK2384"/>
    <mergeCell ref="AL2384:BF2384"/>
    <mergeCell ref="A2383:C2383"/>
    <mergeCell ref="D2383:E2383"/>
    <mergeCell ref="F2383:M2383"/>
    <mergeCell ref="N2383:T2383"/>
    <mergeCell ref="U2383:AK2383"/>
    <mergeCell ref="AL2383:BF2383"/>
    <mergeCell ref="A2382:C2382"/>
    <mergeCell ref="D2382:E2382"/>
    <mergeCell ref="F2382:M2382"/>
    <mergeCell ref="N2382:T2382"/>
    <mergeCell ref="U2382:AK2382"/>
    <mergeCell ref="AL2382:BF2382"/>
    <mergeCell ref="A2381:C2381"/>
    <mergeCell ref="D2381:E2381"/>
    <mergeCell ref="F2381:M2381"/>
    <mergeCell ref="N2381:T2381"/>
    <mergeCell ref="U2381:AK2381"/>
    <mergeCell ref="AL2381:BF2381"/>
    <mergeCell ref="A2380:C2380"/>
    <mergeCell ref="D2380:E2380"/>
    <mergeCell ref="F2380:M2380"/>
    <mergeCell ref="N2380:T2380"/>
    <mergeCell ref="U2380:AK2380"/>
    <mergeCell ref="AL2380:BF2380"/>
    <mergeCell ref="A2379:C2379"/>
    <mergeCell ref="D2379:E2379"/>
    <mergeCell ref="F2379:M2379"/>
    <mergeCell ref="N2379:T2379"/>
    <mergeCell ref="U2379:AK2379"/>
    <mergeCell ref="AL2379:BF2379"/>
    <mergeCell ref="A2378:C2378"/>
    <mergeCell ref="D2378:E2378"/>
    <mergeCell ref="F2378:M2378"/>
    <mergeCell ref="N2378:T2378"/>
    <mergeCell ref="U2378:AK2378"/>
    <mergeCell ref="AL2378:BF2378"/>
    <mergeCell ref="A2377:C2377"/>
    <mergeCell ref="D2377:E2377"/>
    <mergeCell ref="F2377:M2377"/>
    <mergeCell ref="N2377:T2377"/>
    <mergeCell ref="U2377:AK2377"/>
    <mergeCell ref="AL2377:BF2377"/>
    <mergeCell ref="A2376:C2376"/>
    <mergeCell ref="D2376:E2376"/>
    <mergeCell ref="F2376:M2376"/>
    <mergeCell ref="N2376:T2376"/>
    <mergeCell ref="U2376:AK2376"/>
    <mergeCell ref="AL2376:BF2376"/>
    <mergeCell ref="A2375:C2375"/>
    <mergeCell ref="D2375:E2375"/>
    <mergeCell ref="F2375:M2375"/>
    <mergeCell ref="N2375:T2375"/>
    <mergeCell ref="U2375:AK2375"/>
    <mergeCell ref="AL2375:BF2375"/>
    <mergeCell ref="A2374:C2374"/>
    <mergeCell ref="D2374:E2374"/>
    <mergeCell ref="F2374:M2374"/>
    <mergeCell ref="N2374:T2374"/>
    <mergeCell ref="U2374:AK2374"/>
    <mergeCell ref="AL2374:BF2374"/>
    <mergeCell ref="A2373:C2373"/>
    <mergeCell ref="D2373:E2373"/>
    <mergeCell ref="F2373:M2373"/>
    <mergeCell ref="N2373:T2373"/>
    <mergeCell ref="U2373:AK2373"/>
    <mergeCell ref="AL2373:BF2373"/>
    <mergeCell ref="A2372:C2372"/>
    <mergeCell ref="D2372:E2372"/>
    <mergeCell ref="F2372:M2372"/>
    <mergeCell ref="N2372:T2372"/>
    <mergeCell ref="U2372:AK2372"/>
    <mergeCell ref="AL2372:BF2372"/>
    <mergeCell ref="A2371:C2371"/>
    <mergeCell ref="D2371:E2371"/>
    <mergeCell ref="F2371:M2371"/>
    <mergeCell ref="N2371:T2371"/>
    <mergeCell ref="U2371:AK2371"/>
    <mergeCell ref="AL2371:BF2371"/>
    <mergeCell ref="A2370:C2370"/>
    <mergeCell ref="D2370:E2370"/>
    <mergeCell ref="F2370:M2370"/>
    <mergeCell ref="N2370:T2370"/>
    <mergeCell ref="U2370:AK2370"/>
    <mergeCell ref="AL2370:BF2370"/>
    <mergeCell ref="A2369:C2369"/>
    <mergeCell ref="D2369:E2369"/>
    <mergeCell ref="F2369:M2369"/>
    <mergeCell ref="N2369:T2369"/>
    <mergeCell ref="U2369:AK2369"/>
    <mergeCell ref="AL2369:BF2369"/>
    <mergeCell ref="A2368:C2368"/>
    <mergeCell ref="D2368:E2368"/>
    <mergeCell ref="F2368:M2368"/>
    <mergeCell ref="N2368:T2368"/>
    <mergeCell ref="U2368:AK2368"/>
    <mergeCell ref="AL2368:BF2368"/>
    <mergeCell ref="A2367:C2367"/>
    <mergeCell ref="D2367:E2367"/>
    <mergeCell ref="F2367:M2367"/>
    <mergeCell ref="N2367:T2367"/>
    <mergeCell ref="U2367:AK2367"/>
    <mergeCell ref="AL2367:BF2367"/>
    <mergeCell ref="BD2363:BF2363"/>
    <mergeCell ref="A2364:C2364"/>
    <mergeCell ref="D2364:F2364"/>
    <mergeCell ref="G2364:N2364"/>
    <mergeCell ref="O2364:T2364"/>
    <mergeCell ref="U2364:AI2364"/>
    <mergeCell ref="AJ2364:BC2364"/>
    <mergeCell ref="BD2364:BF2364"/>
    <mergeCell ref="A2363:C2363"/>
    <mergeCell ref="D2363:F2363"/>
    <mergeCell ref="G2363:N2363"/>
    <mergeCell ref="O2363:T2363"/>
    <mergeCell ref="U2363:AI2363"/>
    <mergeCell ref="AJ2363:BC2363"/>
    <mergeCell ref="BD2361:BF2361"/>
    <mergeCell ref="A2362:C2362"/>
    <mergeCell ref="D2362:F2362"/>
    <mergeCell ref="G2362:N2362"/>
    <mergeCell ref="O2362:T2362"/>
    <mergeCell ref="U2362:AI2362"/>
    <mergeCell ref="AJ2362:BC2362"/>
    <mergeCell ref="BD2362:BF2362"/>
    <mergeCell ref="A2361:C2361"/>
    <mergeCell ref="D2361:F2361"/>
    <mergeCell ref="G2361:N2361"/>
    <mergeCell ref="O2361:T2361"/>
    <mergeCell ref="U2361:AI2361"/>
    <mergeCell ref="AJ2361:BC2361"/>
    <mergeCell ref="BD2359:BF2359"/>
    <mergeCell ref="A2360:C2360"/>
    <mergeCell ref="D2360:F2360"/>
    <mergeCell ref="G2360:N2360"/>
    <mergeCell ref="O2360:T2360"/>
    <mergeCell ref="U2360:AI2360"/>
    <mergeCell ref="AJ2360:BC2360"/>
    <mergeCell ref="BD2360:BF2360"/>
    <mergeCell ref="A2359:C2359"/>
    <mergeCell ref="D2359:F2359"/>
    <mergeCell ref="G2359:N2359"/>
    <mergeCell ref="O2359:T2359"/>
    <mergeCell ref="U2359:AI2359"/>
    <mergeCell ref="AJ2359:BC2359"/>
    <mergeCell ref="BD2357:BF2357"/>
    <mergeCell ref="A2358:C2358"/>
    <mergeCell ref="D2358:F2358"/>
    <mergeCell ref="G2358:N2358"/>
    <mergeCell ref="O2358:T2358"/>
    <mergeCell ref="U2358:AI2358"/>
    <mergeCell ref="AJ2358:BC2358"/>
    <mergeCell ref="BD2358:BF2358"/>
    <mergeCell ref="A2357:C2357"/>
    <mergeCell ref="D2357:F2357"/>
    <mergeCell ref="G2357:N2357"/>
    <mergeCell ref="O2357:T2357"/>
    <mergeCell ref="U2357:AI2357"/>
    <mergeCell ref="AJ2357:BC2357"/>
    <mergeCell ref="A2354:C2354"/>
    <mergeCell ref="D2354:E2354"/>
    <mergeCell ref="F2354:M2354"/>
    <mergeCell ref="N2354:T2354"/>
    <mergeCell ref="U2354:AK2354"/>
    <mergeCell ref="AL2354:BF2354"/>
    <mergeCell ref="A2353:C2353"/>
    <mergeCell ref="D2353:E2353"/>
    <mergeCell ref="F2353:M2353"/>
    <mergeCell ref="N2353:T2353"/>
    <mergeCell ref="U2353:AK2353"/>
    <mergeCell ref="AL2353:BF2353"/>
    <mergeCell ref="AR2349:BB2349"/>
    <mergeCell ref="BC2349:BF2349"/>
    <mergeCell ref="A2350:C2350"/>
    <mergeCell ref="D2350:E2350"/>
    <mergeCell ref="F2350:M2350"/>
    <mergeCell ref="N2350:T2350"/>
    <mergeCell ref="U2350:AB2350"/>
    <mergeCell ref="AC2350:AQ2350"/>
    <mergeCell ref="AR2350:BB2350"/>
    <mergeCell ref="BC2350:BF2350"/>
    <mergeCell ref="A2349:C2349"/>
    <mergeCell ref="D2349:E2349"/>
    <mergeCell ref="F2349:M2349"/>
    <mergeCell ref="N2349:T2349"/>
    <mergeCell ref="U2349:AB2349"/>
    <mergeCell ref="AC2349:AQ2349"/>
    <mergeCell ref="AR2347:BB2347"/>
    <mergeCell ref="BC2347:BF2347"/>
    <mergeCell ref="A2348:C2348"/>
    <mergeCell ref="D2348:E2348"/>
    <mergeCell ref="F2348:M2348"/>
    <mergeCell ref="N2348:T2348"/>
    <mergeCell ref="U2348:AB2348"/>
    <mergeCell ref="AC2348:AQ2348"/>
    <mergeCell ref="AR2348:BB2348"/>
    <mergeCell ref="BC2348:BF2348"/>
    <mergeCell ref="A2347:C2347"/>
    <mergeCell ref="D2347:E2347"/>
    <mergeCell ref="F2347:M2347"/>
    <mergeCell ref="N2347:T2347"/>
    <mergeCell ref="U2347:AB2347"/>
    <mergeCell ref="AC2347:AQ2347"/>
    <mergeCell ref="AR2345:BB2345"/>
    <mergeCell ref="BC2345:BF2345"/>
    <mergeCell ref="A2346:C2346"/>
    <mergeCell ref="D2346:E2346"/>
    <mergeCell ref="F2346:M2346"/>
    <mergeCell ref="N2346:T2346"/>
    <mergeCell ref="U2346:AB2346"/>
    <mergeCell ref="AC2346:AQ2346"/>
    <mergeCell ref="AR2346:BB2346"/>
    <mergeCell ref="BC2346:BF2346"/>
    <mergeCell ref="A2345:C2345"/>
    <mergeCell ref="D2345:E2345"/>
    <mergeCell ref="F2345:M2345"/>
    <mergeCell ref="N2345:T2345"/>
    <mergeCell ref="U2345:AB2345"/>
    <mergeCell ref="AC2345:AQ2345"/>
    <mergeCell ref="AR2343:BB2343"/>
    <mergeCell ref="BC2343:BF2343"/>
    <mergeCell ref="A2344:C2344"/>
    <mergeCell ref="D2344:E2344"/>
    <mergeCell ref="F2344:M2344"/>
    <mergeCell ref="N2344:T2344"/>
    <mergeCell ref="U2344:AB2344"/>
    <mergeCell ref="AC2344:AQ2344"/>
    <mergeCell ref="AR2344:BB2344"/>
    <mergeCell ref="BC2344:BF2344"/>
    <mergeCell ref="A2343:C2343"/>
    <mergeCell ref="D2343:E2343"/>
    <mergeCell ref="F2343:M2343"/>
    <mergeCell ref="N2343:T2343"/>
    <mergeCell ref="U2343:AB2343"/>
    <mergeCell ref="AC2343:AQ2343"/>
    <mergeCell ref="AR2341:BB2341"/>
    <mergeCell ref="BC2341:BF2341"/>
    <mergeCell ref="A2342:C2342"/>
    <mergeCell ref="D2342:E2342"/>
    <mergeCell ref="F2342:M2342"/>
    <mergeCell ref="N2342:T2342"/>
    <mergeCell ref="U2342:AB2342"/>
    <mergeCell ref="AC2342:AQ2342"/>
    <mergeCell ref="AR2342:BB2342"/>
    <mergeCell ref="BC2342:BF2342"/>
    <mergeCell ref="A2341:C2341"/>
    <mergeCell ref="D2341:E2341"/>
    <mergeCell ref="F2341:M2341"/>
    <mergeCell ref="N2341:T2341"/>
    <mergeCell ref="U2341:AB2341"/>
    <mergeCell ref="AC2341:AQ2341"/>
    <mergeCell ref="AR2339:BB2339"/>
    <mergeCell ref="BC2339:BF2339"/>
    <mergeCell ref="A2340:C2340"/>
    <mergeCell ref="D2340:E2340"/>
    <mergeCell ref="F2340:M2340"/>
    <mergeCell ref="N2340:T2340"/>
    <mergeCell ref="U2340:AB2340"/>
    <mergeCell ref="AC2340:AQ2340"/>
    <mergeCell ref="AR2340:BB2340"/>
    <mergeCell ref="BC2340:BF2340"/>
    <mergeCell ref="A2339:C2339"/>
    <mergeCell ref="D2339:E2339"/>
    <mergeCell ref="F2339:M2339"/>
    <mergeCell ref="N2339:T2339"/>
    <mergeCell ref="U2339:AB2339"/>
    <mergeCell ref="AC2339:AQ2339"/>
    <mergeCell ref="A2337:C2337"/>
    <mergeCell ref="D2337:E2337"/>
    <mergeCell ref="F2337:M2337"/>
    <mergeCell ref="N2337:T2337"/>
    <mergeCell ref="U2337:AK2337"/>
    <mergeCell ref="AL2337:BF2337"/>
    <mergeCell ref="A2336:C2336"/>
    <mergeCell ref="D2336:E2336"/>
    <mergeCell ref="F2336:M2336"/>
    <mergeCell ref="N2336:T2336"/>
    <mergeCell ref="U2336:AK2336"/>
    <mergeCell ref="AL2336:BF2336"/>
    <mergeCell ref="A2335:C2335"/>
    <mergeCell ref="D2335:E2335"/>
    <mergeCell ref="F2335:M2335"/>
    <mergeCell ref="N2335:T2335"/>
    <mergeCell ref="U2335:AK2335"/>
    <mergeCell ref="AL2335:BF2335"/>
    <mergeCell ref="A2334:C2334"/>
    <mergeCell ref="D2334:E2334"/>
    <mergeCell ref="F2334:M2334"/>
    <mergeCell ref="N2334:T2334"/>
    <mergeCell ref="U2334:AK2334"/>
    <mergeCell ref="AL2334:BF2334"/>
    <mergeCell ref="A2333:C2333"/>
    <mergeCell ref="D2333:E2333"/>
    <mergeCell ref="F2333:M2333"/>
    <mergeCell ref="N2333:T2333"/>
    <mergeCell ref="U2333:AK2333"/>
    <mergeCell ref="AL2333:BF2333"/>
    <mergeCell ref="A2332:C2332"/>
    <mergeCell ref="D2332:E2332"/>
    <mergeCell ref="F2332:M2332"/>
    <mergeCell ref="N2332:T2332"/>
    <mergeCell ref="U2332:AK2332"/>
    <mergeCell ref="AL2332:BF2332"/>
    <mergeCell ref="A2331:C2331"/>
    <mergeCell ref="D2331:E2331"/>
    <mergeCell ref="F2331:M2331"/>
    <mergeCell ref="N2331:T2331"/>
    <mergeCell ref="U2331:AK2331"/>
    <mergeCell ref="AL2331:BF2331"/>
    <mergeCell ref="A2330:C2330"/>
    <mergeCell ref="D2330:E2330"/>
    <mergeCell ref="F2330:M2330"/>
    <mergeCell ref="N2330:T2330"/>
    <mergeCell ref="U2330:AK2330"/>
    <mergeCell ref="AL2330:BF2330"/>
    <mergeCell ref="A2329:C2329"/>
    <mergeCell ref="D2329:E2329"/>
    <mergeCell ref="F2329:M2329"/>
    <mergeCell ref="N2329:T2329"/>
    <mergeCell ref="U2329:AK2329"/>
    <mergeCell ref="AL2329:BF2329"/>
    <mergeCell ref="A2328:C2328"/>
    <mergeCell ref="D2328:E2328"/>
    <mergeCell ref="F2328:M2328"/>
    <mergeCell ref="N2328:T2328"/>
    <mergeCell ref="U2328:AK2328"/>
    <mergeCell ref="AL2328:BF2328"/>
    <mergeCell ref="A2327:C2327"/>
    <mergeCell ref="D2327:E2327"/>
    <mergeCell ref="F2327:M2327"/>
    <mergeCell ref="N2327:T2327"/>
    <mergeCell ref="U2327:AK2327"/>
    <mergeCell ref="AL2327:BF2327"/>
    <mergeCell ref="A2326:C2326"/>
    <mergeCell ref="D2326:E2326"/>
    <mergeCell ref="F2326:M2326"/>
    <mergeCell ref="N2326:T2326"/>
    <mergeCell ref="U2326:AK2326"/>
    <mergeCell ref="AL2326:BF2326"/>
    <mergeCell ref="A2325:C2325"/>
    <mergeCell ref="D2325:E2325"/>
    <mergeCell ref="F2325:M2325"/>
    <mergeCell ref="N2325:T2325"/>
    <mergeCell ref="U2325:AK2325"/>
    <mergeCell ref="AL2325:BF2325"/>
    <mergeCell ref="A2324:C2324"/>
    <mergeCell ref="D2324:E2324"/>
    <mergeCell ref="F2324:M2324"/>
    <mergeCell ref="N2324:T2324"/>
    <mergeCell ref="U2324:AK2324"/>
    <mergeCell ref="AL2324:BF2324"/>
    <mergeCell ref="A2323:C2323"/>
    <mergeCell ref="D2323:E2323"/>
    <mergeCell ref="F2323:M2323"/>
    <mergeCell ref="N2323:T2323"/>
    <mergeCell ref="U2323:AK2323"/>
    <mergeCell ref="AL2323:BF2323"/>
    <mergeCell ref="A2322:C2322"/>
    <mergeCell ref="D2322:E2322"/>
    <mergeCell ref="F2322:M2322"/>
    <mergeCell ref="N2322:T2322"/>
    <mergeCell ref="U2322:AK2322"/>
    <mergeCell ref="AL2322:BF2322"/>
    <mergeCell ref="A2321:C2321"/>
    <mergeCell ref="D2321:E2321"/>
    <mergeCell ref="F2321:M2321"/>
    <mergeCell ref="N2321:T2321"/>
    <mergeCell ref="U2321:AK2321"/>
    <mergeCell ref="AL2321:BF2321"/>
    <mergeCell ref="A2320:C2320"/>
    <mergeCell ref="D2320:E2320"/>
    <mergeCell ref="F2320:M2320"/>
    <mergeCell ref="N2320:T2320"/>
    <mergeCell ref="U2320:AK2320"/>
    <mergeCell ref="AL2320:BF2320"/>
    <mergeCell ref="A2319:C2319"/>
    <mergeCell ref="D2319:E2319"/>
    <mergeCell ref="F2319:M2319"/>
    <mergeCell ref="N2319:T2319"/>
    <mergeCell ref="U2319:AK2319"/>
    <mergeCell ref="AL2319:BF2319"/>
    <mergeCell ref="A2318:C2318"/>
    <mergeCell ref="D2318:E2318"/>
    <mergeCell ref="F2318:M2318"/>
    <mergeCell ref="N2318:T2318"/>
    <mergeCell ref="U2318:AK2318"/>
    <mergeCell ref="AL2318:BF2318"/>
    <mergeCell ref="A2317:C2317"/>
    <mergeCell ref="D2317:E2317"/>
    <mergeCell ref="F2317:M2317"/>
    <mergeCell ref="N2317:T2317"/>
    <mergeCell ref="U2317:AK2317"/>
    <mergeCell ref="AL2317:BF2317"/>
    <mergeCell ref="A2316:C2316"/>
    <mergeCell ref="D2316:E2316"/>
    <mergeCell ref="F2316:M2316"/>
    <mergeCell ref="N2316:T2316"/>
    <mergeCell ref="U2316:AK2316"/>
    <mergeCell ref="AL2316:BF2316"/>
    <mergeCell ref="A2315:C2315"/>
    <mergeCell ref="D2315:E2315"/>
    <mergeCell ref="F2315:M2315"/>
    <mergeCell ref="N2315:T2315"/>
    <mergeCell ref="U2315:AK2315"/>
    <mergeCell ref="AL2315:BF2315"/>
    <mergeCell ref="A2314:C2314"/>
    <mergeCell ref="D2314:E2314"/>
    <mergeCell ref="F2314:M2314"/>
    <mergeCell ref="N2314:T2314"/>
    <mergeCell ref="U2314:AK2314"/>
    <mergeCell ref="AL2314:BF2314"/>
    <mergeCell ref="A2313:C2313"/>
    <mergeCell ref="D2313:E2313"/>
    <mergeCell ref="F2313:M2313"/>
    <mergeCell ref="N2313:T2313"/>
    <mergeCell ref="U2313:AK2313"/>
    <mergeCell ref="AL2313:BF2313"/>
    <mergeCell ref="A2312:C2312"/>
    <mergeCell ref="D2312:E2312"/>
    <mergeCell ref="F2312:M2312"/>
    <mergeCell ref="N2312:T2312"/>
    <mergeCell ref="U2312:AK2312"/>
    <mergeCell ref="AL2312:BF2312"/>
    <mergeCell ref="A2311:C2311"/>
    <mergeCell ref="D2311:E2311"/>
    <mergeCell ref="F2311:M2311"/>
    <mergeCell ref="N2311:T2311"/>
    <mergeCell ref="U2311:AK2311"/>
    <mergeCell ref="AL2311:BF2311"/>
    <mergeCell ref="A2310:C2310"/>
    <mergeCell ref="D2310:E2310"/>
    <mergeCell ref="F2310:M2310"/>
    <mergeCell ref="N2310:T2310"/>
    <mergeCell ref="U2310:AK2310"/>
    <mergeCell ref="AL2310:BF2310"/>
    <mergeCell ref="A2309:C2309"/>
    <mergeCell ref="D2309:E2309"/>
    <mergeCell ref="F2309:M2309"/>
    <mergeCell ref="N2309:T2309"/>
    <mergeCell ref="U2309:AK2309"/>
    <mergeCell ref="AL2309:BF2309"/>
    <mergeCell ref="A2308:C2308"/>
    <mergeCell ref="D2308:E2308"/>
    <mergeCell ref="F2308:M2308"/>
    <mergeCell ref="N2308:T2308"/>
    <mergeCell ref="U2308:AK2308"/>
    <mergeCell ref="AL2308:BF2308"/>
    <mergeCell ref="A2307:C2307"/>
    <mergeCell ref="D2307:E2307"/>
    <mergeCell ref="F2307:M2307"/>
    <mergeCell ref="N2307:T2307"/>
    <mergeCell ref="U2307:AK2307"/>
    <mergeCell ref="AL2307:BF2307"/>
    <mergeCell ref="A2306:C2306"/>
    <mergeCell ref="D2306:E2306"/>
    <mergeCell ref="F2306:M2306"/>
    <mergeCell ref="N2306:T2306"/>
    <mergeCell ref="U2306:AK2306"/>
    <mergeCell ref="AL2306:BF2306"/>
    <mergeCell ref="A2305:C2305"/>
    <mergeCell ref="D2305:E2305"/>
    <mergeCell ref="F2305:M2305"/>
    <mergeCell ref="N2305:T2305"/>
    <mergeCell ref="U2305:AK2305"/>
    <mergeCell ref="AL2305:BF2305"/>
    <mergeCell ref="A2304:C2304"/>
    <mergeCell ref="D2304:E2304"/>
    <mergeCell ref="F2304:M2304"/>
    <mergeCell ref="N2304:T2304"/>
    <mergeCell ref="U2304:AK2304"/>
    <mergeCell ref="AL2304:BF2304"/>
    <mergeCell ref="A2303:C2303"/>
    <mergeCell ref="D2303:E2303"/>
    <mergeCell ref="F2303:M2303"/>
    <mergeCell ref="N2303:T2303"/>
    <mergeCell ref="U2303:AK2303"/>
    <mergeCell ref="AL2303:BF2303"/>
    <mergeCell ref="AS2299:BC2299"/>
    <mergeCell ref="BD2299:BF2299"/>
    <mergeCell ref="A2300:C2300"/>
    <mergeCell ref="D2300:F2300"/>
    <mergeCell ref="G2300:N2300"/>
    <mergeCell ref="O2300:T2300"/>
    <mergeCell ref="U2300:AC2300"/>
    <mergeCell ref="AD2300:AR2300"/>
    <mergeCell ref="AS2300:BC2300"/>
    <mergeCell ref="BD2300:BF2300"/>
    <mergeCell ref="A2299:C2299"/>
    <mergeCell ref="D2299:F2299"/>
    <mergeCell ref="G2299:N2299"/>
    <mergeCell ref="O2299:T2299"/>
    <mergeCell ref="U2299:AC2299"/>
    <mergeCell ref="AD2299:AR2299"/>
    <mergeCell ref="AS2297:BC2297"/>
    <mergeCell ref="BD2297:BF2297"/>
    <mergeCell ref="A2298:C2298"/>
    <mergeCell ref="D2298:F2298"/>
    <mergeCell ref="G2298:N2298"/>
    <mergeCell ref="O2298:T2298"/>
    <mergeCell ref="U2298:AC2298"/>
    <mergeCell ref="AD2298:AR2298"/>
    <mergeCell ref="AS2298:BC2298"/>
    <mergeCell ref="BD2298:BF2298"/>
    <mergeCell ref="A2297:C2297"/>
    <mergeCell ref="D2297:F2297"/>
    <mergeCell ref="G2297:N2297"/>
    <mergeCell ref="O2297:T2297"/>
    <mergeCell ref="U2297:AC2297"/>
    <mergeCell ref="AD2297:AR2297"/>
    <mergeCell ref="A2295:C2295"/>
    <mergeCell ref="D2295:F2295"/>
    <mergeCell ref="G2295:N2295"/>
    <mergeCell ref="O2295:T2295"/>
    <mergeCell ref="U2295:AL2295"/>
    <mergeCell ref="AM2295:BF2295"/>
    <mergeCell ref="A2294:C2294"/>
    <mergeCell ref="D2294:F2294"/>
    <mergeCell ref="G2294:N2294"/>
    <mergeCell ref="O2294:T2294"/>
    <mergeCell ref="U2294:AL2294"/>
    <mergeCell ref="AM2294:BF2294"/>
    <mergeCell ref="A2293:C2293"/>
    <mergeCell ref="D2293:F2293"/>
    <mergeCell ref="G2293:N2293"/>
    <mergeCell ref="O2293:T2293"/>
    <mergeCell ref="U2293:AL2293"/>
    <mergeCell ref="AM2293:BF2293"/>
    <mergeCell ref="A2292:C2292"/>
    <mergeCell ref="D2292:F2292"/>
    <mergeCell ref="G2292:N2292"/>
    <mergeCell ref="O2292:T2292"/>
    <mergeCell ref="U2292:AL2292"/>
    <mergeCell ref="AM2292:BF2292"/>
    <mergeCell ref="AW2288:BF2288"/>
    <mergeCell ref="A2291:C2291"/>
    <mergeCell ref="D2291:F2291"/>
    <mergeCell ref="G2291:N2291"/>
    <mergeCell ref="O2291:T2291"/>
    <mergeCell ref="U2291:AL2291"/>
    <mergeCell ref="AM2291:BF2291"/>
    <mergeCell ref="A2288:C2288"/>
    <mergeCell ref="D2288:E2288"/>
    <mergeCell ref="F2288:M2288"/>
    <mergeCell ref="N2288:T2288"/>
    <mergeCell ref="U2288:AB2288"/>
    <mergeCell ref="AC2288:AV2288"/>
    <mergeCell ref="AW2286:BF2286"/>
    <mergeCell ref="A2287:C2287"/>
    <mergeCell ref="D2287:E2287"/>
    <mergeCell ref="F2287:M2287"/>
    <mergeCell ref="N2287:T2287"/>
    <mergeCell ref="U2287:AB2287"/>
    <mergeCell ref="AC2287:AV2287"/>
    <mergeCell ref="AW2287:BF2287"/>
    <mergeCell ref="A2286:C2286"/>
    <mergeCell ref="D2286:E2286"/>
    <mergeCell ref="F2286:M2286"/>
    <mergeCell ref="N2286:T2286"/>
    <mergeCell ref="U2286:AB2286"/>
    <mergeCell ref="AC2286:AV2286"/>
    <mergeCell ref="AW2284:BF2284"/>
    <mergeCell ref="A2285:C2285"/>
    <mergeCell ref="D2285:E2285"/>
    <mergeCell ref="F2285:M2285"/>
    <mergeCell ref="N2285:T2285"/>
    <mergeCell ref="U2285:AB2285"/>
    <mergeCell ref="AC2285:AV2285"/>
    <mergeCell ref="AW2285:BF2285"/>
    <mergeCell ref="A2284:C2284"/>
    <mergeCell ref="D2284:E2284"/>
    <mergeCell ref="F2284:M2284"/>
    <mergeCell ref="N2284:T2284"/>
    <mergeCell ref="U2284:AB2284"/>
    <mergeCell ref="AC2284:AV2284"/>
    <mergeCell ref="AJ2280:BC2280"/>
    <mergeCell ref="BD2280:BF2280"/>
    <mergeCell ref="A2281:C2281"/>
    <mergeCell ref="D2281:F2281"/>
    <mergeCell ref="G2281:N2281"/>
    <mergeCell ref="O2281:T2281"/>
    <mergeCell ref="U2281:AI2281"/>
    <mergeCell ref="AJ2281:BC2281"/>
    <mergeCell ref="BD2281:BF2281"/>
    <mergeCell ref="A2279:C2279"/>
    <mergeCell ref="D2279:E2279"/>
    <mergeCell ref="F2279:M2279"/>
    <mergeCell ref="N2279:T2279"/>
    <mergeCell ref="U2279:Y2279"/>
    <mergeCell ref="A2280:C2280"/>
    <mergeCell ref="D2280:F2280"/>
    <mergeCell ref="G2280:N2280"/>
    <mergeCell ref="O2280:T2280"/>
    <mergeCell ref="U2280:AI2280"/>
    <mergeCell ref="AW2272:BF2272"/>
    <mergeCell ref="A2273:C2273"/>
    <mergeCell ref="D2273:F2273"/>
    <mergeCell ref="G2273:N2273"/>
    <mergeCell ref="O2273:T2273"/>
    <mergeCell ref="U2273:AC2273"/>
    <mergeCell ref="AD2273:AV2273"/>
    <mergeCell ref="AW2273:BF2273"/>
    <mergeCell ref="A2272:C2272"/>
    <mergeCell ref="D2272:F2272"/>
    <mergeCell ref="G2272:N2272"/>
    <mergeCell ref="O2272:T2272"/>
    <mergeCell ref="U2272:AC2272"/>
    <mergeCell ref="AD2272:AV2272"/>
    <mergeCell ref="AW2270:BF2270"/>
    <mergeCell ref="A2271:C2271"/>
    <mergeCell ref="D2271:F2271"/>
    <mergeCell ref="G2271:N2271"/>
    <mergeCell ref="O2271:T2271"/>
    <mergeCell ref="U2271:AC2271"/>
    <mergeCell ref="AD2271:AV2271"/>
    <mergeCell ref="AW2271:BF2271"/>
    <mergeCell ref="A2270:C2270"/>
    <mergeCell ref="D2270:F2270"/>
    <mergeCell ref="G2270:N2270"/>
    <mergeCell ref="O2270:T2270"/>
    <mergeCell ref="U2270:AC2270"/>
    <mergeCell ref="AD2270:AV2270"/>
    <mergeCell ref="AW2268:BF2268"/>
    <mergeCell ref="A2269:C2269"/>
    <mergeCell ref="D2269:F2269"/>
    <mergeCell ref="G2269:N2269"/>
    <mergeCell ref="O2269:T2269"/>
    <mergeCell ref="U2269:AC2269"/>
    <mergeCell ref="AD2269:AV2269"/>
    <mergeCell ref="AW2269:BF2269"/>
    <mergeCell ref="A2268:C2268"/>
    <mergeCell ref="D2268:F2268"/>
    <mergeCell ref="G2268:N2268"/>
    <mergeCell ref="O2268:T2268"/>
    <mergeCell ref="U2268:AC2268"/>
    <mergeCell ref="AD2268:AV2268"/>
    <mergeCell ref="AW2266:BF2266"/>
    <mergeCell ref="A2267:C2267"/>
    <mergeCell ref="D2267:F2267"/>
    <mergeCell ref="G2267:N2267"/>
    <mergeCell ref="O2267:T2267"/>
    <mergeCell ref="U2267:AC2267"/>
    <mergeCell ref="AD2267:AV2267"/>
    <mergeCell ref="AW2267:BF2267"/>
    <mergeCell ref="A2266:C2266"/>
    <mergeCell ref="D2266:F2266"/>
    <mergeCell ref="G2266:N2266"/>
    <mergeCell ref="O2266:T2266"/>
    <mergeCell ref="U2266:AC2266"/>
    <mergeCell ref="AD2266:AV2266"/>
    <mergeCell ref="A2264:C2264"/>
    <mergeCell ref="D2264:F2264"/>
    <mergeCell ref="G2264:N2264"/>
    <mergeCell ref="O2264:U2264"/>
    <mergeCell ref="V2264:AL2264"/>
    <mergeCell ref="AM2264:BF2264"/>
    <mergeCell ref="A2263:C2263"/>
    <mergeCell ref="D2263:F2263"/>
    <mergeCell ref="G2263:N2263"/>
    <mergeCell ref="O2263:U2263"/>
    <mergeCell ref="V2263:AL2263"/>
    <mergeCell ref="AM2263:BF2263"/>
    <mergeCell ref="A2262:C2262"/>
    <mergeCell ref="D2262:F2262"/>
    <mergeCell ref="G2262:N2262"/>
    <mergeCell ref="O2262:U2262"/>
    <mergeCell ref="V2262:AL2262"/>
    <mergeCell ref="AM2262:BF2262"/>
    <mergeCell ref="A2261:C2261"/>
    <mergeCell ref="D2261:F2261"/>
    <mergeCell ref="G2261:N2261"/>
    <mergeCell ref="O2261:U2261"/>
    <mergeCell ref="V2261:AL2261"/>
    <mergeCell ref="AM2261:BF2261"/>
    <mergeCell ref="BD2253:BF2253"/>
    <mergeCell ref="A2260:C2260"/>
    <mergeCell ref="D2260:F2260"/>
    <mergeCell ref="G2260:N2260"/>
    <mergeCell ref="O2260:U2260"/>
    <mergeCell ref="V2260:Y2260"/>
    <mergeCell ref="A2253:C2253"/>
    <mergeCell ref="D2253:F2253"/>
    <mergeCell ref="G2253:N2253"/>
    <mergeCell ref="O2253:T2253"/>
    <mergeCell ref="U2253:AI2253"/>
    <mergeCell ref="AJ2253:BC2253"/>
    <mergeCell ref="BD2249:BF2249"/>
    <mergeCell ref="A2252:C2252"/>
    <mergeCell ref="D2252:F2252"/>
    <mergeCell ref="G2252:N2252"/>
    <mergeCell ref="O2252:T2252"/>
    <mergeCell ref="U2252:AI2252"/>
    <mergeCell ref="AJ2252:BC2252"/>
    <mergeCell ref="BD2252:BF2252"/>
    <mergeCell ref="A2249:C2249"/>
    <mergeCell ref="D2249:F2249"/>
    <mergeCell ref="G2249:N2249"/>
    <mergeCell ref="O2249:T2249"/>
    <mergeCell ref="U2249:AI2249"/>
    <mergeCell ref="AJ2249:BC2249"/>
    <mergeCell ref="BD2247:BF2247"/>
    <mergeCell ref="A2248:C2248"/>
    <mergeCell ref="D2248:F2248"/>
    <mergeCell ref="G2248:N2248"/>
    <mergeCell ref="O2248:T2248"/>
    <mergeCell ref="U2248:AI2248"/>
    <mergeCell ref="AJ2248:BC2248"/>
    <mergeCell ref="BD2248:BF2248"/>
    <mergeCell ref="A2247:C2247"/>
    <mergeCell ref="D2247:F2247"/>
    <mergeCell ref="G2247:N2247"/>
    <mergeCell ref="O2247:T2247"/>
    <mergeCell ref="U2247:AI2247"/>
    <mergeCell ref="AJ2247:BC2247"/>
    <mergeCell ref="BD2245:BF2245"/>
    <mergeCell ref="A2246:C2246"/>
    <mergeCell ref="D2246:F2246"/>
    <mergeCell ref="G2246:N2246"/>
    <mergeCell ref="O2246:T2246"/>
    <mergeCell ref="U2246:AI2246"/>
    <mergeCell ref="AJ2246:BC2246"/>
    <mergeCell ref="BD2246:BF2246"/>
    <mergeCell ref="A2245:C2245"/>
    <mergeCell ref="D2245:F2245"/>
    <mergeCell ref="G2245:N2245"/>
    <mergeCell ref="O2245:T2245"/>
    <mergeCell ref="U2245:AI2245"/>
    <mergeCell ref="AJ2245:BC2245"/>
    <mergeCell ref="BC2241:BF2241"/>
    <mergeCell ref="A2244:C2244"/>
    <mergeCell ref="D2244:F2244"/>
    <mergeCell ref="G2244:N2244"/>
    <mergeCell ref="O2244:T2244"/>
    <mergeCell ref="U2244:AI2244"/>
    <mergeCell ref="AJ2244:BC2244"/>
    <mergeCell ref="BD2244:BF2244"/>
    <mergeCell ref="A2241:C2241"/>
    <mergeCell ref="D2241:E2241"/>
    <mergeCell ref="F2241:M2241"/>
    <mergeCell ref="N2241:T2241"/>
    <mergeCell ref="U2241:AI2241"/>
    <mergeCell ref="AJ2241:BB2241"/>
    <mergeCell ref="BC2239:BF2239"/>
    <mergeCell ref="A2240:C2240"/>
    <mergeCell ref="D2240:E2240"/>
    <mergeCell ref="F2240:M2240"/>
    <mergeCell ref="N2240:T2240"/>
    <mergeCell ref="U2240:AI2240"/>
    <mergeCell ref="AJ2240:BB2240"/>
    <mergeCell ref="BC2240:BF2240"/>
    <mergeCell ref="A2239:C2239"/>
    <mergeCell ref="D2239:E2239"/>
    <mergeCell ref="F2239:M2239"/>
    <mergeCell ref="N2239:T2239"/>
    <mergeCell ref="U2239:AI2239"/>
    <mergeCell ref="AJ2239:BB2239"/>
    <mergeCell ref="BC2237:BF2237"/>
    <mergeCell ref="A2238:C2238"/>
    <mergeCell ref="D2238:E2238"/>
    <mergeCell ref="F2238:M2238"/>
    <mergeCell ref="N2238:T2238"/>
    <mergeCell ref="U2238:AI2238"/>
    <mergeCell ref="AJ2238:BB2238"/>
    <mergeCell ref="BC2238:BF2238"/>
    <mergeCell ref="A2237:C2237"/>
    <mergeCell ref="D2237:E2237"/>
    <mergeCell ref="F2237:M2237"/>
    <mergeCell ref="N2237:T2237"/>
    <mergeCell ref="U2237:AI2237"/>
    <mergeCell ref="AJ2237:BB2237"/>
    <mergeCell ref="A2235:C2235"/>
    <mergeCell ref="D2235:F2235"/>
    <mergeCell ref="G2235:N2235"/>
    <mergeCell ref="O2235:T2235"/>
    <mergeCell ref="U2235:AL2235"/>
    <mergeCell ref="AM2235:BF2235"/>
    <mergeCell ref="A2234:C2234"/>
    <mergeCell ref="D2234:F2234"/>
    <mergeCell ref="G2234:N2234"/>
    <mergeCell ref="O2234:T2234"/>
    <mergeCell ref="U2234:AL2234"/>
    <mergeCell ref="AM2234:BF2234"/>
    <mergeCell ref="A2233:C2233"/>
    <mergeCell ref="D2233:F2233"/>
    <mergeCell ref="G2233:N2233"/>
    <mergeCell ref="O2233:T2233"/>
    <mergeCell ref="U2233:AL2233"/>
    <mergeCell ref="AM2233:BF2233"/>
    <mergeCell ref="A2232:C2232"/>
    <mergeCell ref="D2232:F2232"/>
    <mergeCell ref="G2232:N2232"/>
    <mergeCell ref="O2232:T2232"/>
    <mergeCell ref="U2232:AL2232"/>
    <mergeCell ref="AM2232:BF2232"/>
    <mergeCell ref="A2231:C2231"/>
    <mergeCell ref="D2231:F2231"/>
    <mergeCell ref="G2231:N2231"/>
    <mergeCell ref="O2231:T2231"/>
    <mergeCell ref="U2231:AL2231"/>
    <mergeCell ref="AM2231:BF2231"/>
    <mergeCell ref="AS2227:AX2227"/>
    <mergeCell ref="A2228:C2228"/>
    <mergeCell ref="D2228:F2228"/>
    <mergeCell ref="G2228:N2228"/>
    <mergeCell ref="O2228:T2228"/>
    <mergeCell ref="U2228:AC2228"/>
    <mergeCell ref="AD2228:AR2228"/>
    <mergeCell ref="AS2228:AX2228"/>
    <mergeCell ref="A2227:C2227"/>
    <mergeCell ref="D2227:F2227"/>
    <mergeCell ref="G2227:N2227"/>
    <mergeCell ref="O2227:T2227"/>
    <mergeCell ref="U2227:AC2227"/>
    <mergeCell ref="AD2227:AR2227"/>
    <mergeCell ref="AS2225:AX2225"/>
    <mergeCell ref="A2226:C2226"/>
    <mergeCell ref="D2226:F2226"/>
    <mergeCell ref="G2226:N2226"/>
    <mergeCell ref="O2226:T2226"/>
    <mergeCell ref="U2226:AC2226"/>
    <mergeCell ref="AD2226:AR2226"/>
    <mergeCell ref="AS2226:AX2226"/>
    <mergeCell ref="A2225:C2225"/>
    <mergeCell ref="D2225:F2225"/>
    <mergeCell ref="G2225:N2225"/>
    <mergeCell ref="O2225:T2225"/>
    <mergeCell ref="U2225:AC2225"/>
    <mergeCell ref="AD2225:AR2225"/>
    <mergeCell ref="A2222:C2222"/>
    <mergeCell ref="D2222:F2222"/>
    <mergeCell ref="G2222:N2222"/>
    <mergeCell ref="O2222:U2222"/>
    <mergeCell ref="V2222:AL2222"/>
    <mergeCell ref="AM2222:BF2222"/>
    <mergeCell ref="A2221:C2221"/>
    <mergeCell ref="D2221:F2221"/>
    <mergeCell ref="G2221:N2221"/>
    <mergeCell ref="O2221:U2221"/>
    <mergeCell ref="V2221:AL2221"/>
    <mergeCell ref="AM2221:BF2221"/>
    <mergeCell ref="A2218:C2218"/>
    <mergeCell ref="D2218:E2218"/>
    <mergeCell ref="F2218:M2218"/>
    <mergeCell ref="N2218:T2218"/>
    <mergeCell ref="U2218:AK2218"/>
    <mergeCell ref="AL2218:BF2218"/>
    <mergeCell ref="AL2216:BF2216"/>
    <mergeCell ref="A2217:C2217"/>
    <mergeCell ref="D2217:E2217"/>
    <mergeCell ref="F2217:M2217"/>
    <mergeCell ref="N2217:T2217"/>
    <mergeCell ref="U2217:AK2217"/>
    <mergeCell ref="AL2217:BF2217"/>
    <mergeCell ref="A2215:C2215"/>
    <mergeCell ref="D2215:F2215"/>
    <mergeCell ref="G2215:N2215"/>
    <mergeCell ref="O2215:U2215"/>
    <mergeCell ref="V2215:Y2215"/>
    <mergeCell ref="A2216:C2216"/>
    <mergeCell ref="D2216:E2216"/>
    <mergeCell ref="F2216:M2216"/>
    <mergeCell ref="N2216:T2216"/>
    <mergeCell ref="U2216:AK2216"/>
    <mergeCell ref="A2209:C2209"/>
    <mergeCell ref="D2209:F2209"/>
    <mergeCell ref="G2209:N2209"/>
    <mergeCell ref="O2209:U2209"/>
    <mergeCell ref="V2209:AL2209"/>
    <mergeCell ref="AM2209:BF2209"/>
    <mergeCell ref="A2208:C2208"/>
    <mergeCell ref="D2208:F2208"/>
    <mergeCell ref="G2208:N2208"/>
    <mergeCell ref="O2208:U2208"/>
    <mergeCell ref="V2208:AL2208"/>
    <mergeCell ref="AM2208:BF2208"/>
    <mergeCell ref="A2207:C2207"/>
    <mergeCell ref="D2207:F2207"/>
    <mergeCell ref="G2207:N2207"/>
    <mergeCell ref="O2207:U2207"/>
    <mergeCell ref="V2207:AL2207"/>
    <mergeCell ref="AM2207:BF2207"/>
    <mergeCell ref="A2206:C2206"/>
    <mergeCell ref="D2206:F2206"/>
    <mergeCell ref="G2206:N2206"/>
    <mergeCell ref="O2206:U2206"/>
    <mergeCell ref="V2206:AL2206"/>
    <mergeCell ref="AM2206:BF2206"/>
    <mergeCell ref="A2205:C2205"/>
    <mergeCell ref="D2205:F2205"/>
    <mergeCell ref="G2205:N2205"/>
    <mergeCell ref="O2205:U2205"/>
    <mergeCell ref="V2205:AL2205"/>
    <mergeCell ref="AM2205:BF2205"/>
    <mergeCell ref="A2204:C2204"/>
    <mergeCell ref="D2204:F2204"/>
    <mergeCell ref="G2204:N2204"/>
    <mergeCell ref="O2204:U2204"/>
    <mergeCell ref="V2204:AL2204"/>
    <mergeCell ref="AM2204:BF2204"/>
    <mergeCell ref="A2203:C2203"/>
    <mergeCell ref="D2203:F2203"/>
    <mergeCell ref="G2203:N2203"/>
    <mergeCell ref="O2203:U2203"/>
    <mergeCell ref="V2203:AL2203"/>
    <mergeCell ref="AM2203:BF2203"/>
    <mergeCell ref="A2200:C2200"/>
    <mergeCell ref="D2200:F2200"/>
    <mergeCell ref="G2200:N2200"/>
    <mergeCell ref="O2200:T2200"/>
    <mergeCell ref="U2200:AL2200"/>
    <mergeCell ref="AM2200:BF2200"/>
    <mergeCell ref="A2199:C2199"/>
    <mergeCell ref="D2199:F2199"/>
    <mergeCell ref="G2199:N2199"/>
    <mergeCell ref="O2199:T2199"/>
    <mergeCell ref="U2199:AL2199"/>
    <mergeCell ref="AM2199:BF2199"/>
    <mergeCell ref="AW2195:BF2195"/>
    <mergeCell ref="A2198:C2198"/>
    <mergeCell ref="D2198:F2198"/>
    <mergeCell ref="G2198:N2198"/>
    <mergeCell ref="O2198:T2198"/>
    <mergeCell ref="U2198:AL2198"/>
    <mergeCell ref="AM2198:BF2198"/>
    <mergeCell ref="A2195:C2195"/>
    <mergeCell ref="D2195:F2195"/>
    <mergeCell ref="G2195:N2195"/>
    <mergeCell ref="O2195:U2195"/>
    <mergeCell ref="V2195:AC2195"/>
    <mergeCell ref="AD2195:AV2195"/>
    <mergeCell ref="AW2193:BF2193"/>
    <mergeCell ref="A2194:C2194"/>
    <mergeCell ref="D2194:F2194"/>
    <mergeCell ref="G2194:N2194"/>
    <mergeCell ref="O2194:U2194"/>
    <mergeCell ref="V2194:AC2194"/>
    <mergeCell ref="AD2194:AV2194"/>
    <mergeCell ref="AW2194:BF2194"/>
    <mergeCell ref="A2193:C2193"/>
    <mergeCell ref="D2193:F2193"/>
    <mergeCell ref="G2193:N2193"/>
    <mergeCell ref="O2193:U2193"/>
    <mergeCell ref="V2193:AC2193"/>
    <mergeCell ref="AD2193:AV2193"/>
    <mergeCell ref="A2190:C2190"/>
    <mergeCell ref="D2190:E2190"/>
    <mergeCell ref="F2190:M2190"/>
    <mergeCell ref="N2190:T2190"/>
    <mergeCell ref="U2190:AK2190"/>
    <mergeCell ref="AL2190:BF2190"/>
    <mergeCell ref="A2189:C2189"/>
    <mergeCell ref="D2189:E2189"/>
    <mergeCell ref="F2189:M2189"/>
    <mergeCell ref="N2189:T2189"/>
    <mergeCell ref="U2189:AK2189"/>
    <mergeCell ref="AL2189:BF2189"/>
    <mergeCell ref="A2188:C2188"/>
    <mergeCell ref="D2188:E2188"/>
    <mergeCell ref="F2188:M2188"/>
    <mergeCell ref="N2188:T2188"/>
    <mergeCell ref="U2188:AK2188"/>
    <mergeCell ref="AL2188:BF2188"/>
    <mergeCell ref="A2187:C2187"/>
    <mergeCell ref="D2187:E2187"/>
    <mergeCell ref="F2187:M2187"/>
    <mergeCell ref="N2187:T2187"/>
    <mergeCell ref="U2187:AK2187"/>
    <mergeCell ref="AL2187:BF2187"/>
    <mergeCell ref="A2186:C2186"/>
    <mergeCell ref="D2186:E2186"/>
    <mergeCell ref="F2186:M2186"/>
    <mergeCell ref="N2186:T2186"/>
    <mergeCell ref="U2186:AK2186"/>
    <mergeCell ref="AL2186:BF2186"/>
    <mergeCell ref="A2185:C2185"/>
    <mergeCell ref="D2185:E2185"/>
    <mergeCell ref="F2185:M2185"/>
    <mergeCell ref="N2185:T2185"/>
    <mergeCell ref="U2185:AK2185"/>
    <mergeCell ref="AL2185:BF2185"/>
    <mergeCell ref="A2184:C2184"/>
    <mergeCell ref="D2184:E2184"/>
    <mergeCell ref="F2184:M2184"/>
    <mergeCell ref="N2184:T2184"/>
    <mergeCell ref="U2184:AK2184"/>
    <mergeCell ref="AL2184:BF2184"/>
    <mergeCell ref="A2183:C2183"/>
    <mergeCell ref="D2183:E2183"/>
    <mergeCell ref="F2183:M2183"/>
    <mergeCell ref="N2183:T2183"/>
    <mergeCell ref="U2183:AK2183"/>
    <mergeCell ref="AL2183:BF2183"/>
    <mergeCell ref="A2182:C2182"/>
    <mergeCell ref="D2182:E2182"/>
    <mergeCell ref="F2182:M2182"/>
    <mergeCell ref="N2182:T2182"/>
    <mergeCell ref="U2182:AK2182"/>
    <mergeCell ref="AL2182:BF2182"/>
    <mergeCell ref="A2181:C2181"/>
    <mergeCell ref="D2181:E2181"/>
    <mergeCell ref="F2181:M2181"/>
    <mergeCell ref="N2181:T2181"/>
    <mergeCell ref="U2181:AK2181"/>
    <mergeCell ref="AL2181:BF2181"/>
    <mergeCell ref="A2180:C2180"/>
    <mergeCell ref="D2180:E2180"/>
    <mergeCell ref="F2180:M2180"/>
    <mergeCell ref="N2180:T2180"/>
    <mergeCell ref="U2180:AK2180"/>
    <mergeCell ref="AL2180:BF2180"/>
    <mergeCell ref="A2179:C2179"/>
    <mergeCell ref="D2179:E2179"/>
    <mergeCell ref="F2179:M2179"/>
    <mergeCell ref="N2179:T2179"/>
    <mergeCell ref="U2179:AK2179"/>
    <mergeCell ref="AL2179:BF2179"/>
    <mergeCell ref="AL2177:BF2177"/>
    <mergeCell ref="A2178:C2178"/>
    <mergeCell ref="D2178:E2178"/>
    <mergeCell ref="F2178:M2178"/>
    <mergeCell ref="N2178:T2178"/>
    <mergeCell ref="U2178:AK2178"/>
    <mergeCell ref="AL2178:BF2178"/>
    <mergeCell ref="A2176:C2176"/>
    <mergeCell ref="D2176:F2176"/>
    <mergeCell ref="G2176:N2176"/>
    <mergeCell ref="O2176:U2176"/>
    <mergeCell ref="V2176:Y2176"/>
    <mergeCell ref="A2177:C2177"/>
    <mergeCell ref="D2177:E2177"/>
    <mergeCell ref="F2177:M2177"/>
    <mergeCell ref="N2177:T2177"/>
    <mergeCell ref="U2177:AK2177"/>
    <mergeCell ref="AM2171:BF2171"/>
    <mergeCell ref="A2172:C2172"/>
    <mergeCell ref="D2172:F2172"/>
    <mergeCell ref="G2172:N2172"/>
    <mergeCell ref="O2172:U2172"/>
    <mergeCell ref="V2172:AL2172"/>
    <mergeCell ref="AM2172:BF2172"/>
    <mergeCell ref="A2170:C2170"/>
    <mergeCell ref="D2170:E2170"/>
    <mergeCell ref="F2170:M2170"/>
    <mergeCell ref="N2170:T2170"/>
    <mergeCell ref="U2170:Y2170"/>
    <mergeCell ref="A2171:C2171"/>
    <mergeCell ref="D2171:F2171"/>
    <mergeCell ref="G2171:N2171"/>
    <mergeCell ref="O2171:U2171"/>
    <mergeCell ref="V2171:AL2171"/>
    <mergeCell ref="A2164:C2164"/>
    <mergeCell ref="D2164:F2164"/>
    <mergeCell ref="G2164:N2164"/>
    <mergeCell ref="O2164:U2164"/>
    <mergeCell ref="V2164:AL2164"/>
    <mergeCell ref="AM2164:BF2164"/>
    <mergeCell ref="A2163:C2163"/>
    <mergeCell ref="D2163:F2163"/>
    <mergeCell ref="G2163:N2163"/>
    <mergeCell ref="O2163:U2163"/>
    <mergeCell ref="V2163:AL2163"/>
    <mergeCell ref="AM2163:BF2163"/>
    <mergeCell ref="A2160:C2160"/>
    <mergeCell ref="D2160:E2160"/>
    <mergeCell ref="F2160:M2160"/>
    <mergeCell ref="N2160:T2160"/>
    <mergeCell ref="U2160:AK2160"/>
    <mergeCell ref="AL2160:BF2160"/>
    <mergeCell ref="A2159:C2159"/>
    <mergeCell ref="D2159:E2159"/>
    <mergeCell ref="F2159:M2159"/>
    <mergeCell ref="N2159:T2159"/>
    <mergeCell ref="U2159:AK2159"/>
    <mergeCell ref="AL2159:BF2159"/>
    <mergeCell ref="A2158:C2158"/>
    <mergeCell ref="D2158:E2158"/>
    <mergeCell ref="F2158:M2158"/>
    <mergeCell ref="N2158:T2158"/>
    <mergeCell ref="U2158:AK2158"/>
    <mergeCell ref="AL2158:BF2158"/>
    <mergeCell ref="A2157:C2157"/>
    <mergeCell ref="D2157:E2157"/>
    <mergeCell ref="F2157:M2157"/>
    <mergeCell ref="N2157:T2157"/>
    <mergeCell ref="U2157:AK2157"/>
    <mergeCell ref="AL2157:BF2157"/>
    <mergeCell ref="A2156:C2156"/>
    <mergeCell ref="D2156:E2156"/>
    <mergeCell ref="F2156:M2156"/>
    <mergeCell ref="N2156:T2156"/>
    <mergeCell ref="U2156:AK2156"/>
    <mergeCell ref="AL2156:BF2156"/>
    <mergeCell ref="A2155:C2155"/>
    <mergeCell ref="D2155:E2155"/>
    <mergeCell ref="F2155:M2155"/>
    <mergeCell ref="N2155:T2155"/>
    <mergeCell ref="U2155:AK2155"/>
    <mergeCell ref="AL2155:BF2155"/>
    <mergeCell ref="A2152:C2152"/>
    <mergeCell ref="D2152:E2152"/>
    <mergeCell ref="F2152:M2152"/>
    <mergeCell ref="N2152:T2152"/>
    <mergeCell ref="U2152:AK2152"/>
    <mergeCell ref="AL2152:BF2152"/>
    <mergeCell ref="AL2150:BF2150"/>
    <mergeCell ref="A2151:C2151"/>
    <mergeCell ref="D2151:E2151"/>
    <mergeCell ref="F2151:M2151"/>
    <mergeCell ref="N2151:T2151"/>
    <mergeCell ref="U2151:AK2151"/>
    <mergeCell ref="AL2151:BF2151"/>
    <mergeCell ref="A2148:C2148"/>
    <mergeCell ref="D2148:E2148"/>
    <mergeCell ref="F2148:M2148"/>
    <mergeCell ref="N2148:T2148"/>
    <mergeCell ref="U2148:Y2148"/>
    <mergeCell ref="A2150:C2150"/>
    <mergeCell ref="D2150:E2150"/>
    <mergeCell ref="F2150:M2150"/>
    <mergeCell ref="N2150:T2150"/>
    <mergeCell ref="U2150:AK2150"/>
    <mergeCell ref="BD2139:BF2139"/>
    <mergeCell ref="A2147:C2147"/>
    <mergeCell ref="D2147:F2147"/>
    <mergeCell ref="G2147:N2147"/>
    <mergeCell ref="O2147:U2147"/>
    <mergeCell ref="V2147:Y2147"/>
    <mergeCell ref="A2139:C2139"/>
    <mergeCell ref="D2139:F2139"/>
    <mergeCell ref="G2139:N2139"/>
    <mergeCell ref="O2139:T2139"/>
    <mergeCell ref="U2139:AI2139"/>
    <mergeCell ref="AJ2139:BC2139"/>
    <mergeCell ref="BD2137:BF2137"/>
    <mergeCell ref="A2138:C2138"/>
    <mergeCell ref="D2138:F2138"/>
    <mergeCell ref="G2138:N2138"/>
    <mergeCell ref="O2138:T2138"/>
    <mergeCell ref="U2138:AI2138"/>
    <mergeCell ref="AJ2138:BC2138"/>
    <mergeCell ref="BD2138:BF2138"/>
    <mergeCell ref="A2137:C2137"/>
    <mergeCell ref="D2137:F2137"/>
    <mergeCell ref="G2137:N2137"/>
    <mergeCell ref="O2137:T2137"/>
    <mergeCell ref="U2137:AI2137"/>
    <mergeCell ref="AJ2137:BC2137"/>
    <mergeCell ref="BD2135:BF2135"/>
    <mergeCell ref="A2136:C2136"/>
    <mergeCell ref="D2136:F2136"/>
    <mergeCell ref="G2136:N2136"/>
    <mergeCell ref="O2136:T2136"/>
    <mergeCell ref="U2136:AI2136"/>
    <mergeCell ref="AJ2136:BC2136"/>
    <mergeCell ref="BD2136:BF2136"/>
    <mergeCell ref="A2135:C2135"/>
    <mergeCell ref="D2135:F2135"/>
    <mergeCell ref="G2135:N2135"/>
    <mergeCell ref="O2135:T2135"/>
    <mergeCell ref="U2135:AI2135"/>
    <mergeCell ref="AJ2135:BC2135"/>
    <mergeCell ref="A2132:C2132"/>
    <mergeCell ref="D2132:F2132"/>
    <mergeCell ref="G2132:N2132"/>
    <mergeCell ref="O2132:U2132"/>
    <mergeCell ref="V2132:AL2132"/>
    <mergeCell ref="AM2132:BF2132"/>
    <mergeCell ref="A2131:C2131"/>
    <mergeCell ref="D2131:F2131"/>
    <mergeCell ref="G2131:N2131"/>
    <mergeCell ref="O2131:U2131"/>
    <mergeCell ref="V2131:AL2131"/>
    <mergeCell ref="AM2131:BF2131"/>
    <mergeCell ref="A2130:C2130"/>
    <mergeCell ref="D2130:F2130"/>
    <mergeCell ref="G2130:N2130"/>
    <mergeCell ref="O2130:U2130"/>
    <mergeCell ref="V2130:AL2130"/>
    <mergeCell ref="AM2130:BF2130"/>
    <mergeCell ref="A2129:C2129"/>
    <mergeCell ref="D2129:F2129"/>
    <mergeCell ref="G2129:N2129"/>
    <mergeCell ref="O2129:U2129"/>
    <mergeCell ref="V2129:AL2129"/>
    <mergeCell ref="AM2129:BF2129"/>
    <mergeCell ref="A2128:C2128"/>
    <mergeCell ref="D2128:F2128"/>
    <mergeCell ref="G2128:N2128"/>
    <mergeCell ref="O2128:U2128"/>
    <mergeCell ref="V2128:AL2128"/>
    <mergeCell ref="AM2128:BF2128"/>
    <mergeCell ref="AJ2124:BC2124"/>
    <mergeCell ref="BD2124:BF2124"/>
    <mergeCell ref="A2125:C2125"/>
    <mergeCell ref="D2125:F2125"/>
    <mergeCell ref="G2125:N2125"/>
    <mergeCell ref="O2125:U2125"/>
    <mergeCell ref="V2125:AI2125"/>
    <mergeCell ref="AJ2125:BC2125"/>
    <mergeCell ref="BD2125:BF2125"/>
    <mergeCell ref="A2123:C2123"/>
    <mergeCell ref="D2123:E2123"/>
    <mergeCell ref="F2123:M2123"/>
    <mergeCell ref="N2123:T2123"/>
    <mergeCell ref="U2123:Y2123"/>
    <mergeCell ref="A2124:C2124"/>
    <mergeCell ref="D2124:F2124"/>
    <mergeCell ref="G2124:N2124"/>
    <mergeCell ref="O2124:U2124"/>
    <mergeCell ref="V2124:AI2124"/>
    <mergeCell ref="A2118:C2118"/>
    <mergeCell ref="D2118:E2118"/>
    <mergeCell ref="F2118:M2118"/>
    <mergeCell ref="N2118:T2118"/>
    <mergeCell ref="U2118:AK2118"/>
    <mergeCell ref="AL2118:BF2118"/>
    <mergeCell ref="A2117:C2117"/>
    <mergeCell ref="D2117:E2117"/>
    <mergeCell ref="F2117:M2117"/>
    <mergeCell ref="N2117:T2117"/>
    <mergeCell ref="U2117:AK2117"/>
    <mergeCell ref="AL2117:BF2117"/>
    <mergeCell ref="A2114:C2114"/>
    <mergeCell ref="D2114:F2114"/>
    <mergeCell ref="G2114:N2114"/>
    <mergeCell ref="O2114:T2114"/>
    <mergeCell ref="U2114:AL2114"/>
    <mergeCell ref="AM2114:BF2114"/>
    <mergeCell ref="A2113:C2113"/>
    <mergeCell ref="D2113:F2113"/>
    <mergeCell ref="G2113:N2113"/>
    <mergeCell ref="O2113:T2113"/>
    <mergeCell ref="U2113:AL2113"/>
    <mergeCell ref="AM2113:BF2113"/>
    <mergeCell ref="A2112:C2112"/>
    <mergeCell ref="D2112:F2112"/>
    <mergeCell ref="G2112:N2112"/>
    <mergeCell ref="O2112:T2112"/>
    <mergeCell ref="U2112:AL2112"/>
    <mergeCell ref="AM2112:BF2112"/>
    <mergeCell ref="A2111:C2111"/>
    <mergeCell ref="D2111:F2111"/>
    <mergeCell ref="G2111:N2111"/>
    <mergeCell ref="O2111:T2111"/>
    <mergeCell ref="U2111:AL2111"/>
    <mergeCell ref="AM2111:BF2111"/>
    <mergeCell ref="A2110:C2110"/>
    <mergeCell ref="D2110:F2110"/>
    <mergeCell ref="G2110:N2110"/>
    <mergeCell ref="O2110:T2110"/>
    <mergeCell ref="U2110:AL2110"/>
    <mergeCell ref="AM2110:BF2110"/>
    <mergeCell ref="A2109:C2109"/>
    <mergeCell ref="D2109:F2109"/>
    <mergeCell ref="G2109:N2109"/>
    <mergeCell ref="O2109:T2109"/>
    <mergeCell ref="U2109:AL2109"/>
    <mergeCell ref="AM2109:BF2109"/>
    <mergeCell ref="A2108:C2108"/>
    <mergeCell ref="D2108:F2108"/>
    <mergeCell ref="G2108:N2108"/>
    <mergeCell ref="O2108:T2108"/>
    <mergeCell ref="U2108:AL2108"/>
    <mergeCell ref="AM2108:BF2108"/>
    <mergeCell ref="A2107:C2107"/>
    <mergeCell ref="D2107:F2107"/>
    <mergeCell ref="G2107:N2107"/>
    <mergeCell ref="O2107:T2107"/>
    <mergeCell ref="U2107:AL2107"/>
    <mergeCell ref="AM2107:BF2107"/>
    <mergeCell ref="A2106:C2106"/>
    <mergeCell ref="D2106:F2106"/>
    <mergeCell ref="G2106:N2106"/>
    <mergeCell ref="O2106:T2106"/>
    <mergeCell ref="U2106:AL2106"/>
    <mergeCell ref="AM2106:BF2106"/>
    <mergeCell ref="A2105:C2105"/>
    <mergeCell ref="D2105:F2105"/>
    <mergeCell ref="G2105:N2105"/>
    <mergeCell ref="O2105:T2105"/>
    <mergeCell ref="U2105:AL2105"/>
    <mergeCell ref="AM2105:BF2105"/>
    <mergeCell ref="A2104:C2104"/>
    <mergeCell ref="D2104:F2104"/>
    <mergeCell ref="G2104:N2104"/>
    <mergeCell ref="O2104:T2104"/>
    <mergeCell ref="U2104:AL2104"/>
    <mergeCell ref="AM2104:BF2104"/>
    <mergeCell ref="A2103:C2103"/>
    <mergeCell ref="D2103:F2103"/>
    <mergeCell ref="G2103:N2103"/>
    <mergeCell ref="O2103:T2103"/>
    <mergeCell ref="U2103:AL2103"/>
    <mergeCell ref="AM2103:BF2103"/>
    <mergeCell ref="A2102:C2102"/>
    <mergeCell ref="D2102:F2102"/>
    <mergeCell ref="G2102:N2102"/>
    <mergeCell ref="O2102:T2102"/>
    <mergeCell ref="U2102:AL2102"/>
    <mergeCell ref="AM2102:BF2102"/>
    <mergeCell ref="A2101:C2101"/>
    <mergeCell ref="D2101:F2101"/>
    <mergeCell ref="G2101:N2101"/>
    <mergeCell ref="O2101:T2101"/>
    <mergeCell ref="U2101:AL2101"/>
    <mergeCell ref="AM2101:BF2101"/>
    <mergeCell ref="A2100:C2100"/>
    <mergeCell ref="D2100:F2100"/>
    <mergeCell ref="G2100:N2100"/>
    <mergeCell ref="O2100:T2100"/>
    <mergeCell ref="U2100:AL2100"/>
    <mergeCell ref="AM2100:BF2100"/>
    <mergeCell ref="A2099:C2099"/>
    <mergeCell ref="D2099:F2099"/>
    <mergeCell ref="G2099:N2099"/>
    <mergeCell ref="O2099:T2099"/>
    <mergeCell ref="U2099:AL2099"/>
    <mergeCell ref="AM2099:BF2099"/>
    <mergeCell ref="A2098:C2098"/>
    <mergeCell ref="D2098:F2098"/>
    <mergeCell ref="G2098:N2098"/>
    <mergeCell ref="O2098:T2098"/>
    <mergeCell ref="U2098:AL2098"/>
    <mergeCell ref="AM2098:BF2098"/>
    <mergeCell ref="A2097:C2097"/>
    <mergeCell ref="D2097:F2097"/>
    <mergeCell ref="G2097:N2097"/>
    <mergeCell ref="O2097:T2097"/>
    <mergeCell ref="U2097:AL2097"/>
    <mergeCell ref="AM2097:BF2097"/>
    <mergeCell ref="BC2093:BF2093"/>
    <mergeCell ref="A2094:C2094"/>
    <mergeCell ref="D2094:E2094"/>
    <mergeCell ref="F2094:M2094"/>
    <mergeCell ref="N2094:T2094"/>
    <mergeCell ref="U2094:AH2094"/>
    <mergeCell ref="AI2094:BB2094"/>
    <mergeCell ref="BC2094:BF2094"/>
    <mergeCell ref="A2093:C2093"/>
    <mergeCell ref="D2093:E2093"/>
    <mergeCell ref="F2093:M2093"/>
    <mergeCell ref="N2093:T2093"/>
    <mergeCell ref="U2093:AH2093"/>
    <mergeCell ref="AI2093:BB2093"/>
    <mergeCell ref="BC2091:BF2091"/>
    <mergeCell ref="A2092:C2092"/>
    <mergeCell ref="D2092:E2092"/>
    <mergeCell ref="F2092:M2092"/>
    <mergeCell ref="N2092:T2092"/>
    <mergeCell ref="U2092:AH2092"/>
    <mergeCell ref="AI2092:BB2092"/>
    <mergeCell ref="BC2092:BF2092"/>
    <mergeCell ref="A2091:C2091"/>
    <mergeCell ref="D2091:E2091"/>
    <mergeCell ref="F2091:M2091"/>
    <mergeCell ref="N2091:T2091"/>
    <mergeCell ref="U2091:AH2091"/>
    <mergeCell ref="AI2091:BB2091"/>
    <mergeCell ref="BC2089:BF2089"/>
    <mergeCell ref="A2090:C2090"/>
    <mergeCell ref="D2090:E2090"/>
    <mergeCell ref="F2090:M2090"/>
    <mergeCell ref="N2090:T2090"/>
    <mergeCell ref="U2090:AH2090"/>
    <mergeCell ref="AI2090:BB2090"/>
    <mergeCell ref="BC2090:BF2090"/>
    <mergeCell ref="A2089:C2089"/>
    <mergeCell ref="D2089:E2089"/>
    <mergeCell ref="F2089:M2089"/>
    <mergeCell ref="N2089:T2089"/>
    <mergeCell ref="U2089:AH2089"/>
    <mergeCell ref="AI2089:BB2089"/>
    <mergeCell ref="A2087:C2087"/>
    <mergeCell ref="D2087:F2087"/>
    <mergeCell ref="G2087:N2087"/>
    <mergeCell ref="O2087:T2087"/>
    <mergeCell ref="U2087:Y2087"/>
    <mergeCell ref="B2088:D2088"/>
    <mergeCell ref="E2088:I2088"/>
    <mergeCell ref="J2088:Q2088"/>
    <mergeCell ref="R2088:W2088"/>
    <mergeCell ref="A2082:C2082"/>
    <mergeCell ref="D2082:F2082"/>
    <mergeCell ref="G2082:N2082"/>
    <mergeCell ref="O2082:U2082"/>
    <mergeCell ref="V2082:AL2082"/>
    <mergeCell ref="AM2082:BF2082"/>
    <mergeCell ref="BC2078:BF2078"/>
    <mergeCell ref="A2081:C2081"/>
    <mergeCell ref="D2081:F2081"/>
    <mergeCell ref="G2081:N2081"/>
    <mergeCell ref="O2081:U2081"/>
    <mergeCell ref="V2081:AL2081"/>
    <mergeCell ref="AM2081:BF2081"/>
    <mergeCell ref="A2078:C2078"/>
    <mergeCell ref="D2078:E2078"/>
    <mergeCell ref="F2078:M2078"/>
    <mergeCell ref="N2078:T2078"/>
    <mergeCell ref="U2078:AH2078"/>
    <mergeCell ref="AI2078:BB2078"/>
    <mergeCell ref="BC2076:BF2076"/>
    <mergeCell ref="A2077:C2077"/>
    <mergeCell ref="D2077:E2077"/>
    <mergeCell ref="F2077:M2077"/>
    <mergeCell ref="N2077:T2077"/>
    <mergeCell ref="U2077:AH2077"/>
    <mergeCell ref="AI2077:BB2077"/>
    <mergeCell ref="BC2077:BF2077"/>
    <mergeCell ref="A2076:C2076"/>
    <mergeCell ref="D2076:E2076"/>
    <mergeCell ref="F2076:M2076"/>
    <mergeCell ref="N2076:T2076"/>
    <mergeCell ref="U2076:AH2076"/>
    <mergeCell ref="AI2076:BB2076"/>
    <mergeCell ref="BC2074:BF2074"/>
    <mergeCell ref="A2075:C2075"/>
    <mergeCell ref="D2075:E2075"/>
    <mergeCell ref="F2075:M2075"/>
    <mergeCell ref="N2075:T2075"/>
    <mergeCell ref="U2075:AH2075"/>
    <mergeCell ref="AI2075:BB2075"/>
    <mergeCell ref="BC2075:BF2075"/>
    <mergeCell ref="A2074:C2074"/>
    <mergeCell ref="D2074:E2074"/>
    <mergeCell ref="F2074:M2074"/>
    <mergeCell ref="N2074:T2074"/>
    <mergeCell ref="U2074:AH2074"/>
    <mergeCell ref="AI2074:BB2074"/>
    <mergeCell ref="BC2072:BF2072"/>
    <mergeCell ref="A2073:C2073"/>
    <mergeCell ref="D2073:E2073"/>
    <mergeCell ref="F2073:M2073"/>
    <mergeCell ref="N2073:T2073"/>
    <mergeCell ref="U2073:AH2073"/>
    <mergeCell ref="AI2073:BB2073"/>
    <mergeCell ref="BC2073:BF2073"/>
    <mergeCell ref="A2072:C2072"/>
    <mergeCell ref="D2072:E2072"/>
    <mergeCell ref="F2072:M2072"/>
    <mergeCell ref="N2072:T2072"/>
    <mergeCell ref="U2072:AH2072"/>
    <mergeCell ref="AI2072:BB2072"/>
    <mergeCell ref="BD2068:BF2068"/>
    <mergeCell ref="A2071:C2071"/>
    <mergeCell ref="D2071:E2071"/>
    <mergeCell ref="F2071:M2071"/>
    <mergeCell ref="N2071:T2071"/>
    <mergeCell ref="U2071:AH2071"/>
    <mergeCell ref="AI2071:BB2071"/>
    <mergeCell ref="BC2071:BF2071"/>
    <mergeCell ref="A2068:C2068"/>
    <mergeCell ref="D2068:F2068"/>
    <mergeCell ref="G2068:N2068"/>
    <mergeCell ref="O2068:T2068"/>
    <mergeCell ref="U2068:AI2068"/>
    <mergeCell ref="AJ2068:BC2068"/>
    <mergeCell ref="BD2066:BF2066"/>
    <mergeCell ref="A2067:C2067"/>
    <mergeCell ref="D2067:F2067"/>
    <mergeCell ref="G2067:N2067"/>
    <mergeCell ref="O2067:T2067"/>
    <mergeCell ref="U2067:AI2067"/>
    <mergeCell ref="AJ2067:BC2067"/>
    <mergeCell ref="BD2067:BF2067"/>
    <mergeCell ref="A2066:C2066"/>
    <mergeCell ref="D2066:F2066"/>
    <mergeCell ref="G2066:N2066"/>
    <mergeCell ref="O2066:T2066"/>
    <mergeCell ref="U2066:AI2066"/>
    <mergeCell ref="AJ2066:BC2066"/>
    <mergeCell ref="BD2064:BF2064"/>
    <mergeCell ref="A2065:C2065"/>
    <mergeCell ref="D2065:F2065"/>
    <mergeCell ref="G2065:N2065"/>
    <mergeCell ref="O2065:T2065"/>
    <mergeCell ref="U2065:AI2065"/>
    <mergeCell ref="AJ2065:BC2065"/>
    <mergeCell ref="BD2065:BF2065"/>
    <mergeCell ref="A2064:C2064"/>
    <mergeCell ref="D2064:F2064"/>
    <mergeCell ref="G2064:N2064"/>
    <mergeCell ref="O2064:T2064"/>
    <mergeCell ref="U2064:AI2064"/>
    <mergeCell ref="AJ2064:BC2064"/>
    <mergeCell ref="BD2062:BF2062"/>
    <mergeCell ref="A2063:C2063"/>
    <mergeCell ref="D2063:F2063"/>
    <mergeCell ref="G2063:N2063"/>
    <mergeCell ref="O2063:T2063"/>
    <mergeCell ref="U2063:AI2063"/>
    <mergeCell ref="AJ2063:BC2063"/>
    <mergeCell ref="BD2063:BF2063"/>
    <mergeCell ref="A2062:C2062"/>
    <mergeCell ref="D2062:F2062"/>
    <mergeCell ref="G2062:N2062"/>
    <mergeCell ref="O2062:T2062"/>
    <mergeCell ref="U2062:AI2062"/>
    <mergeCell ref="AJ2062:BC2062"/>
    <mergeCell ref="BD2060:BF2060"/>
    <mergeCell ref="A2061:C2061"/>
    <mergeCell ref="D2061:F2061"/>
    <mergeCell ref="G2061:N2061"/>
    <mergeCell ref="O2061:T2061"/>
    <mergeCell ref="U2061:AI2061"/>
    <mergeCell ref="AJ2061:BC2061"/>
    <mergeCell ref="BD2061:BF2061"/>
    <mergeCell ref="A2060:C2060"/>
    <mergeCell ref="D2060:F2060"/>
    <mergeCell ref="G2060:N2060"/>
    <mergeCell ref="O2060:T2060"/>
    <mergeCell ref="U2060:AI2060"/>
    <mergeCell ref="AJ2060:BC2060"/>
    <mergeCell ref="BD2058:BF2058"/>
    <mergeCell ref="A2059:C2059"/>
    <mergeCell ref="D2059:F2059"/>
    <mergeCell ref="G2059:N2059"/>
    <mergeCell ref="O2059:T2059"/>
    <mergeCell ref="U2059:AI2059"/>
    <mergeCell ref="AJ2059:BC2059"/>
    <mergeCell ref="BD2059:BF2059"/>
    <mergeCell ref="A2058:C2058"/>
    <mergeCell ref="D2058:F2058"/>
    <mergeCell ref="G2058:N2058"/>
    <mergeCell ref="O2058:T2058"/>
    <mergeCell ref="U2058:AI2058"/>
    <mergeCell ref="AJ2058:BC2058"/>
    <mergeCell ref="A2054:C2054"/>
    <mergeCell ref="D2054:E2054"/>
    <mergeCell ref="F2054:M2054"/>
    <mergeCell ref="N2054:T2054"/>
    <mergeCell ref="U2054:AK2054"/>
    <mergeCell ref="AL2054:BF2054"/>
    <mergeCell ref="A2053:C2053"/>
    <mergeCell ref="D2053:E2053"/>
    <mergeCell ref="F2053:M2053"/>
    <mergeCell ref="N2053:T2053"/>
    <mergeCell ref="U2053:AK2053"/>
    <mergeCell ref="AL2053:BF2053"/>
    <mergeCell ref="A2052:C2052"/>
    <mergeCell ref="D2052:E2052"/>
    <mergeCell ref="F2052:M2052"/>
    <mergeCell ref="N2052:T2052"/>
    <mergeCell ref="U2052:AK2052"/>
    <mergeCell ref="AL2052:BF2052"/>
    <mergeCell ref="A2050:C2050"/>
    <mergeCell ref="D2050:E2050"/>
    <mergeCell ref="F2050:M2050"/>
    <mergeCell ref="N2050:T2050"/>
    <mergeCell ref="U2050:AK2050"/>
    <mergeCell ref="AL2050:BF2050"/>
    <mergeCell ref="BC2045:BF2045"/>
    <mergeCell ref="A2049:C2049"/>
    <mergeCell ref="D2049:E2049"/>
    <mergeCell ref="F2049:M2049"/>
    <mergeCell ref="N2049:T2049"/>
    <mergeCell ref="U2049:AK2049"/>
    <mergeCell ref="AL2049:BF2049"/>
    <mergeCell ref="A2045:C2045"/>
    <mergeCell ref="D2045:E2045"/>
    <mergeCell ref="F2045:M2045"/>
    <mergeCell ref="N2045:T2045"/>
    <mergeCell ref="U2045:AH2045"/>
    <mergeCell ref="AI2045:BB2045"/>
    <mergeCell ref="BC2043:BF2043"/>
    <mergeCell ref="A2044:C2044"/>
    <mergeCell ref="D2044:E2044"/>
    <mergeCell ref="F2044:M2044"/>
    <mergeCell ref="N2044:T2044"/>
    <mergeCell ref="U2044:AH2044"/>
    <mergeCell ref="AI2044:BB2044"/>
    <mergeCell ref="BC2044:BF2044"/>
    <mergeCell ref="A2043:C2043"/>
    <mergeCell ref="D2043:E2043"/>
    <mergeCell ref="F2043:M2043"/>
    <mergeCell ref="N2043:T2043"/>
    <mergeCell ref="U2043:AH2043"/>
    <mergeCell ref="AI2043:BB2043"/>
    <mergeCell ref="BC2039:BF2039"/>
    <mergeCell ref="A2040:C2040"/>
    <mergeCell ref="D2040:E2040"/>
    <mergeCell ref="F2040:M2040"/>
    <mergeCell ref="N2040:T2040"/>
    <mergeCell ref="U2040:AH2040"/>
    <mergeCell ref="AI2040:BB2040"/>
    <mergeCell ref="BC2040:BF2040"/>
    <mergeCell ref="A2039:C2039"/>
    <mergeCell ref="D2039:E2039"/>
    <mergeCell ref="F2039:M2039"/>
    <mergeCell ref="N2039:T2039"/>
    <mergeCell ref="U2039:AH2039"/>
    <mergeCell ref="AI2039:BB2039"/>
    <mergeCell ref="BC2037:BF2037"/>
    <mergeCell ref="A2038:C2038"/>
    <mergeCell ref="D2038:E2038"/>
    <mergeCell ref="F2038:M2038"/>
    <mergeCell ref="N2038:T2038"/>
    <mergeCell ref="U2038:AH2038"/>
    <mergeCell ref="AI2038:BB2038"/>
    <mergeCell ref="BC2038:BF2038"/>
    <mergeCell ref="A2037:C2037"/>
    <mergeCell ref="D2037:E2037"/>
    <mergeCell ref="F2037:M2037"/>
    <mergeCell ref="N2037:T2037"/>
    <mergeCell ref="U2037:AH2037"/>
    <mergeCell ref="AI2037:BB2037"/>
    <mergeCell ref="A2034:C2034"/>
    <mergeCell ref="D2034:E2034"/>
    <mergeCell ref="F2034:O2034"/>
    <mergeCell ref="P2034:V2034"/>
    <mergeCell ref="W2034:AM2034"/>
    <mergeCell ref="AN2034:BF2034"/>
    <mergeCell ref="A2033:C2033"/>
    <mergeCell ref="D2033:E2033"/>
    <mergeCell ref="F2033:O2033"/>
    <mergeCell ref="P2033:V2033"/>
    <mergeCell ref="W2033:AM2033"/>
    <mergeCell ref="AN2033:BF2033"/>
    <mergeCell ref="BD2028:BF2028"/>
    <mergeCell ref="A2029:C2029"/>
    <mergeCell ref="D2029:F2029"/>
    <mergeCell ref="G2029:N2029"/>
    <mergeCell ref="O2029:U2029"/>
    <mergeCell ref="V2029:AI2029"/>
    <mergeCell ref="AJ2029:BC2029"/>
    <mergeCell ref="BD2029:BF2029"/>
    <mergeCell ref="A2028:C2028"/>
    <mergeCell ref="D2028:F2028"/>
    <mergeCell ref="G2028:N2028"/>
    <mergeCell ref="O2028:U2028"/>
    <mergeCell ref="V2028:AI2028"/>
    <mergeCell ref="AJ2028:BC2028"/>
    <mergeCell ref="BD2026:BF2026"/>
    <mergeCell ref="A2027:C2027"/>
    <mergeCell ref="D2027:F2027"/>
    <mergeCell ref="G2027:N2027"/>
    <mergeCell ref="O2027:U2027"/>
    <mergeCell ref="V2027:AI2027"/>
    <mergeCell ref="AJ2027:BC2027"/>
    <mergeCell ref="BD2027:BF2027"/>
    <mergeCell ref="A2026:C2026"/>
    <mergeCell ref="D2026:F2026"/>
    <mergeCell ref="G2026:N2026"/>
    <mergeCell ref="O2026:U2026"/>
    <mergeCell ref="V2026:AI2026"/>
    <mergeCell ref="AJ2026:BC2026"/>
    <mergeCell ref="A2024:C2024"/>
    <mergeCell ref="D2024:F2024"/>
    <mergeCell ref="G2024:N2024"/>
    <mergeCell ref="O2024:U2024"/>
    <mergeCell ref="V2024:AL2024"/>
    <mergeCell ref="AM2024:BF2024"/>
    <mergeCell ref="A2023:C2023"/>
    <mergeCell ref="D2023:F2023"/>
    <mergeCell ref="G2023:N2023"/>
    <mergeCell ref="O2023:U2023"/>
    <mergeCell ref="V2023:AL2023"/>
    <mergeCell ref="AM2023:BF2023"/>
    <mergeCell ref="A2008:C2008"/>
    <mergeCell ref="D2008:F2008"/>
    <mergeCell ref="G2008:N2008"/>
    <mergeCell ref="O2008:U2008"/>
    <mergeCell ref="V2008:AL2008"/>
    <mergeCell ref="AM2008:BF2008"/>
    <mergeCell ref="A2007:C2007"/>
    <mergeCell ref="D2007:F2007"/>
    <mergeCell ref="G2007:N2007"/>
    <mergeCell ref="O2007:U2007"/>
    <mergeCell ref="V2007:AL2007"/>
    <mergeCell ref="AM2007:BF2007"/>
    <mergeCell ref="BD1998:BF1998"/>
    <mergeCell ref="A2002:C2002"/>
    <mergeCell ref="D2002:F2002"/>
    <mergeCell ref="G2002:N2002"/>
    <mergeCell ref="O2002:U2002"/>
    <mergeCell ref="V2002:Y2002"/>
    <mergeCell ref="A1998:C1998"/>
    <mergeCell ref="D1998:F1998"/>
    <mergeCell ref="G1998:N1998"/>
    <mergeCell ref="O1998:U1998"/>
    <mergeCell ref="V1998:AI1998"/>
    <mergeCell ref="AJ1998:BC1998"/>
    <mergeCell ref="AJ1996:BC1996"/>
    <mergeCell ref="BD1996:BF1996"/>
    <mergeCell ref="A1997:C1997"/>
    <mergeCell ref="D1997:F1997"/>
    <mergeCell ref="G1997:N1997"/>
    <mergeCell ref="O1997:U1997"/>
    <mergeCell ref="V1997:AI1997"/>
    <mergeCell ref="AJ1997:BC1997"/>
    <mergeCell ref="BD1997:BF1997"/>
    <mergeCell ref="A1995:C1995"/>
    <mergeCell ref="D1995:F1995"/>
    <mergeCell ref="G1995:N1995"/>
    <mergeCell ref="O1995:U1995"/>
    <mergeCell ref="V1995:Y1995"/>
    <mergeCell ref="A1996:C1996"/>
    <mergeCell ref="D1996:F1996"/>
    <mergeCell ref="G1996:N1996"/>
    <mergeCell ref="O1996:U1996"/>
    <mergeCell ref="V1996:AI1996"/>
    <mergeCell ref="BD1985:BF1985"/>
    <mergeCell ref="A1994:C1994"/>
    <mergeCell ref="D1994:F1994"/>
    <mergeCell ref="G1994:N1994"/>
    <mergeCell ref="O1994:U1994"/>
    <mergeCell ref="V1994:Y1994"/>
    <mergeCell ref="A1985:C1985"/>
    <mergeCell ref="D1985:F1985"/>
    <mergeCell ref="G1985:N1985"/>
    <mergeCell ref="O1985:U1985"/>
    <mergeCell ref="V1985:AJ1985"/>
    <mergeCell ref="AK1985:BC1985"/>
    <mergeCell ref="BD1983:BF1983"/>
    <mergeCell ref="A1984:C1984"/>
    <mergeCell ref="D1984:F1984"/>
    <mergeCell ref="G1984:N1984"/>
    <mergeCell ref="O1984:U1984"/>
    <mergeCell ref="V1984:AJ1984"/>
    <mergeCell ref="AK1984:BC1984"/>
    <mergeCell ref="BD1984:BF1984"/>
    <mergeCell ref="A1983:C1983"/>
    <mergeCell ref="D1983:F1983"/>
    <mergeCell ref="G1983:N1983"/>
    <mergeCell ref="O1983:U1983"/>
    <mergeCell ref="V1983:AJ1983"/>
    <mergeCell ref="AK1983:BC1983"/>
    <mergeCell ref="BD1981:BF1981"/>
    <mergeCell ref="A1982:C1982"/>
    <mergeCell ref="D1982:F1982"/>
    <mergeCell ref="G1982:N1982"/>
    <mergeCell ref="O1982:U1982"/>
    <mergeCell ref="V1982:AJ1982"/>
    <mergeCell ref="AK1982:BC1982"/>
    <mergeCell ref="BD1982:BF1982"/>
    <mergeCell ref="A1981:C1981"/>
    <mergeCell ref="D1981:F1981"/>
    <mergeCell ref="G1981:N1981"/>
    <mergeCell ref="O1981:U1981"/>
    <mergeCell ref="V1981:AJ1981"/>
    <mergeCell ref="AK1981:BC1981"/>
    <mergeCell ref="BD1977:BF1977"/>
    <mergeCell ref="A1980:C1980"/>
    <mergeCell ref="D1980:F1980"/>
    <mergeCell ref="G1980:N1980"/>
    <mergeCell ref="O1980:U1980"/>
    <mergeCell ref="V1980:AJ1980"/>
    <mergeCell ref="AK1980:BC1980"/>
    <mergeCell ref="BD1980:BF1980"/>
    <mergeCell ref="A1977:C1977"/>
    <mergeCell ref="D1977:F1977"/>
    <mergeCell ref="G1977:N1977"/>
    <mergeCell ref="O1977:U1977"/>
    <mergeCell ref="V1977:AI1977"/>
    <mergeCell ref="AJ1977:BC1977"/>
    <mergeCell ref="BD1975:BF1975"/>
    <mergeCell ref="A1976:C1976"/>
    <mergeCell ref="D1976:F1976"/>
    <mergeCell ref="G1976:N1976"/>
    <mergeCell ref="O1976:U1976"/>
    <mergeCell ref="V1976:AI1976"/>
    <mergeCell ref="AJ1976:BC1976"/>
    <mergeCell ref="BD1976:BF1976"/>
    <mergeCell ref="A1975:C1975"/>
    <mergeCell ref="D1975:F1975"/>
    <mergeCell ref="G1975:N1975"/>
    <mergeCell ref="O1975:U1975"/>
    <mergeCell ref="V1975:AI1975"/>
    <mergeCell ref="AJ1975:BC1975"/>
    <mergeCell ref="BD1973:BF1973"/>
    <mergeCell ref="A1974:C1974"/>
    <mergeCell ref="D1974:F1974"/>
    <mergeCell ref="G1974:N1974"/>
    <mergeCell ref="O1974:U1974"/>
    <mergeCell ref="V1974:AI1974"/>
    <mergeCell ref="AJ1974:BC1974"/>
    <mergeCell ref="BD1974:BF1974"/>
    <mergeCell ref="A1973:C1973"/>
    <mergeCell ref="D1973:F1973"/>
    <mergeCell ref="G1973:N1973"/>
    <mergeCell ref="O1973:U1973"/>
    <mergeCell ref="V1973:AI1973"/>
    <mergeCell ref="AJ1973:BC1973"/>
    <mergeCell ref="A1970:C1970"/>
    <mergeCell ref="D1970:F1970"/>
    <mergeCell ref="G1970:N1970"/>
    <mergeCell ref="O1970:U1970"/>
    <mergeCell ref="V1970:Y1970"/>
    <mergeCell ref="A1971:C1971"/>
    <mergeCell ref="D1971:G1971"/>
    <mergeCell ref="H1971:O1971"/>
    <mergeCell ref="P1971:V1971"/>
    <mergeCell ref="W1971:Y1971"/>
    <mergeCell ref="BD1959:BF1959"/>
    <mergeCell ref="A1969:C1969"/>
    <mergeCell ref="D1969:E1969"/>
    <mergeCell ref="F1969:M1969"/>
    <mergeCell ref="N1969:T1969"/>
    <mergeCell ref="U1969:Y1969"/>
    <mergeCell ref="A1959:C1959"/>
    <mergeCell ref="D1959:F1959"/>
    <mergeCell ref="G1959:N1959"/>
    <mergeCell ref="O1959:T1959"/>
    <mergeCell ref="U1959:AI1959"/>
    <mergeCell ref="AJ1959:BC1959"/>
    <mergeCell ref="BD1957:BF1957"/>
    <mergeCell ref="A1958:C1958"/>
    <mergeCell ref="D1958:F1958"/>
    <mergeCell ref="G1958:N1958"/>
    <mergeCell ref="O1958:T1958"/>
    <mergeCell ref="U1958:AI1958"/>
    <mergeCell ref="AJ1958:BC1958"/>
    <mergeCell ref="BD1958:BF1958"/>
    <mergeCell ref="A1957:C1957"/>
    <mergeCell ref="D1957:F1957"/>
    <mergeCell ref="G1957:N1957"/>
    <mergeCell ref="O1957:T1957"/>
    <mergeCell ref="U1957:AI1957"/>
    <mergeCell ref="AJ1957:BC1957"/>
    <mergeCell ref="BD1955:BF1955"/>
    <mergeCell ref="A1956:C1956"/>
    <mergeCell ref="D1956:F1956"/>
    <mergeCell ref="G1956:N1956"/>
    <mergeCell ref="O1956:T1956"/>
    <mergeCell ref="U1956:AI1956"/>
    <mergeCell ref="AJ1956:BC1956"/>
    <mergeCell ref="BD1956:BF1956"/>
    <mergeCell ref="A1955:C1955"/>
    <mergeCell ref="D1955:F1955"/>
    <mergeCell ref="G1955:N1955"/>
    <mergeCell ref="O1955:T1955"/>
    <mergeCell ref="U1955:AI1955"/>
    <mergeCell ref="AJ1955:BC1955"/>
    <mergeCell ref="BD1951:BF1951"/>
    <mergeCell ref="A1952:C1952"/>
    <mergeCell ref="D1952:F1952"/>
    <mergeCell ref="G1952:N1952"/>
    <mergeCell ref="O1952:T1952"/>
    <mergeCell ref="U1952:AI1952"/>
    <mergeCell ref="AJ1952:BC1952"/>
    <mergeCell ref="BD1952:BF1952"/>
    <mergeCell ref="A1951:C1951"/>
    <mergeCell ref="D1951:F1951"/>
    <mergeCell ref="G1951:N1951"/>
    <mergeCell ref="O1951:T1951"/>
    <mergeCell ref="U1951:AI1951"/>
    <mergeCell ref="AJ1951:BC1951"/>
    <mergeCell ref="BD1949:BF1949"/>
    <mergeCell ref="A1950:C1950"/>
    <mergeCell ref="D1950:F1950"/>
    <mergeCell ref="G1950:N1950"/>
    <mergeCell ref="O1950:T1950"/>
    <mergeCell ref="U1950:AI1950"/>
    <mergeCell ref="AJ1950:BC1950"/>
    <mergeCell ref="BD1950:BF1950"/>
    <mergeCell ref="A1949:C1949"/>
    <mergeCell ref="D1949:F1949"/>
    <mergeCell ref="G1949:N1949"/>
    <mergeCell ref="O1949:T1949"/>
    <mergeCell ref="U1949:AI1949"/>
    <mergeCell ref="AJ1949:BC1949"/>
    <mergeCell ref="BD1947:BF1947"/>
    <mergeCell ref="A1948:C1948"/>
    <mergeCell ref="D1948:F1948"/>
    <mergeCell ref="G1948:N1948"/>
    <mergeCell ref="O1948:T1948"/>
    <mergeCell ref="U1948:AI1948"/>
    <mergeCell ref="AJ1948:BC1948"/>
    <mergeCell ref="BD1948:BF1948"/>
    <mergeCell ref="A1947:C1947"/>
    <mergeCell ref="D1947:F1947"/>
    <mergeCell ref="G1947:N1947"/>
    <mergeCell ref="O1947:T1947"/>
    <mergeCell ref="U1947:AI1947"/>
    <mergeCell ref="AJ1947:BC1947"/>
    <mergeCell ref="A1941:C1941"/>
    <mergeCell ref="D1941:E1941"/>
    <mergeCell ref="F1941:M1941"/>
    <mergeCell ref="N1941:T1941"/>
    <mergeCell ref="U1941:Y1941"/>
    <mergeCell ref="A1946:C1946"/>
    <mergeCell ref="D1946:E1946"/>
    <mergeCell ref="F1946:M1946"/>
    <mergeCell ref="N1946:T1946"/>
    <mergeCell ref="U1946:Y1946"/>
    <mergeCell ref="AW1936:BF1936"/>
    <mergeCell ref="A1937:C1937"/>
    <mergeCell ref="D1937:F1937"/>
    <mergeCell ref="G1937:N1937"/>
    <mergeCell ref="O1937:U1937"/>
    <mergeCell ref="V1937:AC1937"/>
    <mergeCell ref="AD1937:AV1937"/>
    <mergeCell ref="AW1937:BF1937"/>
    <mergeCell ref="A1936:C1936"/>
    <mergeCell ref="D1936:F1936"/>
    <mergeCell ref="G1936:N1936"/>
    <mergeCell ref="O1936:U1936"/>
    <mergeCell ref="V1936:AC1936"/>
    <mergeCell ref="AD1936:AV1936"/>
    <mergeCell ref="AW1934:BF1934"/>
    <mergeCell ref="A1935:C1935"/>
    <mergeCell ref="D1935:F1935"/>
    <mergeCell ref="G1935:N1935"/>
    <mergeCell ref="O1935:U1935"/>
    <mergeCell ref="V1935:AC1935"/>
    <mergeCell ref="AD1935:AV1935"/>
    <mergeCell ref="AW1935:BF1935"/>
    <mergeCell ref="A1934:C1934"/>
    <mergeCell ref="D1934:F1934"/>
    <mergeCell ref="G1934:N1934"/>
    <mergeCell ref="O1934:U1934"/>
    <mergeCell ref="V1934:AC1934"/>
    <mergeCell ref="AD1934:AV1934"/>
    <mergeCell ref="AW1932:BF1932"/>
    <mergeCell ref="A1933:C1933"/>
    <mergeCell ref="D1933:F1933"/>
    <mergeCell ref="G1933:N1933"/>
    <mergeCell ref="O1933:U1933"/>
    <mergeCell ref="V1933:AC1933"/>
    <mergeCell ref="AD1933:AV1933"/>
    <mergeCell ref="AW1933:BF1933"/>
    <mergeCell ref="A1932:C1932"/>
    <mergeCell ref="D1932:F1932"/>
    <mergeCell ref="G1932:N1932"/>
    <mergeCell ref="O1932:U1932"/>
    <mergeCell ref="V1932:AC1932"/>
    <mergeCell ref="AD1932:AV1932"/>
    <mergeCell ref="AD1930:AV1930"/>
    <mergeCell ref="AW1930:BF1930"/>
    <mergeCell ref="A1931:C1931"/>
    <mergeCell ref="D1931:F1931"/>
    <mergeCell ref="G1931:N1931"/>
    <mergeCell ref="O1931:U1931"/>
    <mergeCell ref="V1931:AC1931"/>
    <mergeCell ref="AD1931:AV1931"/>
    <mergeCell ref="AW1931:BF1931"/>
    <mergeCell ref="A1929:C1929"/>
    <mergeCell ref="D1929:G1929"/>
    <mergeCell ref="H1929:O1929"/>
    <mergeCell ref="P1929:V1929"/>
    <mergeCell ref="W1929:Y1929"/>
    <mergeCell ref="A1930:C1930"/>
    <mergeCell ref="D1930:F1930"/>
    <mergeCell ref="G1930:N1930"/>
    <mergeCell ref="O1930:U1930"/>
    <mergeCell ref="V1930:AC1930"/>
    <mergeCell ref="BD1922:BF1922"/>
    <mergeCell ref="A1923:C1923"/>
    <mergeCell ref="D1923:F1923"/>
    <mergeCell ref="G1923:N1923"/>
    <mergeCell ref="O1923:U1923"/>
    <mergeCell ref="V1923:AI1923"/>
    <mergeCell ref="AJ1923:BC1923"/>
    <mergeCell ref="BD1923:BF1923"/>
    <mergeCell ref="A1922:C1922"/>
    <mergeCell ref="D1922:F1922"/>
    <mergeCell ref="G1922:N1922"/>
    <mergeCell ref="O1922:U1922"/>
    <mergeCell ref="V1922:AI1922"/>
    <mergeCell ref="AJ1922:BC1922"/>
    <mergeCell ref="BD1920:BF1920"/>
    <mergeCell ref="A1921:C1921"/>
    <mergeCell ref="D1921:F1921"/>
    <mergeCell ref="G1921:N1921"/>
    <mergeCell ref="O1921:U1921"/>
    <mergeCell ref="V1921:AI1921"/>
    <mergeCell ref="AJ1921:BC1921"/>
    <mergeCell ref="BD1921:BF1921"/>
    <mergeCell ref="A1920:C1920"/>
    <mergeCell ref="D1920:F1920"/>
    <mergeCell ref="G1920:N1920"/>
    <mergeCell ref="O1920:U1920"/>
    <mergeCell ref="V1920:AI1920"/>
    <mergeCell ref="AJ1920:BC1920"/>
    <mergeCell ref="BD1918:BF1918"/>
    <mergeCell ref="A1919:C1919"/>
    <mergeCell ref="D1919:F1919"/>
    <mergeCell ref="G1919:N1919"/>
    <mergeCell ref="O1919:U1919"/>
    <mergeCell ref="V1919:AI1919"/>
    <mergeCell ref="AJ1919:BC1919"/>
    <mergeCell ref="BD1919:BF1919"/>
    <mergeCell ref="A1918:C1918"/>
    <mergeCell ref="D1918:F1918"/>
    <mergeCell ref="G1918:N1918"/>
    <mergeCell ref="O1918:U1918"/>
    <mergeCell ref="V1918:AI1918"/>
    <mergeCell ref="AJ1918:BC1918"/>
    <mergeCell ref="B1916:D1916"/>
    <mergeCell ref="E1916:I1916"/>
    <mergeCell ref="J1916:Q1916"/>
    <mergeCell ref="R1916:W1916"/>
    <mergeCell ref="A1917:C1917"/>
    <mergeCell ref="D1917:F1917"/>
    <mergeCell ref="G1917:N1917"/>
    <mergeCell ref="O1917:U1917"/>
    <mergeCell ref="V1917:Y1917"/>
    <mergeCell ref="A1907:C1907"/>
    <mergeCell ref="D1907:F1907"/>
    <mergeCell ref="G1907:N1907"/>
    <mergeCell ref="O1907:U1907"/>
    <mergeCell ref="V1907:Y1907"/>
    <mergeCell ref="A1915:C1915"/>
    <mergeCell ref="D1915:F1915"/>
    <mergeCell ref="G1915:N1915"/>
    <mergeCell ref="O1915:U1915"/>
    <mergeCell ref="V1915:Y1915"/>
    <mergeCell ref="BD1902:BF1902"/>
    <mergeCell ref="A1903:C1903"/>
    <mergeCell ref="D1903:F1903"/>
    <mergeCell ref="G1903:N1903"/>
    <mergeCell ref="O1903:U1903"/>
    <mergeCell ref="V1903:AI1903"/>
    <mergeCell ref="AJ1903:BC1903"/>
    <mergeCell ref="BD1903:BF1903"/>
    <mergeCell ref="A1902:C1902"/>
    <mergeCell ref="D1902:F1902"/>
    <mergeCell ref="G1902:N1902"/>
    <mergeCell ref="O1902:U1902"/>
    <mergeCell ref="V1902:AI1902"/>
    <mergeCell ref="AJ1902:BC1902"/>
    <mergeCell ref="BD1900:BF1900"/>
    <mergeCell ref="A1901:C1901"/>
    <mergeCell ref="D1901:F1901"/>
    <mergeCell ref="G1901:N1901"/>
    <mergeCell ref="O1901:U1901"/>
    <mergeCell ref="V1901:AI1901"/>
    <mergeCell ref="AJ1901:BC1901"/>
    <mergeCell ref="BD1901:BF1901"/>
    <mergeCell ref="A1900:C1900"/>
    <mergeCell ref="D1900:F1900"/>
    <mergeCell ref="G1900:N1900"/>
    <mergeCell ref="O1900:U1900"/>
    <mergeCell ref="V1900:AI1900"/>
    <mergeCell ref="AJ1900:BC1900"/>
    <mergeCell ref="BD1898:BF1898"/>
    <mergeCell ref="A1899:C1899"/>
    <mergeCell ref="D1899:F1899"/>
    <mergeCell ref="G1899:N1899"/>
    <mergeCell ref="O1899:U1899"/>
    <mergeCell ref="V1899:AI1899"/>
    <mergeCell ref="AJ1899:BC1899"/>
    <mergeCell ref="BD1899:BF1899"/>
    <mergeCell ref="A1898:C1898"/>
    <mergeCell ref="D1898:F1898"/>
    <mergeCell ref="G1898:N1898"/>
    <mergeCell ref="O1898:U1898"/>
    <mergeCell ref="V1898:AI1898"/>
    <mergeCell ref="AJ1898:BC1898"/>
    <mergeCell ref="BD1891:BF1891"/>
    <mergeCell ref="A1897:C1897"/>
    <mergeCell ref="D1897:F1897"/>
    <mergeCell ref="G1897:N1897"/>
    <mergeCell ref="O1897:U1897"/>
    <mergeCell ref="V1897:Y1897"/>
    <mergeCell ref="A1891:C1891"/>
    <mergeCell ref="D1891:F1891"/>
    <mergeCell ref="G1891:N1891"/>
    <mergeCell ref="O1891:U1891"/>
    <mergeCell ref="V1891:AI1891"/>
    <mergeCell ref="AJ1891:BC1891"/>
    <mergeCell ref="AW1887:BF1887"/>
    <mergeCell ref="A1890:C1890"/>
    <mergeCell ref="D1890:F1890"/>
    <mergeCell ref="G1890:N1890"/>
    <mergeCell ref="O1890:U1890"/>
    <mergeCell ref="V1890:AI1890"/>
    <mergeCell ref="AJ1890:BC1890"/>
    <mergeCell ref="BD1890:BF1890"/>
    <mergeCell ref="A1887:C1887"/>
    <mergeCell ref="D1887:F1887"/>
    <mergeCell ref="G1887:N1887"/>
    <mergeCell ref="O1887:U1887"/>
    <mergeCell ref="V1887:AD1887"/>
    <mergeCell ref="AE1887:AV1887"/>
    <mergeCell ref="AW1885:BF1885"/>
    <mergeCell ref="A1886:C1886"/>
    <mergeCell ref="D1886:F1886"/>
    <mergeCell ref="G1886:N1886"/>
    <mergeCell ref="O1886:U1886"/>
    <mergeCell ref="V1886:AD1886"/>
    <mergeCell ref="AE1886:AV1886"/>
    <mergeCell ref="AW1886:BF1886"/>
    <mergeCell ref="A1885:C1885"/>
    <mergeCell ref="D1885:F1885"/>
    <mergeCell ref="G1885:N1885"/>
    <mergeCell ref="O1885:U1885"/>
    <mergeCell ref="V1885:AD1885"/>
    <mergeCell ref="AE1885:AV1885"/>
    <mergeCell ref="AW1883:BF1883"/>
    <mergeCell ref="A1884:C1884"/>
    <mergeCell ref="D1884:F1884"/>
    <mergeCell ref="G1884:N1884"/>
    <mergeCell ref="O1884:U1884"/>
    <mergeCell ref="V1884:AD1884"/>
    <mergeCell ref="AE1884:AV1884"/>
    <mergeCell ref="AW1884:BF1884"/>
    <mergeCell ref="A1883:C1883"/>
    <mergeCell ref="D1883:F1883"/>
    <mergeCell ref="G1883:N1883"/>
    <mergeCell ref="O1883:U1883"/>
    <mergeCell ref="V1883:AD1883"/>
    <mergeCell ref="AE1883:AV1883"/>
    <mergeCell ref="AE1881:AV1881"/>
    <mergeCell ref="AW1881:BF1881"/>
    <mergeCell ref="A1882:C1882"/>
    <mergeCell ref="D1882:F1882"/>
    <mergeCell ref="G1882:N1882"/>
    <mergeCell ref="O1882:U1882"/>
    <mergeCell ref="V1882:AD1882"/>
    <mergeCell ref="AE1882:AV1882"/>
    <mergeCell ref="AW1882:BF1882"/>
    <mergeCell ref="A1878:C1878"/>
    <mergeCell ref="D1878:F1878"/>
    <mergeCell ref="G1878:N1878"/>
    <mergeCell ref="O1878:U1878"/>
    <mergeCell ref="V1878:Y1878"/>
    <mergeCell ref="A1881:C1881"/>
    <mergeCell ref="D1881:F1881"/>
    <mergeCell ref="G1881:N1881"/>
    <mergeCell ref="O1881:U1881"/>
    <mergeCell ref="V1881:AD1881"/>
    <mergeCell ref="A1874:C1874"/>
    <mergeCell ref="D1874:E1874"/>
    <mergeCell ref="F1874:M1874"/>
    <mergeCell ref="N1874:T1874"/>
    <mergeCell ref="U1874:AK1874"/>
    <mergeCell ref="AL1874:BF1874"/>
    <mergeCell ref="A1873:C1873"/>
    <mergeCell ref="D1873:E1873"/>
    <mergeCell ref="F1873:M1873"/>
    <mergeCell ref="N1873:T1873"/>
    <mergeCell ref="U1873:AK1873"/>
    <mergeCell ref="AL1873:BF1873"/>
    <mergeCell ref="A1872:C1872"/>
    <mergeCell ref="D1872:E1872"/>
    <mergeCell ref="F1872:M1872"/>
    <mergeCell ref="N1872:T1872"/>
    <mergeCell ref="U1872:AK1872"/>
    <mergeCell ref="AL1872:BF1872"/>
    <mergeCell ref="A1871:C1871"/>
    <mergeCell ref="D1871:E1871"/>
    <mergeCell ref="F1871:M1871"/>
    <mergeCell ref="N1871:T1871"/>
    <mergeCell ref="U1871:AK1871"/>
    <mergeCell ref="AL1871:BF1871"/>
    <mergeCell ref="A1870:C1870"/>
    <mergeCell ref="D1870:E1870"/>
    <mergeCell ref="F1870:M1870"/>
    <mergeCell ref="N1870:T1870"/>
    <mergeCell ref="U1870:AK1870"/>
    <mergeCell ref="AL1870:BF1870"/>
    <mergeCell ref="A1869:C1869"/>
    <mergeCell ref="D1869:E1869"/>
    <mergeCell ref="F1869:M1869"/>
    <mergeCell ref="N1869:T1869"/>
    <mergeCell ref="U1869:AK1869"/>
    <mergeCell ref="AL1869:BF1869"/>
    <mergeCell ref="A1868:C1868"/>
    <mergeCell ref="D1868:E1868"/>
    <mergeCell ref="F1868:M1868"/>
    <mergeCell ref="N1868:T1868"/>
    <mergeCell ref="U1868:AK1868"/>
    <mergeCell ref="AL1868:BF1868"/>
    <mergeCell ref="BD1864:BF1864"/>
    <mergeCell ref="A1867:C1867"/>
    <mergeCell ref="D1867:E1867"/>
    <mergeCell ref="F1867:M1867"/>
    <mergeCell ref="N1867:T1867"/>
    <mergeCell ref="U1867:AK1867"/>
    <mergeCell ref="AL1867:BF1867"/>
    <mergeCell ref="A1864:C1864"/>
    <mergeCell ref="D1864:F1864"/>
    <mergeCell ref="G1864:N1864"/>
    <mergeCell ref="O1864:T1864"/>
    <mergeCell ref="U1864:AI1864"/>
    <mergeCell ref="AJ1864:BC1864"/>
    <mergeCell ref="BD1862:BF1862"/>
    <mergeCell ref="A1863:C1863"/>
    <mergeCell ref="D1863:F1863"/>
    <mergeCell ref="G1863:N1863"/>
    <mergeCell ref="O1863:T1863"/>
    <mergeCell ref="U1863:AI1863"/>
    <mergeCell ref="AJ1863:BC1863"/>
    <mergeCell ref="BD1863:BF1863"/>
    <mergeCell ref="A1862:C1862"/>
    <mergeCell ref="D1862:F1862"/>
    <mergeCell ref="G1862:N1862"/>
    <mergeCell ref="O1862:T1862"/>
    <mergeCell ref="U1862:AI1862"/>
    <mergeCell ref="AJ1862:BC1862"/>
    <mergeCell ref="AS1858:BC1858"/>
    <mergeCell ref="BD1858:BF1858"/>
    <mergeCell ref="A1861:C1861"/>
    <mergeCell ref="D1861:F1861"/>
    <mergeCell ref="G1861:N1861"/>
    <mergeCell ref="O1861:T1861"/>
    <mergeCell ref="U1861:AI1861"/>
    <mergeCell ref="AJ1861:BC1861"/>
    <mergeCell ref="BD1861:BF1861"/>
    <mergeCell ref="A1858:C1858"/>
    <mergeCell ref="D1858:F1858"/>
    <mergeCell ref="G1858:N1858"/>
    <mergeCell ref="O1858:U1858"/>
    <mergeCell ref="V1858:AC1858"/>
    <mergeCell ref="AD1858:AR1858"/>
    <mergeCell ref="AS1856:BC1856"/>
    <mergeCell ref="BD1856:BF1856"/>
    <mergeCell ref="A1857:C1857"/>
    <mergeCell ref="D1857:F1857"/>
    <mergeCell ref="G1857:N1857"/>
    <mergeCell ref="O1857:U1857"/>
    <mergeCell ref="V1857:AC1857"/>
    <mergeCell ref="AD1857:AR1857"/>
    <mergeCell ref="AS1857:BC1857"/>
    <mergeCell ref="BD1857:BF1857"/>
    <mergeCell ref="A1856:C1856"/>
    <mergeCell ref="D1856:F1856"/>
    <mergeCell ref="G1856:N1856"/>
    <mergeCell ref="O1856:U1856"/>
    <mergeCell ref="V1856:AC1856"/>
    <mergeCell ref="AD1856:AR1856"/>
    <mergeCell ref="AS1854:BC1854"/>
    <mergeCell ref="BD1854:BF1854"/>
    <mergeCell ref="A1855:C1855"/>
    <mergeCell ref="D1855:F1855"/>
    <mergeCell ref="G1855:N1855"/>
    <mergeCell ref="O1855:U1855"/>
    <mergeCell ref="V1855:AC1855"/>
    <mergeCell ref="AD1855:AR1855"/>
    <mergeCell ref="AS1855:BC1855"/>
    <mergeCell ref="BD1855:BF1855"/>
    <mergeCell ref="A1854:C1854"/>
    <mergeCell ref="D1854:F1854"/>
    <mergeCell ref="G1854:N1854"/>
    <mergeCell ref="O1854:U1854"/>
    <mergeCell ref="V1854:AC1854"/>
    <mergeCell ref="AD1854:AR1854"/>
    <mergeCell ref="AS1852:BC1852"/>
    <mergeCell ref="BD1852:BF1852"/>
    <mergeCell ref="A1853:C1853"/>
    <mergeCell ref="D1853:F1853"/>
    <mergeCell ref="G1853:N1853"/>
    <mergeCell ref="O1853:U1853"/>
    <mergeCell ref="V1853:AC1853"/>
    <mergeCell ref="AD1853:AR1853"/>
    <mergeCell ref="AS1853:BC1853"/>
    <mergeCell ref="BD1853:BF1853"/>
    <mergeCell ref="A1852:C1852"/>
    <mergeCell ref="D1852:F1852"/>
    <mergeCell ref="G1852:N1852"/>
    <mergeCell ref="O1852:U1852"/>
    <mergeCell ref="V1852:AC1852"/>
    <mergeCell ref="AD1852:AR1852"/>
    <mergeCell ref="AS1850:BC1850"/>
    <mergeCell ref="BD1850:BF1850"/>
    <mergeCell ref="A1851:C1851"/>
    <mergeCell ref="D1851:F1851"/>
    <mergeCell ref="G1851:N1851"/>
    <mergeCell ref="O1851:U1851"/>
    <mergeCell ref="V1851:AC1851"/>
    <mergeCell ref="AD1851:AR1851"/>
    <mergeCell ref="AS1851:BC1851"/>
    <mergeCell ref="BD1851:BF1851"/>
    <mergeCell ref="A1850:C1850"/>
    <mergeCell ref="D1850:F1850"/>
    <mergeCell ref="G1850:N1850"/>
    <mergeCell ref="O1850:U1850"/>
    <mergeCell ref="V1850:AC1850"/>
    <mergeCell ref="AD1850:AR1850"/>
    <mergeCell ref="AS1848:BC1848"/>
    <mergeCell ref="BD1848:BF1848"/>
    <mergeCell ref="A1849:C1849"/>
    <mergeCell ref="D1849:F1849"/>
    <mergeCell ref="G1849:N1849"/>
    <mergeCell ref="O1849:U1849"/>
    <mergeCell ref="V1849:AC1849"/>
    <mergeCell ref="AD1849:AR1849"/>
    <mergeCell ref="AS1849:BC1849"/>
    <mergeCell ref="BD1849:BF1849"/>
    <mergeCell ref="A1848:C1848"/>
    <mergeCell ref="D1848:F1848"/>
    <mergeCell ref="G1848:N1848"/>
    <mergeCell ref="O1848:U1848"/>
    <mergeCell ref="V1848:AC1848"/>
    <mergeCell ref="AD1848:AR1848"/>
    <mergeCell ref="AL1844:BF1844"/>
    <mergeCell ref="A1845:C1845"/>
    <mergeCell ref="D1845:E1845"/>
    <mergeCell ref="F1845:M1845"/>
    <mergeCell ref="N1845:T1845"/>
    <mergeCell ref="U1845:AK1845"/>
    <mergeCell ref="AL1845:BF1845"/>
    <mergeCell ref="A1843:C1843"/>
    <mergeCell ref="D1843:E1843"/>
    <mergeCell ref="F1843:M1843"/>
    <mergeCell ref="N1843:T1843"/>
    <mergeCell ref="U1843:Y1843"/>
    <mergeCell ref="A1844:C1844"/>
    <mergeCell ref="D1844:E1844"/>
    <mergeCell ref="F1844:M1844"/>
    <mergeCell ref="N1844:T1844"/>
    <mergeCell ref="U1844:AK1844"/>
    <mergeCell ref="AW1838:BF1838"/>
    <mergeCell ref="A1839:C1839"/>
    <mergeCell ref="D1839:F1839"/>
    <mergeCell ref="G1839:N1839"/>
    <mergeCell ref="O1839:U1839"/>
    <mergeCell ref="V1839:AC1839"/>
    <mergeCell ref="AD1839:AV1839"/>
    <mergeCell ref="AW1839:BF1839"/>
    <mergeCell ref="A1838:C1838"/>
    <mergeCell ref="D1838:F1838"/>
    <mergeCell ref="G1838:N1838"/>
    <mergeCell ref="O1838:U1838"/>
    <mergeCell ref="V1838:AC1838"/>
    <mergeCell ref="AD1838:AV1838"/>
    <mergeCell ref="AW1836:BF1836"/>
    <mergeCell ref="A1837:C1837"/>
    <mergeCell ref="D1837:F1837"/>
    <mergeCell ref="G1837:N1837"/>
    <mergeCell ref="O1837:U1837"/>
    <mergeCell ref="V1837:AC1837"/>
    <mergeCell ref="AD1837:AV1837"/>
    <mergeCell ref="AW1837:BF1837"/>
    <mergeCell ref="A1836:C1836"/>
    <mergeCell ref="D1836:F1836"/>
    <mergeCell ref="G1836:N1836"/>
    <mergeCell ref="O1836:U1836"/>
    <mergeCell ref="V1836:AC1836"/>
    <mergeCell ref="AD1836:AV1836"/>
    <mergeCell ref="AW1834:BF1834"/>
    <mergeCell ref="A1835:C1835"/>
    <mergeCell ref="D1835:F1835"/>
    <mergeCell ref="G1835:N1835"/>
    <mergeCell ref="O1835:U1835"/>
    <mergeCell ref="V1835:AC1835"/>
    <mergeCell ref="AD1835:AV1835"/>
    <mergeCell ref="AW1835:BF1835"/>
    <mergeCell ref="A1834:C1834"/>
    <mergeCell ref="D1834:F1834"/>
    <mergeCell ref="G1834:N1834"/>
    <mergeCell ref="O1834:U1834"/>
    <mergeCell ref="V1834:AC1834"/>
    <mergeCell ref="AD1834:AV1834"/>
    <mergeCell ref="BD1830:BF1830"/>
    <mergeCell ref="A1831:C1831"/>
    <mergeCell ref="D1831:F1831"/>
    <mergeCell ref="G1831:N1831"/>
    <mergeCell ref="O1831:U1831"/>
    <mergeCell ref="V1831:AI1831"/>
    <mergeCell ref="AJ1831:BC1831"/>
    <mergeCell ref="BD1831:BF1831"/>
    <mergeCell ref="A1830:C1830"/>
    <mergeCell ref="D1830:F1830"/>
    <mergeCell ref="G1830:N1830"/>
    <mergeCell ref="O1830:U1830"/>
    <mergeCell ref="V1830:AI1830"/>
    <mergeCell ref="AJ1830:BC1830"/>
    <mergeCell ref="BD1828:BF1828"/>
    <mergeCell ref="A1829:C1829"/>
    <mergeCell ref="D1829:F1829"/>
    <mergeCell ref="G1829:N1829"/>
    <mergeCell ref="O1829:U1829"/>
    <mergeCell ref="V1829:AI1829"/>
    <mergeCell ref="AJ1829:BC1829"/>
    <mergeCell ref="BD1829:BF1829"/>
    <mergeCell ref="A1828:C1828"/>
    <mergeCell ref="D1828:F1828"/>
    <mergeCell ref="G1828:N1828"/>
    <mergeCell ref="O1828:U1828"/>
    <mergeCell ref="V1828:AI1828"/>
    <mergeCell ref="AJ1828:BC1828"/>
    <mergeCell ref="BD1826:BF1826"/>
    <mergeCell ref="A1827:C1827"/>
    <mergeCell ref="D1827:F1827"/>
    <mergeCell ref="G1827:N1827"/>
    <mergeCell ref="O1827:U1827"/>
    <mergeCell ref="V1827:AI1827"/>
    <mergeCell ref="AJ1827:BC1827"/>
    <mergeCell ref="BD1827:BF1827"/>
    <mergeCell ref="A1826:C1826"/>
    <mergeCell ref="D1826:F1826"/>
    <mergeCell ref="G1826:N1826"/>
    <mergeCell ref="O1826:U1826"/>
    <mergeCell ref="V1826:AI1826"/>
    <mergeCell ref="AJ1826:BC1826"/>
    <mergeCell ref="BD1822:BF1822"/>
    <mergeCell ref="A1825:C1825"/>
    <mergeCell ref="D1825:F1825"/>
    <mergeCell ref="G1825:N1825"/>
    <mergeCell ref="O1825:U1825"/>
    <mergeCell ref="V1825:AI1825"/>
    <mergeCell ref="AJ1825:BC1825"/>
    <mergeCell ref="BD1825:BF1825"/>
    <mergeCell ref="A1822:C1822"/>
    <mergeCell ref="D1822:F1822"/>
    <mergeCell ref="G1822:N1822"/>
    <mergeCell ref="O1822:U1822"/>
    <mergeCell ref="V1822:AI1822"/>
    <mergeCell ref="AJ1822:BC1822"/>
    <mergeCell ref="BD1820:BF1820"/>
    <mergeCell ref="A1821:C1821"/>
    <mergeCell ref="D1821:F1821"/>
    <mergeCell ref="G1821:N1821"/>
    <mergeCell ref="O1821:U1821"/>
    <mergeCell ref="V1821:AI1821"/>
    <mergeCell ref="AJ1821:BC1821"/>
    <mergeCell ref="BD1821:BF1821"/>
    <mergeCell ref="A1820:C1820"/>
    <mergeCell ref="D1820:F1820"/>
    <mergeCell ref="G1820:N1820"/>
    <mergeCell ref="O1820:U1820"/>
    <mergeCell ref="V1820:AI1820"/>
    <mergeCell ref="AJ1820:BC1820"/>
    <mergeCell ref="A1817:C1817"/>
    <mergeCell ref="D1817:F1817"/>
    <mergeCell ref="G1817:N1817"/>
    <mergeCell ref="O1817:U1817"/>
    <mergeCell ref="V1817:AL1817"/>
    <mergeCell ref="AM1817:BF1817"/>
    <mergeCell ref="A1816:C1816"/>
    <mergeCell ref="D1816:F1816"/>
    <mergeCell ref="G1816:N1816"/>
    <mergeCell ref="O1816:U1816"/>
    <mergeCell ref="V1816:AL1816"/>
    <mergeCell ref="AM1816:BF1816"/>
    <mergeCell ref="A1815:C1815"/>
    <mergeCell ref="D1815:F1815"/>
    <mergeCell ref="G1815:N1815"/>
    <mergeCell ref="O1815:U1815"/>
    <mergeCell ref="V1815:AL1815"/>
    <mergeCell ref="AM1815:BF1815"/>
    <mergeCell ref="A1814:C1814"/>
    <mergeCell ref="D1814:F1814"/>
    <mergeCell ref="G1814:N1814"/>
    <mergeCell ref="O1814:U1814"/>
    <mergeCell ref="V1814:AL1814"/>
    <mergeCell ref="AM1814:BF1814"/>
    <mergeCell ref="A1813:C1813"/>
    <mergeCell ref="D1813:F1813"/>
    <mergeCell ref="G1813:N1813"/>
    <mergeCell ref="O1813:U1813"/>
    <mergeCell ref="V1813:AL1813"/>
    <mergeCell ref="AM1813:BF1813"/>
    <mergeCell ref="A1812:C1812"/>
    <mergeCell ref="D1812:F1812"/>
    <mergeCell ref="G1812:N1812"/>
    <mergeCell ref="O1812:U1812"/>
    <mergeCell ref="V1812:AL1812"/>
    <mergeCell ref="AM1812:BF1812"/>
    <mergeCell ref="AM1810:BF1810"/>
    <mergeCell ref="A1811:C1811"/>
    <mergeCell ref="D1811:F1811"/>
    <mergeCell ref="G1811:N1811"/>
    <mergeCell ref="O1811:U1811"/>
    <mergeCell ref="V1811:AL1811"/>
    <mergeCell ref="AM1811:BF1811"/>
    <mergeCell ref="A1808:C1808"/>
    <mergeCell ref="D1808:F1808"/>
    <mergeCell ref="G1808:N1808"/>
    <mergeCell ref="O1808:U1808"/>
    <mergeCell ref="V1808:Y1808"/>
    <mergeCell ref="A1810:C1810"/>
    <mergeCell ref="D1810:F1810"/>
    <mergeCell ref="G1810:N1810"/>
    <mergeCell ref="O1810:U1810"/>
    <mergeCell ref="V1810:AL1810"/>
    <mergeCell ref="A1804:C1804"/>
    <mergeCell ref="D1804:F1804"/>
    <mergeCell ref="G1804:N1804"/>
    <mergeCell ref="O1804:T1804"/>
    <mergeCell ref="U1804:AL1804"/>
    <mergeCell ref="AM1804:BF1804"/>
    <mergeCell ref="A1803:C1803"/>
    <mergeCell ref="D1803:F1803"/>
    <mergeCell ref="G1803:N1803"/>
    <mergeCell ref="O1803:T1803"/>
    <mergeCell ref="U1803:AL1803"/>
    <mergeCell ref="AM1803:BF1803"/>
    <mergeCell ref="A1802:C1802"/>
    <mergeCell ref="D1802:F1802"/>
    <mergeCell ref="G1802:N1802"/>
    <mergeCell ref="O1802:T1802"/>
    <mergeCell ref="U1802:AL1802"/>
    <mergeCell ref="AM1802:BF1802"/>
    <mergeCell ref="A1801:C1801"/>
    <mergeCell ref="D1801:F1801"/>
    <mergeCell ref="G1801:N1801"/>
    <mergeCell ref="O1801:T1801"/>
    <mergeCell ref="U1801:AL1801"/>
    <mergeCell ref="AM1801:BF1801"/>
    <mergeCell ref="A1800:C1800"/>
    <mergeCell ref="D1800:F1800"/>
    <mergeCell ref="G1800:N1800"/>
    <mergeCell ref="O1800:T1800"/>
    <mergeCell ref="U1800:AL1800"/>
    <mergeCell ref="AM1800:BF1800"/>
    <mergeCell ref="A1799:C1799"/>
    <mergeCell ref="D1799:F1799"/>
    <mergeCell ref="G1799:N1799"/>
    <mergeCell ref="O1799:T1799"/>
    <mergeCell ref="U1799:AL1799"/>
    <mergeCell ref="AM1799:BF1799"/>
    <mergeCell ref="A1798:C1798"/>
    <mergeCell ref="D1798:F1798"/>
    <mergeCell ref="G1798:N1798"/>
    <mergeCell ref="O1798:T1798"/>
    <mergeCell ref="U1798:AL1798"/>
    <mergeCell ref="AM1798:BF1798"/>
    <mergeCell ref="A1797:C1797"/>
    <mergeCell ref="D1797:F1797"/>
    <mergeCell ref="G1797:N1797"/>
    <mergeCell ref="O1797:T1797"/>
    <mergeCell ref="U1797:AL1797"/>
    <mergeCell ref="AM1797:BF1797"/>
    <mergeCell ref="A1796:C1796"/>
    <mergeCell ref="D1796:F1796"/>
    <mergeCell ref="G1796:N1796"/>
    <mergeCell ref="O1796:T1796"/>
    <mergeCell ref="U1796:AL1796"/>
    <mergeCell ref="AM1796:BF1796"/>
    <mergeCell ref="A1795:C1795"/>
    <mergeCell ref="D1795:F1795"/>
    <mergeCell ref="G1795:N1795"/>
    <mergeCell ref="O1795:T1795"/>
    <mergeCell ref="U1795:AL1795"/>
    <mergeCell ref="AM1795:BF1795"/>
    <mergeCell ref="BD1791:BF1791"/>
    <mergeCell ref="A1792:C1792"/>
    <mergeCell ref="D1792:F1792"/>
    <mergeCell ref="G1792:N1792"/>
    <mergeCell ref="O1792:U1792"/>
    <mergeCell ref="V1792:AI1792"/>
    <mergeCell ref="AJ1792:BC1792"/>
    <mergeCell ref="BD1792:BF1792"/>
    <mergeCell ref="A1791:C1791"/>
    <mergeCell ref="D1791:F1791"/>
    <mergeCell ref="G1791:N1791"/>
    <mergeCell ref="O1791:U1791"/>
    <mergeCell ref="V1791:AI1791"/>
    <mergeCell ref="AJ1791:BC1791"/>
    <mergeCell ref="BD1789:BF1789"/>
    <mergeCell ref="A1790:C1790"/>
    <mergeCell ref="D1790:F1790"/>
    <mergeCell ref="G1790:N1790"/>
    <mergeCell ref="O1790:U1790"/>
    <mergeCell ref="V1790:AI1790"/>
    <mergeCell ref="AJ1790:BC1790"/>
    <mergeCell ref="BD1790:BF1790"/>
    <mergeCell ref="A1789:C1789"/>
    <mergeCell ref="D1789:F1789"/>
    <mergeCell ref="G1789:N1789"/>
    <mergeCell ref="O1789:U1789"/>
    <mergeCell ref="V1789:AI1789"/>
    <mergeCell ref="AJ1789:BC1789"/>
    <mergeCell ref="BD1787:BF1787"/>
    <mergeCell ref="A1788:C1788"/>
    <mergeCell ref="D1788:F1788"/>
    <mergeCell ref="G1788:N1788"/>
    <mergeCell ref="O1788:U1788"/>
    <mergeCell ref="V1788:AI1788"/>
    <mergeCell ref="AJ1788:BC1788"/>
    <mergeCell ref="BD1788:BF1788"/>
    <mergeCell ref="A1787:C1787"/>
    <mergeCell ref="D1787:F1787"/>
    <mergeCell ref="G1787:N1787"/>
    <mergeCell ref="O1787:U1787"/>
    <mergeCell ref="V1787:AI1787"/>
    <mergeCell ref="AJ1787:BC1787"/>
    <mergeCell ref="BD1780:BF1780"/>
    <mergeCell ref="A1786:C1786"/>
    <mergeCell ref="D1786:F1786"/>
    <mergeCell ref="G1786:N1786"/>
    <mergeCell ref="O1786:U1786"/>
    <mergeCell ref="V1786:Y1786"/>
    <mergeCell ref="A1780:C1780"/>
    <mergeCell ref="D1780:F1780"/>
    <mergeCell ref="G1780:N1780"/>
    <mergeCell ref="O1780:U1780"/>
    <mergeCell ref="V1780:AJ1780"/>
    <mergeCell ref="AK1780:BC1780"/>
    <mergeCell ref="BD1778:BF1778"/>
    <mergeCell ref="A1779:C1779"/>
    <mergeCell ref="D1779:F1779"/>
    <mergeCell ref="G1779:N1779"/>
    <mergeCell ref="O1779:U1779"/>
    <mergeCell ref="V1779:AJ1779"/>
    <mergeCell ref="AK1779:BC1779"/>
    <mergeCell ref="BD1779:BF1779"/>
    <mergeCell ref="A1778:C1778"/>
    <mergeCell ref="D1778:F1778"/>
    <mergeCell ref="G1778:N1778"/>
    <mergeCell ref="O1778:U1778"/>
    <mergeCell ref="V1778:AJ1778"/>
    <mergeCell ref="AK1778:BC1778"/>
    <mergeCell ref="BD1776:BF1776"/>
    <mergeCell ref="A1777:C1777"/>
    <mergeCell ref="D1777:F1777"/>
    <mergeCell ref="G1777:N1777"/>
    <mergeCell ref="O1777:U1777"/>
    <mergeCell ref="V1777:AJ1777"/>
    <mergeCell ref="AK1777:BC1777"/>
    <mergeCell ref="BD1777:BF1777"/>
    <mergeCell ref="A1776:C1776"/>
    <mergeCell ref="D1776:F1776"/>
    <mergeCell ref="G1776:N1776"/>
    <mergeCell ref="O1776:U1776"/>
    <mergeCell ref="V1776:AJ1776"/>
    <mergeCell ref="AK1776:BC1776"/>
    <mergeCell ref="BD1774:BF1774"/>
    <mergeCell ref="A1775:C1775"/>
    <mergeCell ref="D1775:F1775"/>
    <mergeCell ref="G1775:N1775"/>
    <mergeCell ref="O1775:U1775"/>
    <mergeCell ref="V1775:AJ1775"/>
    <mergeCell ref="AK1775:BC1775"/>
    <mergeCell ref="BD1775:BF1775"/>
    <mergeCell ref="A1774:C1774"/>
    <mergeCell ref="D1774:F1774"/>
    <mergeCell ref="G1774:N1774"/>
    <mergeCell ref="O1774:U1774"/>
    <mergeCell ref="V1774:AJ1774"/>
    <mergeCell ref="AK1774:BC1774"/>
    <mergeCell ref="BD1772:BF1772"/>
    <mergeCell ref="A1773:C1773"/>
    <mergeCell ref="D1773:F1773"/>
    <mergeCell ref="G1773:N1773"/>
    <mergeCell ref="O1773:U1773"/>
    <mergeCell ref="V1773:AJ1773"/>
    <mergeCell ref="AK1773:BC1773"/>
    <mergeCell ref="BD1773:BF1773"/>
    <mergeCell ref="A1772:C1772"/>
    <mergeCell ref="D1772:F1772"/>
    <mergeCell ref="G1772:N1772"/>
    <mergeCell ref="O1772:U1772"/>
    <mergeCell ref="V1772:AJ1772"/>
    <mergeCell ref="AK1772:BC1772"/>
    <mergeCell ref="A1770:C1770"/>
    <mergeCell ref="D1770:F1770"/>
    <mergeCell ref="G1770:N1770"/>
    <mergeCell ref="O1770:U1770"/>
    <mergeCell ref="V1770:AL1770"/>
    <mergeCell ref="AM1770:BF1770"/>
    <mergeCell ref="A1769:C1769"/>
    <mergeCell ref="D1769:F1769"/>
    <mergeCell ref="G1769:N1769"/>
    <mergeCell ref="O1769:U1769"/>
    <mergeCell ref="V1769:AL1769"/>
    <mergeCell ref="AM1769:BF1769"/>
    <mergeCell ref="A1768:C1768"/>
    <mergeCell ref="D1768:F1768"/>
    <mergeCell ref="G1768:N1768"/>
    <mergeCell ref="O1768:U1768"/>
    <mergeCell ref="V1768:AL1768"/>
    <mergeCell ref="AM1768:BF1768"/>
    <mergeCell ref="A1767:C1767"/>
    <mergeCell ref="D1767:F1767"/>
    <mergeCell ref="G1767:N1767"/>
    <mergeCell ref="O1767:U1767"/>
    <mergeCell ref="V1767:AL1767"/>
    <mergeCell ref="AM1767:BF1767"/>
    <mergeCell ref="A1766:C1766"/>
    <mergeCell ref="D1766:F1766"/>
    <mergeCell ref="G1766:N1766"/>
    <mergeCell ref="O1766:U1766"/>
    <mergeCell ref="V1766:AL1766"/>
    <mergeCell ref="AM1766:BF1766"/>
    <mergeCell ref="A1765:C1765"/>
    <mergeCell ref="D1765:F1765"/>
    <mergeCell ref="G1765:N1765"/>
    <mergeCell ref="O1765:U1765"/>
    <mergeCell ref="V1765:AL1765"/>
    <mergeCell ref="AM1765:BF1765"/>
    <mergeCell ref="A1764:C1764"/>
    <mergeCell ref="D1764:F1764"/>
    <mergeCell ref="G1764:N1764"/>
    <mergeCell ref="O1764:U1764"/>
    <mergeCell ref="V1764:AL1764"/>
    <mergeCell ref="AM1764:BF1764"/>
    <mergeCell ref="A1763:C1763"/>
    <mergeCell ref="D1763:F1763"/>
    <mergeCell ref="G1763:N1763"/>
    <mergeCell ref="O1763:U1763"/>
    <mergeCell ref="V1763:AL1763"/>
    <mergeCell ref="AM1763:BF1763"/>
    <mergeCell ref="BD1759:BF1759"/>
    <mergeCell ref="A1762:C1762"/>
    <mergeCell ref="D1762:F1762"/>
    <mergeCell ref="G1762:N1762"/>
    <mergeCell ref="O1762:U1762"/>
    <mergeCell ref="V1762:AL1762"/>
    <mergeCell ref="AM1762:BF1762"/>
    <mergeCell ref="A1759:C1759"/>
    <mergeCell ref="D1759:F1759"/>
    <mergeCell ref="G1759:N1759"/>
    <mergeCell ref="O1759:T1759"/>
    <mergeCell ref="U1759:AI1759"/>
    <mergeCell ref="AJ1759:BC1759"/>
    <mergeCell ref="BD1757:BF1757"/>
    <mergeCell ref="A1758:C1758"/>
    <mergeCell ref="D1758:F1758"/>
    <mergeCell ref="G1758:N1758"/>
    <mergeCell ref="O1758:T1758"/>
    <mergeCell ref="U1758:AI1758"/>
    <mergeCell ref="AJ1758:BC1758"/>
    <mergeCell ref="BD1758:BF1758"/>
    <mergeCell ref="A1757:C1757"/>
    <mergeCell ref="D1757:F1757"/>
    <mergeCell ref="G1757:N1757"/>
    <mergeCell ref="O1757:T1757"/>
    <mergeCell ref="U1757:AI1757"/>
    <mergeCell ref="AJ1757:BC1757"/>
    <mergeCell ref="BD1755:BF1755"/>
    <mergeCell ref="A1756:C1756"/>
    <mergeCell ref="D1756:F1756"/>
    <mergeCell ref="G1756:N1756"/>
    <mergeCell ref="O1756:T1756"/>
    <mergeCell ref="U1756:AI1756"/>
    <mergeCell ref="AJ1756:BC1756"/>
    <mergeCell ref="BD1756:BF1756"/>
    <mergeCell ref="A1755:C1755"/>
    <mergeCell ref="D1755:F1755"/>
    <mergeCell ref="G1755:N1755"/>
    <mergeCell ref="O1755:T1755"/>
    <mergeCell ref="U1755:AI1755"/>
    <mergeCell ref="AJ1755:BC1755"/>
    <mergeCell ref="BD1753:BF1753"/>
    <mergeCell ref="A1754:C1754"/>
    <mergeCell ref="D1754:F1754"/>
    <mergeCell ref="G1754:N1754"/>
    <mergeCell ref="O1754:T1754"/>
    <mergeCell ref="U1754:AI1754"/>
    <mergeCell ref="AJ1754:BC1754"/>
    <mergeCell ref="BD1754:BF1754"/>
    <mergeCell ref="A1753:C1753"/>
    <mergeCell ref="D1753:F1753"/>
    <mergeCell ref="G1753:N1753"/>
    <mergeCell ref="O1753:T1753"/>
    <mergeCell ref="U1753:AI1753"/>
    <mergeCell ref="AJ1753:BC1753"/>
    <mergeCell ref="AX1746:BF1746"/>
    <mergeCell ref="A1752:C1752"/>
    <mergeCell ref="D1752:F1752"/>
    <mergeCell ref="G1752:N1752"/>
    <mergeCell ref="O1752:U1752"/>
    <mergeCell ref="V1752:Y1752"/>
    <mergeCell ref="A1746:C1746"/>
    <mergeCell ref="D1746:G1746"/>
    <mergeCell ref="H1746:O1746"/>
    <mergeCell ref="P1746:U1746"/>
    <mergeCell ref="V1746:AD1746"/>
    <mergeCell ref="AE1746:AW1746"/>
    <mergeCell ref="AX1744:BF1744"/>
    <mergeCell ref="A1745:C1745"/>
    <mergeCell ref="D1745:G1745"/>
    <mergeCell ref="H1745:O1745"/>
    <mergeCell ref="P1745:U1745"/>
    <mergeCell ref="V1745:AD1745"/>
    <mergeCell ref="AE1745:AW1745"/>
    <mergeCell ref="AX1745:BF1745"/>
    <mergeCell ref="A1744:C1744"/>
    <mergeCell ref="D1744:G1744"/>
    <mergeCell ref="H1744:O1744"/>
    <mergeCell ref="P1744:U1744"/>
    <mergeCell ref="V1744:AD1744"/>
    <mergeCell ref="AE1744:AW1744"/>
    <mergeCell ref="BD1740:BF1740"/>
    <mergeCell ref="A1743:C1743"/>
    <mergeCell ref="D1743:G1743"/>
    <mergeCell ref="H1743:O1743"/>
    <mergeCell ref="P1743:U1743"/>
    <mergeCell ref="V1743:AD1743"/>
    <mergeCell ref="AE1743:AW1743"/>
    <mergeCell ref="AX1743:BF1743"/>
    <mergeCell ref="A1740:C1740"/>
    <mergeCell ref="D1740:F1740"/>
    <mergeCell ref="G1740:N1740"/>
    <mergeCell ref="O1740:U1740"/>
    <mergeCell ref="V1740:AI1740"/>
    <mergeCell ref="AJ1740:BC1740"/>
    <mergeCell ref="BD1738:BF1738"/>
    <mergeCell ref="A1739:C1739"/>
    <mergeCell ref="D1739:F1739"/>
    <mergeCell ref="G1739:N1739"/>
    <mergeCell ref="O1739:U1739"/>
    <mergeCell ref="V1739:AI1739"/>
    <mergeCell ref="AJ1739:BC1739"/>
    <mergeCell ref="BD1739:BF1739"/>
    <mergeCell ref="A1738:C1738"/>
    <mergeCell ref="D1738:F1738"/>
    <mergeCell ref="G1738:N1738"/>
    <mergeCell ref="O1738:U1738"/>
    <mergeCell ref="V1738:AI1738"/>
    <mergeCell ref="AJ1738:BC1738"/>
    <mergeCell ref="BD1731:BF1731"/>
    <mergeCell ref="A1737:C1737"/>
    <mergeCell ref="D1737:F1737"/>
    <mergeCell ref="G1737:N1737"/>
    <mergeCell ref="O1737:U1737"/>
    <mergeCell ref="V1737:Y1737"/>
    <mergeCell ref="A1731:C1731"/>
    <mergeCell ref="D1731:F1731"/>
    <mergeCell ref="G1731:N1731"/>
    <mergeCell ref="O1731:U1731"/>
    <mergeCell ref="V1731:AI1731"/>
    <mergeCell ref="AJ1731:BC1731"/>
    <mergeCell ref="BD1729:BF1729"/>
    <mergeCell ref="A1730:C1730"/>
    <mergeCell ref="D1730:F1730"/>
    <mergeCell ref="G1730:N1730"/>
    <mergeCell ref="O1730:U1730"/>
    <mergeCell ref="V1730:AI1730"/>
    <mergeCell ref="AJ1730:BC1730"/>
    <mergeCell ref="BD1730:BF1730"/>
    <mergeCell ref="A1729:C1729"/>
    <mergeCell ref="D1729:F1729"/>
    <mergeCell ref="G1729:N1729"/>
    <mergeCell ref="O1729:U1729"/>
    <mergeCell ref="V1729:AI1729"/>
    <mergeCell ref="AJ1729:BC1729"/>
    <mergeCell ref="BD1725:BF1725"/>
    <mergeCell ref="A1728:C1728"/>
    <mergeCell ref="D1728:F1728"/>
    <mergeCell ref="G1728:N1728"/>
    <mergeCell ref="O1728:U1728"/>
    <mergeCell ref="V1728:AI1728"/>
    <mergeCell ref="AJ1728:BC1728"/>
    <mergeCell ref="BD1728:BF1728"/>
    <mergeCell ref="A1725:C1725"/>
    <mergeCell ref="D1725:F1725"/>
    <mergeCell ref="G1725:N1725"/>
    <mergeCell ref="O1725:U1725"/>
    <mergeCell ref="V1725:AI1725"/>
    <mergeCell ref="AJ1725:BC1725"/>
    <mergeCell ref="BD1723:BF1723"/>
    <mergeCell ref="A1724:C1724"/>
    <mergeCell ref="D1724:F1724"/>
    <mergeCell ref="G1724:N1724"/>
    <mergeCell ref="O1724:U1724"/>
    <mergeCell ref="V1724:AI1724"/>
    <mergeCell ref="AJ1724:BC1724"/>
    <mergeCell ref="BD1724:BF1724"/>
    <mergeCell ref="A1723:C1723"/>
    <mergeCell ref="D1723:F1723"/>
    <mergeCell ref="G1723:N1723"/>
    <mergeCell ref="O1723:U1723"/>
    <mergeCell ref="V1723:AI1723"/>
    <mergeCell ref="AJ1723:BC1723"/>
    <mergeCell ref="AW1719:BF1719"/>
    <mergeCell ref="A1722:C1722"/>
    <mergeCell ref="D1722:F1722"/>
    <mergeCell ref="G1722:N1722"/>
    <mergeCell ref="O1722:U1722"/>
    <mergeCell ref="V1722:AI1722"/>
    <mergeCell ref="AJ1722:BC1722"/>
    <mergeCell ref="BD1722:BF1722"/>
    <mergeCell ref="A1719:C1719"/>
    <mergeCell ref="D1719:F1719"/>
    <mergeCell ref="G1719:N1719"/>
    <mergeCell ref="O1719:T1719"/>
    <mergeCell ref="U1719:AC1719"/>
    <mergeCell ref="AD1719:AV1719"/>
    <mergeCell ref="AW1717:BF1717"/>
    <mergeCell ref="A1718:C1718"/>
    <mergeCell ref="D1718:F1718"/>
    <mergeCell ref="G1718:N1718"/>
    <mergeCell ref="O1718:T1718"/>
    <mergeCell ref="U1718:AC1718"/>
    <mergeCell ref="AD1718:AV1718"/>
    <mergeCell ref="AW1718:BF1718"/>
    <mergeCell ref="A1717:C1717"/>
    <mergeCell ref="D1717:F1717"/>
    <mergeCell ref="G1717:N1717"/>
    <mergeCell ref="O1717:T1717"/>
    <mergeCell ref="U1717:AC1717"/>
    <mergeCell ref="AD1717:AV1717"/>
    <mergeCell ref="AW1715:BF1715"/>
    <mergeCell ref="A1716:C1716"/>
    <mergeCell ref="D1716:F1716"/>
    <mergeCell ref="G1716:N1716"/>
    <mergeCell ref="O1716:T1716"/>
    <mergeCell ref="U1716:AC1716"/>
    <mergeCell ref="AD1716:AV1716"/>
    <mergeCell ref="AW1716:BF1716"/>
    <mergeCell ref="A1715:C1715"/>
    <mergeCell ref="D1715:F1715"/>
    <mergeCell ref="G1715:N1715"/>
    <mergeCell ref="O1715:T1715"/>
    <mergeCell ref="U1715:AC1715"/>
    <mergeCell ref="AD1715:AV1715"/>
    <mergeCell ref="AW1713:BF1713"/>
    <mergeCell ref="A1714:C1714"/>
    <mergeCell ref="D1714:F1714"/>
    <mergeCell ref="G1714:N1714"/>
    <mergeCell ref="O1714:T1714"/>
    <mergeCell ref="U1714:AC1714"/>
    <mergeCell ref="AD1714:AV1714"/>
    <mergeCell ref="AW1714:BF1714"/>
    <mergeCell ref="A1713:C1713"/>
    <mergeCell ref="D1713:F1713"/>
    <mergeCell ref="G1713:N1713"/>
    <mergeCell ref="O1713:T1713"/>
    <mergeCell ref="U1713:AC1713"/>
    <mergeCell ref="AD1713:AV1713"/>
    <mergeCell ref="AD1711:AV1711"/>
    <mergeCell ref="AW1711:BF1711"/>
    <mergeCell ref="A1712:C1712"/>
    <mergeCell ref="D1712:F1712"/>
    <mergeCell ref="G1712:N1712"/>
    <mergeCell ref="O1712:T1712"/>
    <mergeCell ref="U1712:AC1712"/>
    <mergeCell ref="AD1712:AV1712"/>
    <mergeCell ref="AW1712:BF1712"/>
    <mergeCell ref="A1710:C1710"/>
    <mergeCell ref="D1710:F1710"/>
    <mergeCell ref="G1710:N1710"/>
    <mergeCell ref="O1710:U1710"/>
    <mergeCell ref="V1710:Y1710"/>
    <mergeCell ref="A1711:C1711"/>
    <mergeCell ref="D1711:F1711"/>
    <mergeCell ref="G1711:N1711"/>
    <mergeCell ref="O1711:T1711"/>
    <mergeCell ref="U1711:AC1711"/>
    <mergeCell ref="BD1705:BF1705"/>
    <mergeCell ref="A1706:C1706"/>
    <mergeCell ref="D1706:F1706"/>
    <mergeCell ref="G1706:N1706"/>
    <mergeCell ref="O1706:T1706"/>
    <mergeCell ref="U1706:AI1706"/>
    <mergeCell ref="AJ1706:BC1706"/>
    <mergeCell ref="BD1706:BF1706"/>
    <mergeCell ref="A1705:C1705"/>
    <mergeCell ref="D1705:F1705"/>
    <mergeCell ref="G1705:N1705"/>
    <mergeCell ref="O1705:T1705"/>
    <mergeCell ref="U1705:AI1705"/>
    <mergeCell ref="AJ1705:BC1705"/>
    <mergeCell ref="AJ1703:BC1703"/>
    <mergeCell ref="BD1703:BF1703"/>
    <mergeCell ref="A1704:C1704"/>
    <mergeCell ref="D1704:F1704"/>
    <mergeCell ref="G1704:N1704"/>
    <mergeCell ref="O1704:T1704"/>
    <mergeCell ref="U1704:AI1704"/>
    <mergeCell ref="AJ1704:BC1704"/>
    <mergeCell ref="BD1704:BF1704"/>
    <mergeCell ref="A1702:C1702"/>
    <mergeCell ref="D1702:F1702"/>
    <mergeCell ref="G1702:N1702"/>
    <mergeCell ref="O1702:U1702"/>
    <mergeCell ref="V1702:Y1702"/>
    <mergeCell ref="A1703:C1703"/>
    <mergeCell ref="D1703:F1703"/>
    <mergeCell ref="G1703:N1703"/>
    <mergeCell ref="O1703:T1703"/>
    <mergeCell ref="U1703:AI1703"/>
    <mergeCell ref="A1696:C1696"/>
    <mergeCell ref="D1696:F1696"/>
    <mergeCell ref="G1696:N1696"/>
    <mergeCell ref="O1696:T1696"/>
    <mergeCell ref="U1696:AL1696"/>
    <mergeCell ref="AM1696:BF1696"/>
    <mergeCell ref="A1695:C1695"/>
    <mergeCell ref="D1695:F1695"/>
    <mergeCell ref="G1695:N1695"/>
    <mergeCell ref="O1695:T1695"/>
    <mergeCell ref="U1695:AL1695"/>
    <mergeCell ref="AM1695:BF1695"/>
    <mergeCell ref="A1694:C1694"/>
    <mergeCell ref="D1694:F1694"/>
    <mergeCell ref="G1694:N1694"/>
    <mergeCell ref="O1694:T1694"/>
    <mergeCell ref="U1694:AL1694"/>
    <mergeCell ref="AM1694:BF1694"/>
    <mergeCell ref="A1693:C1693"/>
    <mergeCell ref="D1693:F1693"/>
    <mergeCell ref="G1693:N1693"/>
    <mergeCell ref="O1693:T1693"/>
    <mergeCell ref="U1693:AL1693"/>
    <mergeCell ref="AM1693:BF1693"/>
    <mergeCell ref="A1692:C1692"/>
    <mergeCell ref="D1692:F1692"/>
    <mergeCell ref="G1692:N1692"/>
    <mergeCell ref="O1692:T1692"/>
    <mergeCell ref="U1692:AL1692"/>
    <mergeCell ref="AM1692:BF1692"/>
    <mergeCell ref="AS1688:BC1688"/>
    <mergeCell ref="BD1688:BF1688"/>
    <mergeCell ref="A1691:C1691"/>
    <mergeCell ref="D1691:F1691"/>
    <mergeCell ref="G1691:N1691"/>
    <mergeCell ref="O1691:T1691"/>
    <mergeCell ref="U1691:AL1691"/>
    <mergeCell ref="AM1691:BF1691"/>
    <mergeCell ref="A1688:C1688"/>
    <mergeCell ref="D1688:F1688"/>
    <mergeCell ref="G1688:N1688"/>
    <mergeCell ref="O1688:U1688"/>
    <mergeCell ref="V1688:AC1688"/>
    <mergeCell ref="AD1688:AR1688"/>
    <mergeCell ref="AS1686:BC1686"/>
    <mergeCell ref="BD1686:BF1686"/>
    <mergeCell ref="A1687:C1687"/>
    <mergeCell ref="D1687:F1687"/>
    <mergeCell ref="G1687:N1687"/>
    <mergeCell ref="O1687:U1687"/>
    <mergeCell ref="V1687:AC1687"/>
    <mergeCell ref="AD1687:AR1687"/>
    <mergeCell ref="AS1687:BC1687"/>
    <mergeCell ref="BD1687:BF1687"/>
    <mergeCell ref="A1686:C1686"/>
    <mergeCell ref="D1686:F1686"/>
    <mergeCell ref="G1686:N1686"/>
    <mergeCell ref="O1686:U1686"/>
    <mergeCell ref="V1686:AC1686"/>
    <mergeCell ref="AD1686:AR1686"/>
    <mergeCell ref="AM1682:BF1682"/>
    <mergeCell ref="A1683:C1683"/>
    <mergeCell ref="D1683:F1683"/>
    <mergeCell ref="G1683:N1683"/>
    <mergeCell ref="O1683:U1683"/>
    <mergeCell ref="V1683:AL1683"/>
    <mergeCell ref="AM1683:BF1683"/>
    <mergeCell ref="A1680:C1680"/>
    <mergeCell ref="D1680:F1680"/>
    <mergeCell ref="G1680:N1680"/>
    <mergeCell ref="O1680:U1680"/>
    <mergeCell ref="V1680:Y1680"/>
    <mergeCell ref="A1682:C1682"/>
    <mergeCell ref="D1682:F1682"/>
    <mergeCell ref="G1682:N1682"/>
    <mergeCell ref="O1682:U1682"/>
    <mergeCell ref="V1682:AL1682"/>
    <mergeCell ref="A1676:C1676"/>
    <mergeCell ref="D1676:F1676"/>
    <mergeCell ref="G1676:N1676"/>
    <mergeCell ref="O1676:T1676"/>
    <mergeCell ref="U1676:AL1676"/>
    <mergeCell ref="AM1676:BF1676"/>
    <mergeCell ref="A1675:C1675"/>
    <mergeCell ref="D1675:F1675"/>
    <mergeCell ref="G1675:N1675"/>
    <mergeCell ref="O1675:T1675"/>
    <mergeCell ref="U1675:AL1675"/>
    <mergeCell ref="AM1675:BF1675"/>
    <mergeCell ref="A1672:C1672"/>
    <mergeCell ref="D1672:E1672"/>
    <mergeCell ref="F1672:M1672"/>
    <mergeCell ref="N1672:T1672"/>
    <mergeCell ref="U1672:AK1672"/>
    <mergeCell ref="AL1672:BF1672"/>
    <mergeCell ref="A1671:C1671"/>
    <mergeCell ref="D1671:E1671"/>
    <mergeCell ref="F1671:M1671"/>
    <mergeCell ref="N1671:T1671"/>
    <mergeCell ref="U1671:AK1671"/>
    <mergeCell ref="AL1671:BF1671"/>
    <mergeCell ref="A1670:C1670"/>
    <mergeCell ref="D1670:E1670"/>
    <mergeCell ref="F1670:M1670"/>
    <mergeCell ref="N1670:T1670"/>
    <mergeCell ref="U1670:AK1670"/>
    <mergeCell ref="AL1670:BF1670"/>
    <mergeCell ref="A1667:C1667"/>
    <mergeCell ref="D1667:F1667"/>
    <mergeCell ref="G1667:N1667"/>
    <mergeCell ref="O1667:T1667"/>
    <mergeCell ref="U1667:AL1667"/>
    <mergeCell ref="AM1667:BF1667"/>
    <mergeCell ref="A1666:C1666"/>
    <mergeCell ref="D1666:F1666"/>
    <mergeCell ref="G1666:N1666"/>
    <mergeCell ref="O1666:T1666"/>
    <mergeCell ref="U1666:AL1666"/>
    <mergeCell ref="AM1666:BF1666"/>
    <mergeCell ref="A1663:C1663"/>
    <mergeCell ref="D1663:F1663"/>
    <mergeCell ref="G1663:N1663"/>
    <mergeCell ref="O1663:T1663"/>
    <mergeCell ref="U1663:AL1663"/>
    <mergeCell ref="AM1663:BF1663"/>
    <mergeCell ref="A1662:C1662"/>
    <mergeCell ref="D1662:F1662"/>
    <mergeCell ref="G1662:N1662"/>
    <mergeCell ref="O1662:T1662"/>
    <mergeCell ref="U1662:AL1662"/>
    <mergeCell ref="AM1662:BF1662"/>
    <mergeCell ref="A1661:C1661"/>
    <mergeCell ref="D1661:F1661"/>
    <mergeCell ref="G1661:N1661"/>
    <mergeCell ref="O1661:T1661"/>
    <mergeCell ref="U1661:AL1661"/>
    <mergeCell ref="AM1661:BF1661"/>
    <mergeCell ref="A1660:C1660"/>
    <mergeCell ref="D1660:F1660"/>
    <mergeCell ref="G1660:N1660"/>
    <mergeCell ref="O1660:T1660"/>
    <mergeCell ref="U1660:AL1660"/>
    <mergeCell ref="AM1660:BF1660"/>
    <mergeCell ref="A1659:C1659"/>
    <mergeCell ref="D1659:F1659"/>
    <mergeCell ref="G1659:N1659"/>
    <mergeCell ref="O1659:T1659"/>
    <mergeCell ref="U1659:AL1659"/>
    <mergeCell ref="AM1659:BF1659"/>
    <mergeCell ref="A1658:C1658"/>
    <mergeCell ref="D1658:F1658"/>
    <mergeCell ref="G1658:N1658"/>
    <mergeCell ref="O1658:T1658"/>
    <mergeCell ref="U1658:AL1658"/>
    <mergeCell ref="AM1658:BF1658"/>
    <mergeCell ref="A1657:C1657"/>
    <mergeCell ref="D1657:F1657"/>
    <mergeCell ref="G1657:N1657"/>
    <mergeCell ref="O1657:T1657"/>
    <mergeCell ref="U1657:AL1657"/>
    <mergeCell ref="AM1657:BF1657"/>
    <mergeCell ref="A1656:C1656"/>
    <mergeCell ref="D1656:F1656"/>
    <mergeCell ref="G1656:N1656"/>
    <mergeCell ref="O1656:T1656"/>
    <mergeCell ref="U1656:AL1656"/>
    <mergeCell ref="AM1656:BF1656"/>
    <mergeCell ref="A1655:C1655"/>
    <mergeCell ref="D1655:F1655"/>
    <mergeCell ref="G1655:N1655"/>
    <mergeCell ref="O1655:T1655"/>
    <mergeCell ref="U1655:AL1655"/>
    <mergeCell ref="AM1655:BF1655"/>
    <mergeCell ref="A1654:C1654"/>
    <mergeCell ref="D1654:F1654"/>
    <mergeCell ref="G1654:N1654"/>
    <mergeCell ref="O1654:T1654"/>
    <mergeCell ref="U1654:AL1654"/>
    <mergeCell ref="AM1654:BF1654"/>
    <mergeCell ref="A1653:C1653"/>
    <mergeCell ref="D1653:F1653"/>
    <mergeCell ref="G1653:N1653"/>
    <mergeCell ref="O1653:T1653"/>
    <mergeCell ref="U1653:AL1653"/>
    <mergeCell ref="AM1653:BF1653"/>
    <mergeCell ref="A1652:C1652"/>
    <mergeCell ref="D1652:F1652"/>
    <mergeCell ref="G1652:N1652"/>
    <mergeCell ref="O1652:T1652"/>
    <mergeCell ref="U1652:AL1652"/>
    <mergeCell ref="AM1652:BF1652"/>
    <mergeCell ref="A1651:C1651"/>
    <mergeCell ref="D1651:F1651"/>
    <mergeCell ref="G1651:N1651"/>
    <mergeCell ref="O1651:T1651"/>
    <mergeCell ref="U1651:AL1651"/>
    <mergeCell ref="AM1651:BF1651"/>
    <mergeCell ref="A1650:C1650"/>
    <mergeCell ref="D1650:F1650"/>
    <mergeCell ref="G1650:N1650"/>
    <mergeCell ref="O1650:T1650"/>
    <mergeCell ref="U1650:AL1650"/>
    <mergeCell ref="AM1650:BF1650"/>
    <mergeCell ref="A1649:C1649"/>
    <mergeCell ref="D1649:F1649"/>
    <mergeCell ref="G1649:N1649"/>
    <mergeCell ref="O1649:T1649"/>
    <mergeCell ref="U1649:AL1649"/>
    <mergeCell ref="AM1649:BF1649"/>
    <mergeCell ref="A1648:C1648"/>
    <mergeCell ref="D1648:F1648"/>
    <mergeCell ref="G1648:N1648"/>
    <mergeCell ref="O1648:T1648"/>
    <mergeCell ref="U1648:AL1648"/>
    <mergeCell ref="AM1648:BF1648"/>
    <mergeCell ref="A1646:C1646"/>
    <mergeCell ref="D1646:F1646"/>
    <mergeCell ref="G1646:N1646"/>
    <mergeCell ref="O1646:T1646"/>
    <mergeCell ref="U1646:AL1646"/>
    <mergeCell ref="AM1646:BF1646"/>
    <mergeCell ref="A1645:C1645"/>
    <mergeCell ref="D1645:F1645"/>
    <mergeCell ref="G1645:N1645"/>
    <mergeCell ref="O1645:T1645"/>
    <mergeCell ref="U1645:AL1645"/>
    <mergeCell ref="AM1645:BF1645"/>
    <mergeCell ref="A1644:C1644"/>
    <mergeCell ref="D1644:F1644"/>
    <mergeCell ref="G1644:N1644"/>
    <mergeCell ref="O1644:T1644"/>
    <mergeCell ref="U1644:AL1644"/>
    <mergeCell ref="AM1644:BF1644"/>
    <mergeCell ref="A1643:C1643"/>
    <mergeCell ref="D1643:F1643"/>
    <mergeCell ref="G1643:N1643"/>
    <mergeCell ref="O1643:T1643"/>
    <mergeCell ref="U1643:AL1643"/>
    <mergeCell ref="AM1643:BF1643"/>
    <mergeCell ref="A1642:C1642"/>
    <mergeCell ref="D1642:F1642"/>
    <mergeCell ref="G1642:N1642"/>
    <mergeCell ref="O1642:T1642"/>
    <mergeCell ref="U1642:AL1642"/>
    <mergeCell ref="AM1642:BF1642"/>
    <mergeCell ref="A1641:C1641"/>
    <mergeCell ref="D1641:F1641"/>
    <mergeCell ref="G1641:N1641"/>
    <mergeCell ref="O1641:T1641"/>
    <mergeCell ref="U1641:AL1641"/>
    <mergeCell ref="AM1641:BF1641"/>
    <mergeCell ref="A1640:C1640"/>
    <mergeCell ref="D1640:F1640"/>
    <mergeCell ref="G1640:N1640"/>
    <mergeCell ref="O1640:T1640"/>
    <mergeCell ref="U1640:AL1640"/>
    <mergeCell ref="AM1640:BF1640"/>
    <mergeCell ref="A1639:C1639"/>
    <mergeCell ref="D1639:F1639"/>
    <mergeCell ref="G1639:N1639"/>
    <mergeCell ref="O1639:T1639"/>
    <mergeCell ref="U1639:AL1639"/>
    <mergeCell ref="AM1639:BF1639"/>
    <mergeCell ref="BD1635:BF1635"/>
    <mergeCell ref="A1636:C1636"/>
    <mergeCell ref="D1636:F1636"/>
    <mergeCell ref="G1636:N1636"/>
    <mergeCell ref="O1636:U1636"/>
    <mergeCell ref="V1636:AI1636"/>
    <mergeCell ref="AJ1636:BC1636"/>
    <mergeCell ref="BD1636:BF1636"/>
    <mergeCell ref="A1635:C1635"/>
    <mergeCell ref="D1635:F1635"/>
    <mergeCell ref="G1635:N1635"/>
    <mergeCell ref="O1635:U1635"/>
    <mergeCell ref="V1635:AI1635"/>
    <mergeCell ref="AJ1635:BC1635"/>
    <mergeCell ref="AJ1633:BC1633"/>
    <mergeCell ref="BD1633:BF1633"/>
    <mergeCell ref="A1634:C1634"/>
    <mergeCell ref="D1634:F1634"/>
    <mergeCell ref="G1634:N1634"/>
    <mergeCell ref="O1634:U1634"/>
    <mergeCell ref="V1634:AI1634"/>
    <mergeCell ref="AJ1634:BC1634"/>
    <mergeCell ref="BD1634:BF1634"/>
    <mergeCell ref="A1632:C1632"/>
    <mergeCell ref="D1632:F1632"/>
    <mergeCell ref="G1632:N1632"/>
    <mergeCell ref="O1632:U1632"/>
    <mergeCell ref="V1632:Y1632"/>
    <mergeCell ref="A1633:C1633"/>
    <mergeCell ref="D1633:F1633"/>
    <mergeCell ref="G1633:N1633"/>
    <mergeCell ref="O1633:U1633"/>
    <mergeCell ref="V1633:AI1633"/>
    <mergeCell ref="BE1619:BF1619"/>
    <mergeCell ref="A1631:C1631"/>
    <mergeCell ref="D1631:F1631"/>
    <mergeCell ref="G1631:N1631"/>
    <mergeCell ref="O1631:U1631"/>
    <mergeCell ref="V1631:Y1631"/>
    <mergeCell ref="A1619:M1619"/>
    <mergeCell ref="N1619:T1619"/>
    <mergeCell ref="U1619:AA1619"/>
    <mergeCell ref="AB1619:AG1619"/>
    <mergeCell ref="AH1619:AT1619"/>
    <mergeCell ref="AU1619:BD1619"/>
    <mergeCell ref="BE1617:BF1617"/>
    <mergeCell ref="A1618:M1618"/>
    <mergeCell ref="N1618:T1618"/>
    <mergeCell ref="U1618:AA1618"/>
    <mergeCell ref="AB1618:AG1618"/>
    <mergeCell ref="AH1618:AT1618"/>
    <mergeCell ref="AU1618:BD1618"/>
    <mergeCell ref="BE1618:BF1618"/>
    <mergeCell ref="A1617:M1617"/>
    <mergeCell ref="N1617:T1617"/>
    <mergeCell ref="U1617:AA1617"/>
    <mergeCell ref="AB1617:AG1617"/>
    <mergeCell ref="AH1617:AT1617"/>
    <mergeCell ref="AU1617:BD1617"/>
    <mergeCell ref="A1615:M1615"/>
    <mergeCell ref="N1615:T1615"/>
    <mergeCell ref="U1615:AA1615"/>
    <mergeCell ref="AB1615:AG1615"/>
    <mergeCell ref="AH1615:AS1615"/>
    <mergeCell ref="A1616:M1616"/>
    <mergeCell ref="N1616:T1616"/>
    <mergeCell ref="U1616:AA1616"/>
    <mergeCell ref="AB1616:AG1616"/>
    <mergeCell ref="AH1616:AS1616"/>
    <mergeCell ref="A1613:M1613"/>
    <mergeCell ref="N1613:T1613"/>
    <mergeCell ref="U1613:AA1613"/>
    <mergeCell ref="AB1613:AG1613"/>
    <mergeCell ref="AH1613:AS1613"/>
    <mergeCell ref="A1614:M1614"/>
    <mergeCell ref="N1614:T1614"/>
    <mergeCell ref="U1614:AA1614"/>
    <mergeCell ref="AB1614:AG1614"/>
    <mergeCell ref="AH1614:AS1614"/>
    <mergeCell ref="AH1611:AS1611"/>
    <mergeCell ref="A1612:M1612"/>
    <mergeCell ref="N1612:T1612"/>
    <mergeCell ref="U1612:AA1612"/>
    <mergeCell ref="AB1612:AG1612"/>
    <mergeCell ref="AH1612:AS1612"/>
    <mergeCell ref="A1610:M1610"/>
    <mergeCell ref="N1610:T1610"/>
    <mergeCell ref="U1610:AA1610"/>
    <mergeCell ref="AB1610:AG1610"/>
    <mergeCell ref="AH1610:AS1610"/>
    <mergeCell ref="AT1610:BF1616"/>
    <mergeCell ref="A1611:M1611"/>
    <mergeCell ref="N1611:T1611"/>
    <mergeCell ref="U1611:AA1611"/>
    <mergeCell ref="AB1611:AG1611"/>
    <mergeCell ref="A1607:C1607"/>
    <mergeCell ref="D1607:F1607"/>
    <mergeCell ref="G1607:N1607"/>
    <mergeCell ref="O1607:U1607"/>
    <mergeCell ref="V1607:AL1607"/>
    <mergeCell ref="AM1607:BF1607"/>
    <mergeCell ref="A1606:C1606"/>
    <mergeCell ref="D1606:F1606"/>
    <mergeCell ref="G1606:N1606"/>
    <mergeCell ref="O1606:U1606"/>
    <mergeCell ref="V1606:AL1606"/>
    <mergeCell ref="AM1606:BF1606"/>
    <mergeCell ref="A1605:C1605"/>
    <mergeCell ref="D1605:F1605"/>
    <mergeCell ref="G1605:N1605"/>
    <mergeCell ref="O1605:U1605"/>
    <mergeCell ref="V1605:AL1605"/>
    <mergeCell ref="AM1605:BF1605"/>
    <mergeCell ref="A1604:C1604"/>
    <mergeCell ref="D1604:F1604"/>
    <mergeCell ref="G1604:N1604"/>
    <mergeCell ref="O1604:U1604"/>
    <mergeCell ref="V1604:AL1604"/>
    <mergeCell ref="AM1604:BF1604"/>
    <mergeCell ref="A1603:C1603"/>
    <mergeCell ref="D1603:F1603"/>
    <mergeCell ref="G1603:N1603"/>
    <mergeCell ref="O1603:U1603"/>
    <mergeCell ref="V1603:AL1603"/>
    <mergeCell ref="AM1603:BF1603"/>
    <mergeCell ref="A1602:C1602"/>
    <mergeCell ref="D1602:F1602"/>
    <mergeCell ref="G1602:N1602"/>
    <mergeCell ref="O1602:U1602"/>
    <mergeCell ref="V1602:AL1602"/>
    <mergeCell ref="AM1602:BF1602"/>
    <mergeCell ref="A1601:C1601"/>
    <mergeCell ref="D1601:F1601"/>
    <mergeCell ref="G1601:N1601"/>
    <mergeCell ref="O1601:U1601"/>
    <mergeCell ref="V1601:AL1601"/>
    <mergeCell ref="AM1601:BF1601"/>
    <mergeCell ref="A1600:C1600"/>
    <mergeCell ref="D1600:F1600"/>
    <mergeCell ref="G1600:N1600"/>
    <mergeCell ref="O1600:U1600"/>
    <mergeCell ref="V1600:AL1600"/>
    <mergeCell ref="AM1600:BF1600"/>
    <mergeCell ref="A1597:C1597"/>
    <mergeCell ref="D1597:F1597"/>
    <mergeCell ref="G1597:N1597"/>
    <mergeCell ref="O1597:U1597"/>
    <mergeCell ref="V1597:AL1597"/>
    <mergeCell ref="AM1597:BF1597"/>
    <mergeCell ref="A1596:C1596"/>
    <mergeCell ref="D1596:F1596"/>
    <mergeCell ref="G1596:N1596"/>
    <mergeCell ref="O1596:U1596"/>
    <mergeCell ref="V1596:AL1596"/>
    <mergeCell ref="AM1596:BF1596"/>
    <mergeCell ref="A1595:C1595"/>
    <mergeCell ref="D1595:F1595"/>
    <mergeCell ref="G1595:N1595"/>
    <mergeCell ref="O1595:U1595"/>
    <mergeCell ref="V1595:AL1595"/>
    <mergeCell ref="AM1595:BF1595"/>
    <mergeCell ref="A1594:C1594"/>
    <mergeCell ref="D1594:F1594"/>
    <mergeCell ref="G1594:N1594"/>
    <mergeCell ref="O1594:U1594"/>
    <mergeCell ref="V1594:AL1594"/>
    <mergeCell ref="AM1594:BF1594"/>
    <mergeCell ref="A1593:C1593"/>
    <mergeCell ref="D1593:F1593"/>
    <mergeCell ref="G1593:N1593"/>
    <mergeCell ref="O1593:U1593"/>
    <mergeCell ref="V1593:AL1593"/>
    <mergeCell ref="AM1593:BF1593"/>
    <mergeCell ref="A1592:C1592"/>
    <mergeCell ref="D1592:F1592"/>
    <mergeCell ref="G1592:N1592"/>
    <mergeCell ref="O1592:U1592"/>
    <mergeCell ref="V1592:AL1592"/>
    <mergeCell ref="AM1592:BF1592"/>
    <mergeCell ref="A1591:C1591"/>
    <mergeCell ref="D1591:F1591"/>
    <mergeCell ref="G1591:N1591"/>
    <mergeCell ref="O1591:U1591"/>
    <mergeCell ref="V1591:AL1591"/>
    <mergeCell ref="AM1591:BF1591"/>
    <mergeCell ref="A1590:C1590"/>
    <mergeCell ref="D1590:F1590"/>
    <mergeCell ref="G1590:N1590"/>
    <mergeCell ref="O1590:U1590"/>
    <mergeCell ref="V1590:AL1590"/>
    <mergeCell ref="AM1590:BF1590"/>
    <mergeCell ref="A1589:C1589"/>
    <mergeCell ref="D1589:F1589"/>
    <mergeCell ref="G1589:N1589"/>
    <mergeCell ref="O1589:U1589"/>
    <mergeCell ref="V1589:AL1589"/>
    <mergeCell ref="AM1589:BF1589"/>
    <mergeCell ref="A1588:C1588"/>
    <mergeCell ref="D1588:F1588"/>
    <mergeCell ref="G1588:N1588"/>
    <mergeCell ref="O1588:U1588"/>
    <mergeCell ref="V1588:AL1588"/>
    <mergeCell ref="AM1588:BF1588"/>
    <mergeCell ref="A1587:C1587"/>
    <mergeCell ref="D1587:F1587"/>
    <mergeCell ref="G1587:N1587"/>
    <mergeCell ref="O1587:U1587"/>
    <mergeCell ref="V1587:AL1587"/>
    <mergeCell ref="AM1587:BF1587"/>
    <mergeCell ref="A1586:C1586"/>
    <mergeCell ref="D1586:F1586"/>
    <mergeCell ref="G1586:N1586"/>
    <mergeCell ref="O1586:U1586"/>
    <mergeCell ref="V1586:AL1586"/>
    <mergeCell ref="AM1586:BF1586"/>
    <mergeCell ref="A1585:C1585"/>
    <mergeCell ref="D1585:F1585"/>
    <mergeCell ref="G1585:N1585"/>
    <mergeCell ref="O1585:U1585"/>
    <mergeCell ref="V1585:AL1585"/>
    <mergeCell ref="AM1585:BF1585"/>
    <mergeCell ref="A1583:C1583"/>
    <mergeCell ref="D1583:F1583"/>
    <mergeCell ref="G1583:N1583"/>
    <mergeCell ref="O1583:U1583"/>
    <mergeCell ref="V1583:Y1583"/>
    <mergeCell ref="A1584:C1584"/>
    <mergeCell ref="D1584:G1584"/>
    <mergeCell ref="H1584:O1584"/>
    <mergeCell ref="P1584:V1584"/>
    <mergeCell ref="W1584:Y1584"/>
    <mergeCell ref="BD1575:BF1575"/>
    <mergeCell ref="A1576:C1576"/>
    <mergeCell ref="D1576:F1576"/>
    <mergeCell ref="G1576:N1576"/>
    <mergeCell ref="O1576:U1576"/>
    <mergeCell ref="V1576:AI1576"/>
    <mergeCell ref="AJ1576:BC1576"/>
    <mergeCell ref="BD1576:BF1576"/>
    <mergeCell ref="A1575:C1575"/>
    <mergeCell ref="D1575:F1575"/>
    <mergeCell ref="G1575:N1575"/>
    <mergeCell ref="O1575:U1575"/>
    <mergeCell ref="V1575:AI1575"/>
    <mergeCell ref="AJ1575:BC1575"/>
    <mergeCell ref="AW1571:BF1571"/>
    <mergeCell ref="A1574:C1574"/>
    <mergeCell ref="D1574:F1574"/>
    <mergeCell ref="G1574:N1574"/>
    <mergeCell ref="O1574:U1574"/>
    <mergeCell ref="V1574:AI1574"/>
    <mergeCell ref="AJ1574:BC1574"/>
    <mergeCell ref="BD1574:BF1574"/>
    <mergeCell ref="A1571:C1571"/>
    <mergeCell ref="D1571:F1571"/>
    <mergeCell ref="G1571:N1571"/>
    <mergeCell ref="O1571:U1571"/>
    <mergeCell ref="V1571:AC1571"/>
    <mergeCell ref="AD1571:AV1571"/>
    <mergeCell ref="AW1569:BF1569"/>
    <mergeCell ref="A1570:C1570"/>
    <mergeCell ref="D1570:F1570"/>
    <mergeCell ref="G1570:N1570"/>
    <mergeCell ref="O1570:U1570"/>
    <mergeCell ref="V1570:AC1570"/>
    <mergeCell ref="AD1570:AV1570"/>
    <mergeCell ref="AW1570:BF1570"/>
    <mergeCell ref="A1569:C1569"/>
    <mergeCell ref="D1569:F1569"/>
    <mergeCell ref="G1569:N1569"/>
    <mergeCell ref="O1569:U1569"/>
    <mergeCell ref="V1569:AC1569"/>
    <mergeCell ref="AD1569:AV1569"/>
    <mergeCell ref="A1566:C1566"/>
    <mergeCell ref="D1566:F1566"/>
    <mergeCell ref="G1566:N1566"/>
    <mergeCell ref="O1566:U1566"/>
    <mergeCell ref="V1566:AL1566"/>
    <mergeCell ref="AM1566:BF1566"/>
    <mergeCell ref="A1565:C1565"/>
    <mergeCell ref="D1565:F1565"/>
    <mergeCell ref="G1565:N1565"/>
    <mergeCell ref="O1565:U1565"/>
    <mergeCell ref="V1565:AL1565"/>
    <mergeCell ref="AM1565:BF1565"/>
    <mergeCell ref="A1564:C1564"/>
    <mergeCell ref="D1564:F1564"/>
    <mergeCell ref="G1564:N1564"/>
    <mergeCell ref="O1564:U1564"/>
    <mergeCell ref="V1564:AL1564"/>
    <mergeCell ref="AM1564:BF1564"/>
    <mergeCell ref="A1563:C1563"/>
    <mergeCell ref="D1563:F1563"/>
    <mergeCell ref="G1563:N1563"/>
    <mergeCell ref="O1563:U1563"/>
    <mergeCell ref="V1563:AL1563"/>
    <mergeCell ref="AM1563:BF1563"/>
    <mergeCell ref="A1562:C1562"/>
    <mergeCell ref="D1562:F1562"/>
    <mergeCell ref="G1562:N1562"/>
    <mergeCell ref="O1562:U1562"/>
    <mergeCell ref="V1562:AL1562"/>
    <mergeCell ref="AM1562:BF1562"/>
    <mergeCell ref="AM1560:BF1560"/>
    <mergeCell ref="A1561:C1561"/>
    <mergeCell ref="D1561:F1561"/>
    <mergeCell ref="G1561:N1561"/>
    <mergeCell ref="O1561:U1561"/>
    <mergeCell ref="V1561:AL1561"/>
    <mergeCell ref="AM1561:BF1561"/>
    <mergeCell ref="A1557:C1557"/>
    <mergeCell ref="D1557:G1557"/>
    <mergeCell ref="H1557:O1557"/>
    <mergeCell ref="P1557:V1557"/>
    <mergeCell ref="W1557:Y1557"/>
    <mergeCell ref="A1560:C1560"/>
    <mergeCell ref="D1560:F1560"/>
    <mergeCell ref="G1560:N1560"/>
    <mergeCell ref="O1560:U1560"/>
    <mergeCell ref="V1560:AL1560"/>
    <mergeCell ref="BD1552:BF1552"/>
    <mergeCell ref="A1553:C1553"/>
    <mergeCell ref="D1553:F1553"/>
    <mergeCell ref="G1553:N1553"/>
    <mergeCell ref="O1553:T1553"/>
    <mergeCell ref="U1553:AI1553"/>
    <mergeCell ref="AJ1553:BC1553"/>
    <mergeCell ref="BD1553:BF1553"/>
    <mergeCell ref="A1552:C1552"/>
    <mergeCell ref="D1552:F1552"/>
    <mergeCell ref="G1552:N1552"/>
    <mergeCell ref="O1552:T1552"/>
    <mergeCell ref="U1552:AI1552"/>
    <mergeCell ref="AJ1552:BC1552"/>
    <mergeCell ref="BD1550:BF1550"/>
    <mergeCell ref="A1551:C1551"/>
    <mergeCell ref="D1551:F1551"/>
    <mergeCell ref="G1551:N1551"/>
    <mergeCell ref="O1551:T1551"/>
    <mergeCell ref="U1551:AI1551"/>
    <mergeCell ref="AJ1551:BC1551"/>
    <mergeCell ref="BD1551:BF1551"/>
    <mergeCell ref="A1550:C1550"/>
    <mergeCell ref="D1550:F1550"/>
    <mergeCell ref="G1550:N1550"/>
    <mergeCell ref="O1550:T1550"/>
    <mergeCell ref="U1550:AI1550"/>
    <mergeCell ref="AJ1550:BC1550"/>
    <mergeCell ref="BD1548:BF1548"/>
    <mergeCell ref="A1549:C1549"/>
    <mergeCell ref="D1549:F1549"/>
    <mergeCell ref="G1549:N1549"/>
    <mergeCell ref="O1549:T1549"/>
    <mergeCell ref="U1549:AI1549"/>
    <mergeCell ref="AJ1549:BC1549"/>
    <mergeCell ref="BD1549:BF1549"/>
    <mergeCell ref="A1548:C1548"/>
    <mergeCell ref="D1548:F1548"/>
    <mergeCell ref="G1548:N1548"/>
    <mergeCell ref="O1548:T1548"/>
    <mergeCell ref="U1548:AI1548"/>
    <mergeCell ref="AJ1548:BC1548"/>
    <mergeCell ref="BD1546:BF1546"/>
    <mergeCell ref="A1547:C1547"/>
    <mergeCell ref="D1547:F1547"/>
    <mergeCell ref="G1547:N1547"/>
    <mergeCell ref="O1547:T1547"/>
    <mergeCell ref="U1547:AI1547"/>
    <mergeCell ref="AJ1547:BC1547"/>
    <mergeCell ref="BD1547:BF1547"/>
    <mergeCell ref="A1546:C1546"/>
    <mergeCell ref="D1546:F1546"/>
    <mergeCell ref="G1546:N1546"/>
    <mergeCell ref="O1546:T1546"/>
    <mergeCell ref="U1546:AI1546"/>
    <mergeCell ref="AJ1546:BC1546"/>
    <mergeCell ref="BD1542:BF1542"/>
    <mergeCell ref="A1543:C1543"/>
    <mergeCell ref="D1543:F1543"/>
    <mergeCell ref="G1543:N1543"/>
    <mergeCell ref="O1543:U1543"/>
    <mergeCell ref="V1543:AI1543"/>
    <mergeCell ref="AJ1543:BC1543"/>
    <mergeCell ref="BD1543:BF1543"/>
    <mergeCell ref="A1542:C1542"/>
    <mergeCell ref="D1542:F1542"/>
    <mergeCell ref="G1542:N1542"/>
    <mergeCell ref="O1542:U1542"/>
    <mergeCell ref="V1542:AI1542"/>
    <mergeCell ref="AJ1542:BC1542"/>
    <mergeCell ref="BD1538:BF1538"/>
    <mergeCell ref="A1541:C1541"/>
    <mergeCell ref="D1541:F1541"/>
    <mergeCell ref="G1541:N1541"/>
    <mergeCell ref="O1541:U1541"/>
    <mergeCell ref="V1541:AI1541"/>
    <mergeCell ref="AJ1541:BC1541"/>
    <mergeCell ref="BD1541:BF1541"/>
    <mergeCell ref="A1538:C1538"/>
    <mergeCell ref="D1538:F1538"/>
    <mergeCell ref="G1538:N1538"/>
    <mergeCell ref="O1538:T1538"/>
    <mergeCell ref="U1538:AI1538"/>
    <mergeCell ref="AJ1538:BC1538"/>
    <mergeCell ref="BD1536:BF1536"/>
    <mergeCell ref="A1537:C1537"/>
    <mergeCell ref="D1537:F1537"/>
    <mergeCell ref="G1537:N1537"/>
    <mergeCell ref="O1537:T1537"/>
    <mergeCell ref="U1537:AI1537"/>
    <mergeCell ref="AJ1537:BC1537"/>
    <mergeCell ref="BD1537:BF1537"/>
    <mergeCell ref="A1536:C1536"/>
    <mergeCell ref="D1536:F1536"/>
    <mergeCell ref="G1536:N1536"/>
    <mergeCell ref="O1536:T1536"/>
    <mergeCell ref="U1536:AI1536"/>
    <mergeCell ref="AJ1536:BC1536"/>
    <mergeCell ref="BD1534:BF1534"/>
    <mergeCell ref="A1535:C1535"/>
    <mergeCell ref="D1535:F1535"/>
    <mergeCell ref="G1535:N1535"/>
    <mergeCell ref="O1535:T1535"/>
    <mergeCell ref="U1535:AI1535"/>
    <mergeCell ref="AJ1535:BC1535"/>
    <mergeCell ref="BD1535:BF1535"/>
    <mergeCell ref="A1534:C1534"/>
    <mergeCell ref="D1534:F1534"/>
    <mergeCell ref="G1534:N1534"/>
    <mergeCell ref="O1534:T1534"/>
    <mergeCell ref="U1534:AI1534"/>
    <mergeCell ref="AJ1534:BC1534"/>
    <mergeCell ref="BD1532:BF1532"/>
    <mergeCell ref="A1533:C1533"/>
    <mergeCell ref="D1533:F1533"/>
    <mergeCell ref="G1533:N1533"/>
    <mergeCell ref="O1533:T1533"/>
    <mergeCell ref="U1533:AI1533"/>
    <mergeCell ref="AJ1533:BC1533"/>
    <mergeCell ref="BD1533:BF1533"/>
    <mergeCell ref="A1532:C1532"/>
    <mergeCell ref="D1532:F1532"/>
    <mergeCell ref="G1532:N1532"/>
    <mergeCell ref="O1532:T1532"/>
    <mergeCell ref="U1532:AI1532"/>
    <mergeCell ref="AJ1532:BC1532"/>
    <mergeCell ref="AC1528:AQ1528"/>
    <mergeCell ref="AR1528:AX1528"/>
    <mergeCell ref="A1529:C1529"/>
    <mergeCell ref="D1529:E1529"/>
    <mergeCell ref="F1529:M1529"/>
    <mergeCell ref="N1529:T1529"/>
    <mergeCell ref="U1529:AB1529"/>
    <mergeCell ref="AC1529:AQ1529"/>
    <mergeCell ref="AR1529:AX1529"/>
    <mergeCell ref="A1527:C1527"/>
    <mergeCell ref="D1527:E1527"/>
    <mergeCell ref="F1527:M1527"/>
    <mergeCell ref="N1527:T1527"/>
    <mergeCell ref="U1527:Y1527"/>
    <mergeCell ref="A1528:C1528"/>
    <mergeCell ref="D1528:E1528"/>
    <mergeCell ref="F1528:M1528"/>
    <mergeCell ref="N1528:T1528"/>
    <mergeCell ref="U1528:AB1528"/>
    <mergeCell ref="A1523:C1523"/>
    <mergeCell ref="D1523:E1523"/>
    <mergeCell ref="F1523:M1523"/>
    <mergeCell ref="N1523:T1523"/>
    <mergeCell ref="U1523:AK1523"/>
    <mergeCell ref="AL1523:BF1523"/>
    <mergeCell ref="A1522:C1522"/>
    <mergeCell ref="D1522:E1522"/>
    <mergeCell ref="F1522:M1522"/>
    <mergeCell ref="N1522:T1522"/>
    <mergeCell ref="U1522:AK1522"/>
    <mergeCell ref="AL1522:BF1522"/>
    <mergeCell ref="A1521:C1521"/>
    <mergeCell ref="D1521:E1521"/>
    <mergeCell ref="F1521:M1521"/>
    <mergeCell ref="N1521:T1521"/>
    <mergeCell ref="U1521:AK1521"/>
    <mergeCell ref="AL1521:BF1521"/>
    <mergeCell ref="A1520:C1520"/>
    <mergeCell ref="D1520:E1520"/>
    <mergeCell ref="F1520:M1520"/>
    <mergeCell ref="N1520:T1520"/>
    <mergeCell ref="U1520:AK1520"/>
    <mergeCell ref="AL1520:BF1520"/>
    <mergeCell ref="A1519:C1519"/>
    <mergeCell ref="D1519:E1519"/>
    <mergeCell ref="F1519:M1519"/>
    <mergeCell ref="N1519:T1519"/>
    <mergeCell ref="U1519:AK1519"/>
    <mergeCell ref="AL1519:BF1519"/>
    <mergeCell ref="A1518:C1518"/>
    <mergeCell ref="D1518:E1518"/>
    <mergeCell ref="F1518:M1518"/>
    <mergeCell ref="N1518:T1518"/>
    <mergeCell ref="U1518:AK1518"/>
    <mergeCell ref="AL1518:BF1518"/>
    <mergeCell ref="A1517:C1517"/>
    <mergeCell ref="D1517:E1517"/>
    <mergeCell ref="F1517:M1517"/>
    <mergeCell ref="N1517:T1517"/>
    <mergeCell ref="U1517:AK1517"/>
    <mergeCell ref="AL1517:BF1517"/>
    <mergeCell ref="A1516:C1516"/>
    <mergeCell ref="D1516:E1516"/>
    <mergeCell ref="F1516:M1516"/>
    <mergeCell ref="N1516:T1516"/>
    <mergeCell ref="U1516:AK1516"/>
    <mergeCell ref="AL1516:BF1516"/>
    <mergeCell ref="A1515:C1515"/>
    <mergeCell ref="D1515:E1515"/>
    <mergeCell ref="F1515:M1515"/>
    <mergeCell ref="N1515:T1515"/>
    <mergeCell ref="U1515:AK1515"/>
    <mergeCell ref="AL1515:BF1515"/>
    <mergeCell ref="A1514:C1514"/>
    <mergeCell ref="D1514:E1514"/>
    <mergeCell ref="F1514:M1514"/>
    <mergeCell ref="N1514:T1514"/>
    <mergeCell ref="U1514:AK1514"/>
    <mergeCell ref="AL1514:BF1514"/>
    <mergeCell ref="A1513:C1513"/>
    <mergeCell ref="D1513:E1513"/>
    <mergeCell ref="F1513:M1513"/>
    <mergeCell ref="N1513:T1513"/>
    <mergeCell ref="U1513:AK1513"/>
    <mergeCell ref="AL1513:BF1513"/>
    <mergeCell ref="A1512:C1512"/>
    <mergeCell ref="D1512:E1512"/>
    <mergeCell ref="F1512:M1512"/>
    <mergeCell ref="N1512:T1512"/>
    <mergeCell ref="U1512:AK1512"/>
    <mergeCell ref="AL1512:BF1512"/>
    <mergeCell ref="AS1508:BC1508"/>
    <mergeCell ref="BD1508:BF1508"/>
    <mergeCell ref="A1509:C1509"/>
    <mergeCell ref="D1509:F1509"/>
    <mergeCell ref="G1509:N1509"/>
    <mergeCell ref="O1509:T1509"/>
    <mergeCell ref="U1509:AC1509"/>
    <mergeCell ref="AD1509:AR1509"/>
    <mergeCell ref="AS1509:BC1509"/>
    <mergeCell ref="BD1509:BF1509"/>
    <mergeCell ref="A1508:C1508"/>
    <mergeCell ref="D1508:F1508"/>
    <mergeCell ref="G1508:N1508"/>
    <mergeCell ref="O1508:T1508"/>
    <mergeCell ref="U1508:AC1508"/>
    <mergeCell ref="AD1508:AR1508"/>
    <mergeCell ref="AS1506:BC1506"/>
    <mergeCell ref="BD1506:BF1506"/>
    <mergeCell ref="A1507:C1507"/>
    <mergeCell ref="D1507:F1507"/>
    <mergeCell ref="G1507:N1507"/>
    <mergeCell ref="O1507:T1507"/>
    <mergeCell ref="U1507:AC1507"/>
    <mergeCell ref="AD1507:AR1507"/>
    <mergeCell ref="AS1507:BC1507"/>
    <mergeCell ref="BD1507:BF1507"/>
    <mergeCell ref="A1506:C1506"/>
    <mergeCell ref="D1506:F1506"/>
    <mergeCell ref="G1506:N1506"/>
    <mergeCell ref="O1506:T1506"/>
    <mergeCell ref="U1506:AC1506"/>
    <mergeCell ref="AD1506:AR1506"/>
    <mergeCell ref="AS1504:BC1504"/>
    <mergeCell ref="BD1504:BF1504"/>
    <mergeCell ref="A1505:C1505"/>
    <mergeCell ref="D1505:F1505"/>
    <mergeCell ref="G1505:N1505"/>
    <mergeCell ref="O1505:T1505"/>
    <mergeCell ref="U1505:AC1505"/>
    <mergeCell ref="AD1505:AR1505"/>
    <mergeCell ref="AS1505:BC1505"/>
    <mergeCell ref="BD1505:BF1505"/>
    <mergeCell ref="A1504:C1504"/>
    <mergeCell ref="D1504:F1504"/>
    <mergeCell ref="G1504:N1504"/>
    <mergeCell ref="O1504:T1504"/>
    <mergeCell ref="U1504:AC1504"/>
    <mergeCell ref="AD1504:AR1504"/>
    <mergeCell ref="AS1502:BC1502"/>
    <mergeCell ref="BD1502:BF1502"/>
    <mergeCell ref="A1503:C1503"/>
    <mergeCell ref="D1503:F1503"/>
    <mergeCell ref="G1503:N1503"/>
    <mergeCell ref="O1503:T1503"/>
    <mergeCell ref="U1503:AC1503"/>
    <mergeCell ref="AD1503:AR1503"/>
    <mergeCell ref="AS1503:BC1503"/>
    <mergeCell ref="BD1503:BF1503"/>
    <mergeCell ref="A1502:C1502"/>
    <mergeCell ref="D1502:F1502"/>
    <mergeCell ref="G1502:N1502"/>
    <mergeCell ref="O1502:T1502"/>
    <mergeCell ref="U1502:AC1502"/>
    <mergeCell ref="AD1502:AR1502"/>
    <mergeCell ref="BD1498:BF1498"/>
    <mergeCell ref="A1499:C1499"/>
    <mergeCell ref="D1499:F1499"/>
    <mergeCell ref="G1499:N1499"/>
    <mergeCell ref="O1499:T1499"/>
    <mergeCell ref="U1499:AI1499"/>
    <mergeCell ref="AJ1499:BC1499"/>
    <mergeCell ref="BD1499:BF1499"/>
    <mergeCell ref="A1498:C1498"/>
    <mergeCell ref="D1498:F1498"/>
    <mergeCell ref="G1498:N1498"/>
    <mergeCell ref="O1498:T1498"/>
    <mergeCell ref="U1498:AI1498"/>
    <mergeCell ref="AJ1498:BC1498"/>
    <mergeCell ref="A1495:C1495"/>
    <mergeCell ref="D1495:G1495"/>
    <mergeCell ref="H1495:O1495"/>
    <mergeCell ref="P1495:U1495"/>
    <mergeCell ref="V1495:AM1495"/>
    <mergeCell ref="AN1495:BF1495"/>
    <mergeCell ref="AN1493:BF1493"/>
    <mergeCell ref="A1494:C1494"/>
    <mergeCell ref="D1494:G1494"/>
    <mergeCell ref="H1494:O1494"/>
    <mergeCell ref="P1494:U1494"/>
    <mergeCell ref="V1494:AM1494"/>
    <mergeCell ref="AN1494:BF1494"/>
    <mergeCell ref="A1491:C1491"/>
    <mergeCell ref="D1491:G1491"/>
    <mergeCell ref="H1491:O1491"/>
    <mergeCell ref="P1491:V1491"/>
    <mergeCell ref="W1491:Y1491"/>
    <mergeCell ref="A1493:C1493"/>
    <mergeCell ref="D1493:G1493"/>
    <mergeCell ref="H1493:O1493"/>
    <mergeCell ref="P1493:U1493"/>
    <mergeCell ref="V1493:AM1493"/>
    <mergeCell ref="BC1486:BF1486"/>
    <mergeCell ref="A1487:C1487"/>
    <mergeCell ref="D1487:E1487"/>
    <mergeCell ref="F1487:M1487"/>
    <mergeCell ref="N1487:T1487"/>
    <mergeCell ref="U1487:AI1487"/>
    <mergeCell ref="AJ1487:BB1487"/>
    <mergeCell ref="BC1487:BF1487"/>
    <mergeCell ref="A1486:C1486"/>
    <mergeCell ref="D1486:E1486"/>
    <mergeCell ref="F1486:M1486"/>
    <mergeCell ref="N1486:T1486"/>
    <mergeCell ref="U1486:AI1486"/>
    <mergeCell ref="AJ1486:BB1486"/>
    <mergeCell ref="BC1484:BF1484"/>
    <mergeCell ref="A1485:C1485"/>
    <mergeCell ref="D1485:E1485"/>
    <mergeCell ref="F1485:M1485"/>
    <mergeCell ref="N1485:T1485"/>
    <mergeCell ref="U1485:AI1485"/>
    <mergeCell ref="AJ1485:BB1485"/>
    <mergeCell ref="BC1485:BF1485"/>
    <mergeCell ref="A1484:C1484"/>
    <mergeCell ref="D1484:E1484"/>
    <mergeCell ref="F1484:M1484"/>
    <mergeCell ref="N1484:T1484"/>
    <mergeCell ref="U1484:AI1484"/>
    <mergeCell ref="AJ1484:BB1484"/>
    <mergeCell ref="BC1482:BF1482"/>
    <mergeCell ref="A1483:C1483"/>
    <mergeCell ref="D1483:E1483"/>
    <mergeCell ref="F1483:M1483"/>
    <mergeCell ref="N1483:T1483"/>
    <mergeCell ref="U1483:AI1483"/>
    <mergeCell ref="AJ1483:BB1483"/>
    <mergeCell ref="BC1483:BF1483"/>
    <mergeCell ref="A1482:C1482"/>
    <mergeCell ref="D1482:E1482"/>
    <mergeCell ref="F1482:M1482"/>
    <mergeCell ref="N1482:T1482"/>
    <mergeCell ref="U1482:AI1482"/>
    <mergeCell ref="AJ1482:BB1482"/>
    <mergeCell ref="BC1480:BF1480"/>
    <mergeCell ref="A1481:C1481"/>
    <mergeCell ref="D1481:E1481"/>
    <mergeCell ref="F1481:M1481"/>
    <mergeCell ref="N1481:T1481"/>
    <mergeCell ref="U1481:AI1481"/>
    <mergeCell ref="AJ1481:BB1481"/>
    <mergeCell ref="BC1481:BF1481"/>
    <mergeCell ref="A1480:C1480"/>
    <mergeCell ref="D1480:E1480"/>
    <mergeCell ref="F1480:M1480"/>
    <mergeCell ref="N1480:T1480"/>
    <mergeCell ref="U1480:AI1480"/>
    <mergeCell ref="AJ1480:BB1480"/>
    <mergeCell ref="BC1478:BF1478"/>
    <mergeCell ref="A1479:C1479"/>
    <mergeCell ref="D1479:E1479"/>
    <mergeCell ref="F1479:M1479"/>
    <mergeCell ref="N1479:T1479"/>
    <mergeCell ref="U1479:AI1479"/>
    <mergeCell ref="AJ1479:BB1479"/>
    <mergeCell ref="BC1479:BF1479"/>
    <mergeCell ref="A1478:C1478"/>
    <mergeCell ref="D1478:E1478"/>
    <mergeCell ref="F1478:M1478"/>
    <mergeCell ref="N1478:T1478"/>
    <mergeCell ref="U1478:AI1478"/>
    <mergeCell ref="AJ1478:BB1478"/>
    <mergeCell ref="BC1476:BF1476"/>
    <mergeCell ref="A1477:C1477"/>
    <mergeCell ref="D1477:E1477"/>
    <mergeCell ref="F1477:M1477"/>
    <mergeCell ref="N1477:T1477"/>
    <mergeCell ref="U1477:AI1477"/>
    <mergeCell ref="AJ1477:BB1477"/>
    <mergeCell ref="BC1477:BF1477"/>
    <mergeCell ref="A1476:C1476"/>
    <mergeCell ref="D1476:E1476"/>
    <mergeCell ref="F1476:M1476"/>
    <mergeCell ref="N1476:T1476"/>
    <mergeCell ref="U1476:AI1476"/>
    <mergeCell ref="AJ1476:BB1476"/>
    <mergeCell ref="BC1474:BF1474"/>
    <mergeCell ref="A1475:C1475"/>
    <mergeCell ref="D1475:E1475"/>
    <mergeCell ref="F1475:M1475"/>
    <mergeCell ref="N1475:T1475"/>
    <mergeCell ref="U1475:AI1475"/>
    <mergeCell ref="AJ1475:BB1475"/>
    <mergeCell ref="BC1475:BF1475"/>
    <mergeCell ref="A1474:C1474"/>
    <mergeCell ref="D1474:E1474"/>
    <mergeCell ref="F1474:M1474"/>
    <mergeCell ref="N1474:T1474"/>
    <mergeCell ref="U1474:AI1474"/>
    <mergeCell ref="AJ1474:BB1474"/>
    <mergeCell ref="BC1472:BF1472"/>
    <mergeCell ref="A1473:C1473"/>
    <mergeCell ref="D1473:E1473"/>
    <mergeCell ref="F1473:M1473"/>
    <mergeCell ref="N1473:T1473"/>
    <mergeCell ref="U1473:AI1473"/>
    <mergeCell ref="AJ1473:BB1473"/>
    <mergeCell ref="BC1473:BF1473"/>
    <mergeCell ref="A1472:C1472"/>
    <mergeCell ref="D1472:E1472"/>
    <mergeCell ref="F1472:M1472"/>
    <mergeCell ref="N1472:T1472"/>
    <mergeCell ref="U1472:AI1472"/>
    <mergeCell ref="AJ1472:BB1472"/>
    <mergeCell ref="BC1470:BF1470"/>
    <mergeCell ref="A1471:C1471"/>
    <mergeCell ref="D1471:E1471"/>
    <mergeCell ref="F1471:M1471"/>
    <mergeCell ref="N1471:T1471"/>
    <mergeCell ref="U1471:AI1471"/>
    <mergeCell ref="AJ1471:BB1471"/>
    <mergeCell ref="BC1471:BF1471"/>
    <mergeCell ref="A1470:C1470"/>
    <mergeCell ref="D1470:E1470"/>
    <mergeCell ref="F1470:M1470"/>
    <mergeCell ref="N1470:T1470"/>
    <mergeCell ref="U1470:AI1470"/>
    <mergeCell ref="AJ1470:BB1470"/>
    <mergeCell ref="BC1468:BF1468"/>
    <mergeCell ref="A1469:C1469"/>
    <mergeCell ref="D1469:E1469"/>
    <mergeCell ref="F1469:M1469"/>
    <mergeCell ref="N1469:T1469"/>
    <mergeCell ref="U1469:AI1469"/>
    <mergeCell ref="AJ1469:BB1469"/>
    <mergeCell ref="BC1469:BF1469"/>
    <mergeCell ref="A1468:C1468"/>
    <mergeCell ref="D1468:E1468"/>
    <mergeCell ref="F1468:M1468"/>
    <mergeCell ref="N1468:T1468"/>
    <mergeCell ref="U1468:AI1468"/>
    <mergeCell ref="AJ1468:BB1468"/>
    <mergeCell ref="BC1466:BF1466"/>
    <mergeCell ref="A1467:C1467"/>
    <mergeCell ref="D1467:E1467"/>
    <mergeCell ref="F1467:M1467"/>
    <mergeCell ref="N1467:T1467"/>
    <mergeCell ref="U1467:AI1467"/>
    <mergeCell ref="AJ1467:BB1467"/>
    <mergeCell ref="BC1467:BF1467"/>
    <mergeCell ref="A1466:C1466"/>
    <mergeCell ref="D1466:E1466"/>
    <mergeCell ref="F1466:M1466"/>
    <mergeCell ref="N1466:T1466"/>
    <mergeCell ref="U1466:AI1466"/>
    <mergeCell ref="AJ1466:BB1466"/>
    <mergeCell ref="BC1464:BF1464"/>
    <mergeCell ref="A1465:C1465"/>
    <mergeCell ref="D1465:E1465"/>
    <mergeCell ref="F1465:M1465"/>
    <mergeCell ref="N1465:T1465"/>
    <mergeCell ref="U1465:AI1465"/>
    <mergeCell ref="AJ1465:BB1465"/>
    <mergeCell ref="BC1465:BF1465"/>
    <mergeCell ref="A1464:C1464"/>
    <mergeCell ref="D1464:E1464"/>
    <mergeCell ref="F1464:M1464"/>
    <mergeCell ref="N1464:T1464"/>
    <mergeCell ref="U1464:AI1464"/>
    <mergeCell ref="AJ1464:BB1464"/>
    <mergeCell ref="A1461:C1461"/>
    <mergeCell ref="D1461:F1461"/>
    <mergeCell ref="G1461:N1461"/>
    <mergeCell ref="O1461:T1461"/>
    <mergeCell ref="U1461:AL1461"/>
    <mergeCell ref="AM1461:BF1461"/>
    <mergeCell ref="A1460:C1460"/>
    <mergeCell ref="D1460:F1460"/>
    <mergeCell ref="G1460:N1460"/>
    <mergeCell ref="O1460:T1460"/>
    <mergeCell ref="U1460:AL1460"/>
    <mergeCell ref="AM1460:BF1460"/>
    <mergeCell ref="AM1458:BF1458"/>
    <mergeCell ref="A1459:C1459"/>
    <mergeCell ref="D1459:F1459"/>
    <mergeCell ref="G1459:N1459"/>
    <mergeCell ref="O1459:T1459"/>
    <mergeCell ref="U1459:AL1459"/>
    <mergeCell ref="AM1459:BF1459"/>
    <mergeCell ref="A1455:C1455"/>
    <mergeCell ref="D1455:F1455"/>
    <mergeCell ref="G1455:O1455"/>
    <mergeCell ref="P1455:V1455"/>
    <mergeCell ref="W1455:Y1455"/>
    <mergeCell ref="A1458:C1458"/>
    <mergeCell ref="D1458:F1458"/>
    <mergeCell ref="G1458:N1458"/>
    <mergeCell ref="O1458:T1458"/>
    <mergeCell ref="U1458:AL1458"/>
    <mergeCell ref="BD1450:BF1450"/>
    <mergeCell ref="A1451:C1451"/>
    <mergeCell ref="D1451:F1451"/>
    <mergeCell ref="G1451:N1451"/>
    <mergeCell ref="O1451:U1451"/>
    <mergeCell ref="V1451:AI1451"/>
    <mergeCell ref="AJ1451:BC1451"/>
    <mergeCell ref="BD1451:BF1451"/>
    <mergeCell ref="A1450:C1450"/>
    <mergeCell ref="D1450:F1450"/>
    <mergeCell ref="G1450:N1450"/>
    <mergeCell ref="O1450:U1450"/>
    <mergeCell ref="V1450:AI1450"/>
    <mergeCell ref="AJ1450:BC1450"/>
    <mergeCell ref="A1447:C1447"/>
    <mergeCell ref="D1447:F1447"/>
    <mergeCell ref="G1447:N1447"/>
    <mergeCell ref="O1447:T1447"/>
    <mergeCell ref="U1447:AL1447"/>
    <mergeCell ref="AM1447:BF1447"/>
    <mergeCell ref="A1446:C1446"/>
    <mergeCell ref="D1446:F1446"/>
    <mergeCell ref="G1446:N1446"/>
    <mergeCell ref="O1446:T1446"/>
    <mergeCell ref="U1446:AL1446"/>
    <mergeCell ref="AM1446:BF1446"/>
    <mergeCell ref="A1445:C1445"/>
    <mergeCell ref="D1445:F1445"/>
    <mergeCell ref="G1445:N1445"/>
    <mergeCell ref="O1445:T1445"/>
    <mergeCell ref="U1445:AL1445"/>
    <mergeCell ref="AM1445:BF1445"/>
    <mergeCell ref="A1444:C1444"/>
    <mergeCell ref="D1444:F1444"/>
    <mergeCell ref="G1444:N1444"/>
    <mergeCell ref="O1444:T1444"/>
    <mergeCell ref="U1444:AL1444"/>
    <mergeCell ref="AM1444:BF1444"/>
    <mergeCell ref="A1443:C1443"/>
    <mergeCell ref="D1443:F1443"/>
    <mergeCell ref="G1443:N1443"/>
    <mergeCell ref="O1443:T1443"/>
    <mergeCell ref="U1443:AL1443"/>
    <mergeCell ref="AM1443:BF1443"/>
    <mergeCell ref="A1442:C1442"/>
    <mergeCell ref="D1442:F1442"/>
    <mergeCell ref="G1442:N1442"/>
    <mergeCell ref="O1442:T1442"/>
    <mergeCell ref="U1442:AL1442"/>
    <mergeCell ref="AM1442:BF1442"/>
    <mergeCell ref="AG1440:AO1440"/>
    <mergeCell ref="AP1440:AY1440"/>
    <mergeCell ref="AZ1440:BE1440"/>
    <mergeCell ref="A1441:C1441"/>
    <mergeCell ref="D1441:K1441"/>
    <mergeCell ref="L1441:X1441"/>
    <mergeCell ref="Y1441:AF1441"/>
    <mergeCell ref="AG1441:AO1441"/>
    <mergeCell ref="AP1441:AY1441"/>
    <mergeCell ref="AZ1441:BE1441"/>
    <mergeCell ref="A1439:C1439"/>
    <mergeCell ref="D1439:F1439"/>
    <mergeCell ref="G1439:N1439"/>
    <mergeCell ref="O1439:U1439"/>
    <mergeCell ref="V1439:Y1439"/>
    <mergeCell ref="A1440:C1440"/>
    <mergeCell ref="D1440:K1440"/>
    <mergeCell ref="L1440:X1440"/>
    <mergeCell ref="Y1440:AF1440"/>
    <mergeCell ref="A1435:C1435"/>
    <mergeCell ref="D1435:F1435"/>
    <mergeCell ref="G1435:N1435"/>
    <mergeCell ref="O1435:U1435"/>
    <mergeCell ref="V1435:AL1435"/>
    <mergeCell ref="AM1435:BF1435"/>
    <mergeCell ref="A1434:C1434"/>
    <mergeCell ref="D1434:F1434"/>
    <mergeCell ref="G1434:N1434"/>
    <mergeCell ref="O1434:U1434"/>
    <mergeCell ref="V1434:AL1434"/>
    <mergeCell ref="AM1434:BF1434"/>
    <mergeCell ref="A1433:C1433"/>
    <mergeCell ref="D1433:F1433"/>
    <mergeCell ref="G1433:N1433"/>
    <mergeCell ref="O1433:U1433"/>
    <mergeCell ref="V1433:AL1433"/>
    <mergeCell ref="AM1433:BF1433"/>
    <mergeCell ref="A1432:C1432"/>
    <mergeCell ref="D1432:F1432"/>
    <mergeCell ref="G1432:N1432"/>
    <mergeCell ref="O1432:U1432"/>
    <mergeCell ref="V1432:AL1432"/>
    <mergeCell ref="AM1432:BF1432"/>
    <mergeCell ref="A1431:C1431"/>
    <mergeCell ref="D1431:F1431"/>
    <mergeCell ref="G1431:N1431"/>
    <mergeCell ref="O1431:U1431"/>
    <mergeCell ref="V1431:AL1431"/>
    <mergeCell ref="AM1431:BF1431"/>
    <mergeCell ref="A1430:C1430"/>
    <mergeCell ref="D1430:F1430"/>
    <mergeCell ref="G1430:N1430"/>
    <mergeCell ref="O1430:U1430"/>
    <mergeCell ref="V1430:AL1430"/>
    <mergeCell ref="AM1430:BF1430"/>
    <mergeCell ref="A1429:C1429"/>
    <mergeCell ref="D1429:F1429"/>
    <mergeCell ref="G1429:N1429"/>
    <mergeCell ref="O1429:U1429"/>
    <mergeCell ref="V1429:AL1429"/>
    <mergeCell ref="AM1429:BF1429"/>
    <mergeCell ref="A1428:C1428"/>
    <mergeCell ref="D1428:F1428"/>
    <mergeCell ref="G1428:N1428"/>
    <mergeCell ref="O1428:U1428"/>
    <mergeCell ref="V1428:AL1428"/>
    <mergeCell ref="AM1428:BF1428"/>
    <mergeCell ref="AM1424:BF1424"/>
    <mergeCell ref="A1425:C1425"/>
    <mergeCell ref="D1425:F1425"/>
    <mergeCell ref="G1425:N1425"/>
    <mergeCell ref="O1425:T1425"/>
    <mergeCell ref="U1425:AL1425"/>
    <mergeCell ref="AM1425:BF1425"/>
    <mergeCell ref="A1423:C1423"/>
    <mergeCell ref="D1423:F1423"/>
    <mergeCell ref="G1423:N1423"/>
    <mergeCell ref="O1423:U1423"/>
    <mergeCell ref="V1423:Y1423"/>
    <mergeCell ref="A1424:C1424"/>
    <mergeCell ref="D1424:F1424"/>
    <mergeCell ref="G1424:N1424"/>
    <mergeCell ref="O1424:T1424"/>
    <mergeCell ref="U1424:AL1424"/>
    <mergeCell ref="A1419:C1419"/>
    <mergeCell ref="D1419:F1419"/>
    <mergeCell ref="G1419:N1419"/>
    <mergeCell ref="O1419:T1419"/>
    <mergeCell ref="U1419:AL1419"/>
    <mergeCell ref="AM1419:BF1419"/>
    <mergeCell ref="AM1417:BF1417"/>
    <mergeCell ref="A1418:C1418"/>
    <mergeCell ref="D1418:F1418"/>
    <mergeCell ref="G1418:N1418"/>
    <mergeCell ref="O1418:T1418"/>
    <mergeCell ref="U1418:AL1418"/>
    <mergeCell ref="AM1418:BF1418"/>
    <mergeCell ref="A1416:C1416"/>
    <mergeCell ref="D1416:F1416"/>
    <mergeCell ref="G1416:N1416"/>
    <mergeCell ref="O1416:U1416"/>
    <mergeCell ref="V1416:Y1416"/>
    <mergeCell ref="A1417:C1417"/>
    <mergeCell ref="D1417:F1417"/>
    <mergeCell ref="G1417:N1417"/>
    <mergeCell ref="O1417:T1417"/>
    <mergeCell ref="U1417:AL1417"/>
    <mergeCell ref="BD1409:BF1409"/>
    <mergeCell ref="A1410:C1410"/>
    <mergeCell ref="D1410:F1410"/>
    <mergeCell ref="G1410:N1410"/>
    <mergeCell ref="O1410:T1410"/>
    <mergeCell ref="U1410:AI1410"/>
    <mergeCell ref="AJ1410:BC1410"/>
    <mergeCell ref="BD1410:BF1410"/>
    <mergeCell ref="A1409:C1409"/>
    <mergeCell ref="D1409:F1409"/>
    <mergeCell ref="G1409:N1409"/>
    <mergeCell ref="O1409:T1409"/>
    <mergeCell ref="U1409:AI1409"/>
    <mergeCell ref="AJ1409:BC1409"/>
    <mergeCell ref="BD1407:BF1407"/>
    <mergeCell ref="A1408:C1408"/>
    <mergeCell ref="D1408:F1408"/>
    <mergeCell ref="G1408:N1408"/>
    <mergeCell ref="O1408:T1408"/>
    <mergeCell ref="U1408:AI1408"/>
    <mergeCell ref="AJ1408:BC1408"/>
    <mergeCell ref="BD1408:BF1408"/>
    <mergeCell ref="A1407:C1407"/>
    <mergeCell ref="D1407:F1407"/>
    <mergeCell ref="G1407:N1407"/>
    <mergeCell ref="O1407:T1407"/>
    <mergeCell ref="U1407:AI1407"/>
    <mergeCell ref="AJ1407:BC1407"/>
    <mergeCell ref="BD1405:BF1405"/>
    <mergeCell ref="A1406:C1406"/>
    <mergeCell ref="D1406:F1406"/>
    <mergeCell ref="G1406:N1406"/>
    <mergeCell ref="O1406:T1406"/>
    <mergeCell ref="U1406:AI1406"/>
    <mergeCell ref="AJ1406:BC1406"/>
    <mergeCell ref="BD1406:BF1406"/>
    <mergeCell ref="A1405:C1405"/>
    <mergeCell ref="D1405:F1405"/>
    <mergeCell ref="G1405:N1405"/>
    <mergeCell ref="O1405:T1405"/>
    <mergeCell ref="U1405:AI1405"/>
    <mergeCell ref="AJ1405:BC1405"/>
    <mergeCell ref="BD1403:BF1403"/>
    <mergeCell ref="A1404:C1404"/>
    <mergeCell ref="D1404:F1404"/>
    <mergeCell ref="G1404:N1404"/>
    <mergeCell ref="O1404:T1404"/>
    <mergeCell ref="U1404:AI1404"/>
    <mergeCell ref="AJ1404:BC1404"/>
    <mergeCell ref="BD1404:BF1404"/>
    <mergeCell ref="A1403:C1403"/>
    <mergeCell ref="D1403:F1403"/>
    <mergeCell ref="G1403:N1403"/>
    <mergeCell ref="O1403:T1403"/>
    <mergeCell ref="U1403:AI1403"/>
    <mergeCell ref="AJ1403:BC1403"/>
    <mergeCell ref="BD1401:BF1401"/>
    <mergeCell ref="A1402:C1402"/>
    <mergeCell ref="D1402:F1402"/>
    <mergeCell ref="G1402:N1402"/>
    <mergeCell ref="O1402:T1402"/>
    <mergeCell ref="U1402:AI1402"/>
    <mergeCell ref="AJ1402:BC1402"/>
    <mergeCell ref="BD1402:BF1402"/>
    <mergeCell ref="A1401:C1401"/>
    <mergeCell ref="D1401:F1401"/>
    <mergeCell ref="G1401:N1401"/>
    <mergeCell ref="O1401:T1401"/>
    <mergeCell ref="U1401:AI1401"/>
    <mergeCell ref="AJ1401:BC1401"/>
    <mergeCell ref="BD1399:BF1399"/>
    <mergeCell ref="A1400:C1400"/>
    <mergeCell ref="D1400:F1400"/>
    <mergeCell ref="G1400:N1400"/>
    <mergeCell ref="O1400:T1400"/>
    <mergeCell ref="U1400:AI1400"/>
    <mergeCell ref="AJ1400:BC1400"/>
    <mergeCell ref="BD1400:BF1400"/>
    <mergeCell ref="A1399:C1399"/>
    <mergeCell ref="D1399:F1399"/>
    <mergeCell ref="G1399:N1399"/>
    <mergeCell ref="O1399:T1399"/>
    <mergeCell ref="U1399:AI1399"/>
    <mergeCell ref="AJ1399:BC1399"/>
    <mergeCell ref="BD1397:BF1397"/>
    <mergeCell ref="A1398:C1398"/>
    <mergeCell ref="D1398:F1398"/>
    <mergeCell ref="G1398:N1398"/>
    <mergeCell ref="O1398:T1398"/>
    <mergeCell ref="U1398:AI1398"/>
    <mergeCell ref="AJ1398:BC1398"/>
    <mergeCell ref="BD1398:BF1398"/>
    <mergeCell ref="A1397:C1397"/>
    <mergeCell ref="D1397:F1397"/>
    <mergeCell ref="G1397:N1397"/>
    <mergeCell ref="O1397:T1397"/>
    <mergeCell ref="U1397:AI1397"/>
    <mergeCell ref="AJ1397:BC1397"/>
    <mergeCell ref="BD1393:BF1393"/>
    <mergeCell ref="A1396:C1396"/>
    <mergeCell ref="D1396:F1396"/>
    <mergeCell ref="G1396:N1396"/>
    <mergeCell ref="O1396:T1396"/>
    <mergeCell ref="U1396:AI1396"/>
    <mergeCell ref="AJ1396:BC1396"/>
    <mergeCell ref="BD1396:BF1396"/>
    <mergeCell ref="A1393:C1393"/>
    <mergeCell ref="D1393:F1393"/>
    <mergeCell ref="G1393:N1393"/>
    <mergeCell ref="O1393:U1393"/>
    <mergeCell ref="V1393:AI1393"/>
    <mergeCell ref="AJ1393:BC1393"/>
    <mergeCell ref="BD1391:BF1391"/>
    <mergeCell ref="A1392:C1392"/>
    <mergeCell ref="D1392:F1392"/>
    <mergeCell ref="G1392:N1392"/>
    <mergeCell ref="O1392:U1392"/>
    <mergeCell ref="V1392:AI1392"/>
    <mergeCell ref="AJ1392:BC1392"/>
    <mergeCell ref="BD1392:BF1392"/>
    <mergeCell ref="A1391:C1391"/>
    <mergeCell ref="D1391:F1391"/>
    <mergeCell ref="G1391:N1391"/>
    <mergeCell ref="O1391:U1391"/>
    <mergeCell ref="V1391:AI1391"/>
    <mergeCell ref="AJ1391:BC1391"/>
    <mergeCell ref="BD1389:BF1389"/>
    <mergeCell ref="A1390:C1390"/>
    <mergeCell ref="D1390:F1390"/>
    <mergeCell ref="G1390:N1390"/>
    <mergeCell ref="O1390:U1390"/>
    <mergeCell ref="V1390:AI1390"/>
    <mergeCell ref="AJ1390:BC1390"/>
    <mergeCell ref="BD1390:BF1390"/>
    <mergeCell ref="A1389:C1389"/>
    <mergeCell ref="D1389:F1389"/>
    <mergeCell ref="G1389:N1389"/>
    <mergeCell ref="O1389:U1389"/>
    <mergeCell ref="V1389:AI1389"/>
    <mergeCell ref="AJ1389:BC1389"/>
    <mergeCell ref="AJ1387:BC1387"/>
    <mergeCell ref="BD1387:BF1387"/>
    <mergeCell ref="A1388:C1388"/>
    <mergeCell ref="D1388:F1388"/>
    <mergeCell ref="G1388:N1388"/>
    <mergeCell ref="O1388:U1388"/>
    <mergeCell ref="V1388:AI1388"/>
    <mergeCell ref="AJ1388:BC1388"/>
    <mergeCell ref="BD1388:BF1388"/>
    <mergeCell ref="A1385:C1385"/>
    <mergeCell ref="D1385:F1385"/>
    <mergeCell ref="G1385:N1385"/>
    <mergeCell ref="O1385:U1385"/>
    <mergeCell ref="V1385:Y1385"/>
    <mergeCell ref="A1387:C1387"/>
    <mergeCell ref="D1387:F1387"/>
    <mergeCell ref="G1387:N1387"/>
    <mergeCell ref="O1387:U1387"/>
    <mergeCell ref="V1387:AI1387"/>
    <mergeCell ref="BC1380:BF1380"/>
    <mergeCell ref="A1381:C1381"/>
    <mergeCell ref="D1381:E1381"/>
    <mergeCell ref="F1381:M1381"/>
    <mergeCell ref="N1381:T1381"/>
    <mergeCell ref="U1381:AI1381"/>
    <mergeCell ref="AJ1381:BB1381"/>
    <mergeCell ref="BC1381:BF1381"/>
    <mergeCell ref="A1380:C1380"/>
    <mergeCell ref="D1380:E1380"/>
    <mergeCell ref="F1380:M1380"/>
    <mergeCell ref="N1380:T1380"/>
    <mergeCell ref="U1380:AI1380"/>
    <mergeCell ref="AJ1380:BB1380"/>
    <mergeCell ref="BC1378:BF1378"/>
    <mergeCell ref="A1379:C1379"/>
    <mergeCell ref="D1379:E1379"/>
    <mergeCell ref="F1379:M1379"/>
    <mergeCell ref="N1379:T1379"/>
    <mergeCell ref="U1379:AI1379"/>
    <mergeCell ref="AJ1379:BB1379"/>
    <mergeCell ref="BC1379:BF1379"/>
    <mergeCell ref="A1378:C1378"/>
    <mergeCell ref="D1378:E1378"/>
    <mergeCell ref="F1378:M1378"/>
    <mergeCell ref="N1378:T1378"/>
    <mergeCell ref="U1378:AI1378"/>
    <mergeCell ref="AJ1378:BB1378"/>
    <mergeCell ref="BC1376:BF1376"/>
    <mergeCell ref="A1377:C1377"/>
    <mergeCell ref="D1377:E1377"/>
    <mergeCell ref="F1377:M1377"/>
    <mergeCell ref="N1377:T1377"/>
    <mergeCell ref="U1377:AI1377"/>
    <mergeCell ref="AJ1377:BB1377"/>
    <mergeCell ref="BC1377:BF1377"/>
    <mergeCell ref="A1376:C1376"/>
    <mergeCell ref="D1376:E1376"/>
    <mergeCell ref="F1376:M1376"/>
    <mergeCell ref="N1376:T1376"/>
    <mergeCell ref="U1376:AI1376"/>
    <mergeCell ref="AJ1376:BB1376"/>
    <mergeCell ref="A1373:C1373"/>
    <mergeCell ref="D1373:F1373"/>
    <mergeCell ref="G1373:N1373"/>
    <mergeCell ref="O1373:U1373"/>
    <mergeCell ref="V1373:AL1373"/>
    <mergeCell ref="AM1373:BF1373"/>
    <mergeCell ref="A1372:C1372"/>
    <mergeCell ref="D1372:F1372"/>
    <mergeCell ref="G1372:N1372"/>
    <mergeCell ref="O1372:U1372"/>
    <mergeCell ref="V1372:AL1372"/>
    <mergeCell ref="AM1372:BF1372"/>
    <mergeCell ref="A1371:C1371"/>
    <mergeCell ref="D1371:F1371"/>
    <mergeCell ref="G1371:N1371"/>
    <mergeCell ref="O1371:U1371"/>
    <mergeCell ref="V1371:AL1371"/>
    <mergeCell ref="AM1371:BF1371"/>
    <mergeCell ref="A1370:C1370"/>
    <mergeCell ref="D1370:F1370"/>
    <mergeCell ref="G1370:N1370"/>
    <mergeCell ref="O1370:U1370"/>
    <mergeCell ref="V1370:AL1370"/>
    <mergeCell ref="AM1370:BF1370"/>
    <mergeCell ref="A1369:C1369"/>
    <mergeCell ref="D1369:F1369"/>
    <mergeCell ref="G1369:N1369"/>
    <mergeCell ref="O1369:U1369"/>
    <mergeCell ref="V1369:AL1369"/>
    <mergeCell ref="AM1369:BF1369"/>
    <mergeCell ref="A1368:C1368"/>
    <mergeCell ref="D1368:F1368"/>
    <mergeCell ref="G1368:N1368"/>
    <mergeCell ref="O1368:U1368"/>
    <mergeCell ref="V1368:AL1368"/>
    <mergeCell ref="AM1368:BF1368"/>
    <mergeCell ref="A1367:C1367"/>
    <mergeCell ref="D1367:F1367"/>
    <mergeCell ref="G1367:N1367"/>
    <mergeCell ref="O1367:U1367"/>
    <mergeCell ref="V1367:AL1367"/>
    <mergeCell ref="AM1367:BF1367"/>
    <mergeCell ref="A1366:C1366"/>
    <mergeCell ref="D1366:F1366"/>
    <mergeCell ref="G1366:N1366"/>
    <mergeCell ref="O1366:U1366"/>
    <mergeCell ref="V1366:AL1366"/>
    <mergeCell ref="AM1366:BF1366"/>
    <mergeCell ref="A1365:C1365"/>
    <mergeCell ref="D1365:F1365"/>
    <mergeCell ref="G1365:N1365"/>
    <mergeCell ref="O1365:U1365"/>
    <mergeCell ref="V1365:AL1365"/>
    <mergeCell ref="AM1365:BF1365"/>
    <mergeCell ref="A1364:C1364"/>
    <mergeCell ref="D1364:F1364"/>
    <mergeCell ref="G1364:N1364"/>
    <mergeCell ref="O1364:U1364"/>
    <mergeCell ref="V1364:AL1364"/>
    <mergeCell ref="AM1364:BF1364"/>
    <mergeCell ref="A1363:C1363"/>
    <mergeCell ref="D1363:F1363"/>
    <mergeCell ref="G1363:N1363"/>
    <mergeCell ref="O1363:U1363"/>
    <mergeCell ref="V1363:AL1363"/>
    <mergeCell ref="AM1363:BF1363"/>
    <mergeCell ref="A1362:C1362"/>
    <mergeCell ref="D1362:F1362"/>
    <mergeCell ref="G1362:N1362"/>
    <mergeCell ref="O1362:U1362"/>
    <mergeCell ref="V1362:AL1362"/>
    <mergeCell ref="AM1362:BF1362"/>
    <mergeCell ref="A1359:C1359"/>
    <mergeCell ref="D1359:F1359"/>
    <mergeCell ref="G1359:N1359"/>
    <mergeCell ref="O1359:U1359"/>
    <mergeCell ref="V1359:AL1359"/>
    <mergeCell ref="AM1359:BF1359"/>
    <mergeCell ref="A1358:C1358"/>
    <mergeCell ref="D1358:F1358"/>
    <mergeCell ref="G1358:N1358"/>
    <mergeCell ref="O1358:U1358"/>
    <mergeCell ref="V1358:AL1358"/>
    <mergeCell ref="AM1358:BF1358"/>
    <mergeCell ref="A1357:C1357"/>
    <mergeCell ref="D1357:F1357"/>
    <mergeCell ref="G1357:N1357"/>
    <mergeCell ref="O1357:U1357"/>
    <mergeCell ref="V1357:AL1357"/>
    <mergeCell ref="AM1357:BF1357"/>
    <mergeCell ref="A1356:C1356"/>
    <mergeCell ref="D1356:F1356"/>
    <mergeCell ref="G1356:N1356"/>
    <mergeCell ref="O1356:U1356"/>
    <mergeCell ref="V1356:AL1356"/>
    <mergeCell ref="AM1356:BF1356"/>
    <mergeCell ref="A1355:C1355"/>
    <mergeCell ref="D1355:F1355"/>
    <mergeCell ref="G1355:N1355"/>
    <mergeCell ref="O1355:U1355"/>
    <mergeCell ref="V1355:AL1355"/>
    <mergeCell ref="AM1355:BF1355"/>
    <mergeCell ref="A1354:C1354"/>
    <mergeCell ref="D1354:F1354"/>
    <mergeCell ref="G1354:N1354"/>
    <mergeCell ref="O1354:U1354"/>
    <mergeCell ref="V1354:AL1354"/>
    <mergeCell ref="AM1354:BF1354"/>
    <mergeCell ref="AM1352:BF1352"/>
    <mergeCell ref="A1353:C1353"/>
    <mergeCell ref="D1353:F1353"/>
    <mergeCell ref="G1353:N1353"/>
    <mergeCell ref="O1353:U1353"/>
    <mergeCell ref="V1353:AL1353"/>
    <mergeCell ref="AM1353:BF1353"/>
    <mergeCell ref="A1350:C1350"/>
    <mergeCell ref="D1350:F1350"/>
    <mergeCell ref="G1350:N1350"/>
    <mergeCell ref="O1350:U1350"/>
    <mergeCell ref="V1350:Y1350"/>
    <mergeCell ref="A1352:C1352"/>
    <mergeCell ref="D1352:F1352"/>
    <mergeCell ref="G1352:N1352"/>
    <mergeCell ref="O1352:U1352"/>
    <mergeCell ref="V1352:AL1352"/>
    <mergeCell ref="A1346:C1346"/>
    <mergeCell ref="D1346:F1346"/>
    <mergeCell ref="G1346:N1346"/>
    <mergeCell ref="O1346:U1346"/>
    <mergeCell ref="V1346:AL1346"/>
    <mergeCell ref="AM1346:BF1346"/>
    <mergeCell ref="A1345:C1345"/>
    <mergeCell ref="D1345:F1345"/>
    <mergeCell ref="G1345:N1345"/>
    <mergeCell ref="O1345:U1345"/>
    <mergeCell ref="V1345:AL1345"/>
    <mergeCell ref="AM1345:BF1345"/>
    <mergeCell ref="A1344:C1344"/>
    <mergeCell ref="D1344:F1344"/>
    <mergeCell ref="G1344:N1344"/>
    <mergeCell ref="O1344:U1344"/>
    <mergeCell ref="V1344:AL1344"/>
    <mergeCell ref="AM1344:BF1344"/>
    <mergeCell ref="A1343:C1343"/>
    <mergeCell ref="D1343:F1343"/>
    <mergeCell ref="G1343:N1343"/>
    <mergeCell ref="O1343:U1343"/>
    <mergeCell ref="V1343:AL1343"/>
    <mergeCell ref="AM1343:BF1343"/>
    <mergeCell ref="A1342:C1342"/>
    <mergeCell ref="D1342:F1342"/>
    <mergeCell ref="G1342:N1342"/>
    <mergeCell ref="O1342:U1342"/>
    <mergeCell ref="V1342:AL1342"/>
    <mergeCell ref="AM1342:BF1342"/>
    <mergeCell ref="A1341:C1341"/>
    <mergeCell ref="D1341:F1341"/>
    <mergeCell ref="G1341:N1341"/>
    <mergeCell ref="O1341:U1341"/>
    <mergeCell ref="V1341:AL1341"/>
    <mergeCell ref="AM1341:BF1341"/>
    <mergeCell ref="A1338:C1338"/>
    <mergeCell ref="D1338:F1338"/>
    <mergeCell ref="G1338:N1338"/>
    <mergeCell ref="O1338:U1338"/>
    <mergeCell ref="V1338:AL1338"/>
    <mergeCell ref="AM1338:BF1338"/>
    <mergeCell ref="AM1336:BF1336"/>
    <mergeCell ref="A1337:C1337"/>
    <mergeCell ref="D1337:F1337"/>
    <mergeCell ref="G1337:N1337"/>
    <mergeCell ref="O1337:U1337"/>
    <mergeCell ref="V1337:AL1337"/>
    <mergeCell ref="AM1337:BF1337"/>
    <mergeCell ref="A1335:C1335"/>
    <mergeCell ref="D1335:F1335"/>
    <mergeCell ref="G1335:N1335"/>
    <mergeCell ref="O1335:U1335"/>
    <mergeCell ref="V1335:Y1335"/>
    <mergeCell ref="A1336:C1336"/>
    <mergeCell ref="D1336:F1336"/>
    <mergeCell ref="G1336:N1336"/>
    <mergeCell ref="O1336:U1336"/>
    <mergeCell ref="V1336:AL1336"/>
    <mergeCell ref="AS1328:BC1328"/>
    <mergeCell ref="BD1328:BF1328"/>
    <mergeCell ref="A1329:C1329"/>
    <mergeCell ref="D1329:F1329"/>
    <mergeCell ref="G1329:N1329"/>
    <mergeCell ref="O1329:U1329"/>
    <mergeCell ref="V1329:AC1329"/>
    <mergeCell ref="AD1329:AR1329"/>
    <mergeCell ref="AS1329:BC1329"/>
    <mergeCell ref="BD1329:BF1329"/>
    <mergeCell ref="A1328:C1328"/>
    <mergeCell ref="D1328:F1328"/>
    <mergeCell ref="G1328:N1328"/>
    <mergeCell ref="O1328:U1328"/>
    <mergeCell ref="V1328:AC1328"/>
    <mergeCell ref="AD1328:AR1328"/>
    <mergeCell ref="AS1326:BC1326"/>
    <mergeCell ref="BD1326:BF1326"/>
    <mergeCell ref="A1327:C1327"/>
    <mergeCell ref="D1327:F1327"/>
    <mergeCell ref="G1327:N1327"/>
    <mergeCell ref="O1327:U1327"/>
    <mergeCell ref="V1327:AC1327"/>
    <mergeCell ref="AD1327:AR1327"/>
    <mergeCell ref="AS1327:BC1327"/>
    <mergeCell ref="BD1327:BF1327"/>
    <mergeCell ref="A1326:C1326"/>
    <mergeCell ref="D1326:F1326"/>
    <mergeCell ref="G1326:N1326"/>
    <mergeCell ref="O1326:U1326"/>
    <mergeCell ref="V1326:AC1326"/>
    <mergeCell ref="AD1326:AR1326"/>
    <mergeCell ref="AS1324:BC1324"/>
    <mergeCell ref="BD1324:BF1324"/>
    <mergeCell ref="A1325:C1325"/>
    <mergeCell ref="D1325:F1325"/>
    <mergeCell ref="G1325:N1325"/>
    <mergeCell ref="O1325:U1325"/>
    <mergeCell ref="V1325:AC1325"/>
    <mergeCell ref="AD1325:AR1325"/>
    <mergeCell ref="AS1325:BC1325"/>
    <mergeCell ref="BD1325:BF1325"/>
    <mergeCell ref="A1324:C1324"/>
    <mergeCell ref="D1324:F1324"/>
    <mergeCell ref="G1324:N1324"/>
    <mergeCell ref="O1324:U1324"/>
    <mergeCell ref="V1324:AC1324"/>
    <mergeCell ref="AD1324:AR1324"/>
    <mergeCell ref="AS1322:BC1322"/>
    <mergeCell ref="BD1322:BF1322"/>
    <mergeCell ref="A1323:C1323"/>
    <mergeCell ref="D1323:F1323"/>
    <mergeCell ref="G1323:N1323"/>
    <mergeCell ref="O1323:U1323"/>
    <mergeCell ref="V1323:AC1323"/>
    <mergeCell ref="AD1323:AR1323"/>
    <mergeCell ref="AS1323:BC1323"/>
    <mergeCell ref="BD1323:BF1323"/>
    <mergeCell ref="A1322:C1322"/>
    <mergeCell ref="D1322:F1322"/>
    <mergeCell ref="G1322:N1322"/>
    <mergeCell ref="O1322:U1322"/>
    <mergeCell ref="V1322:AC1322"/>
    <mergeCell ref="AD1322:AR1322"/>
    <mergeCell ref="AS1320:BC1320"/>
    <mergeCell ref="BD1320:BF1320"/>
    <mergeCell ref="A1321:C1321"/>
    <mergeCell ref="D1321:F1321"/>
    <mergeCell ref="G1321:N1321"/>
    <mergeCell ref="O1321:U1321"/>
    <mergeCell ref="V1321:AC1321"/>
    <mergeCell ref="AD1321:AR1321"/>
    <mergeCell ref="AS1321:BC1321"/>
    <mergeCell ref="BD1321:BF1321"/>
    <mergeCell ref="A1320:C1320"/>
    <mergeCell ref="D1320:F1320"/>
    <mergeCell ref="G1320:N1320"/>
    <mergeCell ref="O1320:U1320"/>
    <mergeCell ref="V1320:AC1320"/>
    <mergeCell ref="AD1320:AR1320"/>
    <mergeCell ref="AS1318:BC1318"/>
    <mergeCell ref="BD1318:BF1318"/>
    <mergeCell ref="A1319:C1319"/>
    <mergeCell ref="D1319:F1319"/>
    <mergeCell ref="G1319:N1319"/>
    <mergeCell ref="O1319:U1319"/>
    <mergeCell ref="V1319:AC1319"/>
    <mergeCell ref="AD1319:AR1319"/>
    <mergeCell ref="AS1319:BC1319"/>
    <mergeCell ref="BD1319:BF1319"/>
    <mergeCell ref="A1318:C1318"/>
    <mergeCell ref="D1318:F1318"/>
    <mergeCell ref="G1318:N1318"/>
    <mergeCell ref="O1318:U1318"/>
    <mergeCell ref="V1318:AC1318"/>
    <mergeCell ref="AD1318:AR1318"/>
    <mergeCell ref="AS1316:BC1316"/>
    <mergeCell ref="BD1316:BF1316"/>
    <mergeCell ref="A1317:C1317"/>
    <mergeCell ref="D1317:F1317"/>
    <mergeCell ref="G1317:N1317"/>
    <mergeCell ref="O1317:U1317"/>
    <mergeCell ref="V1317:AC1317"/>
    <mergeCell ref="AD1317:AR1317"/>
    <mergeCell ref="AS1317:BC1317"/>
    <mergeCell ref="BD1317:BF1317"/>
    <mergeCell ref="A1316:C1316"/>
    <mergeCell ref="D1316:F1316"/>
    <mergeCell ref="G1316:N1316"/>
    <mergeCell ref="O1316:U1316"/>
    <mergeCell ref="V1316:AC1316"/>
    <mergeCell ref="AD1316:AR1316"/>
    <mergeCell ref="A1314:C1314"/>
    <mergeCell ref="D1314:G1314"/>
    <mergeCell ref="H1314:O1314"/>
    <mergeCell ref="P1314:U1314"/>
    <mergeCell ref="V1314:AM1314"/>
    <mergeCell ref="AN1314:BF1314"/>
    <mergeCell ref="A1313:C1313"/>
    <mergeCell ref="D1313:G1313"/>
    <mergeCell ref="H1313:O1313"/>
    <mergeCell ref="P1313:U1313"/>
    <mergeCell ref="V1313:AM1313"/>
    <mergeCell ref="AN1313:BF1313"/>
    <mergeCell ref="A1312:C1312"/>
    <mergeCell ref="D1312:G1312"/>
    <mergeCell ref="H1312:O1312"/>
    <mergeCell ref="P1312:U1312"/>
    <mergeCell ref="V1312:AM1312"/>
    <mergeCell ref="AN1312:BF1312"/>
    <mergeCell ref="A1309:C1309"/>
    <mergeCell ref="D1309:F1309"/>
    <mergeCell ref="G1309:N1309"/>
    <mergeCell ref="O1309:T1309"/>
    <mergeCell ref="U1309:AL1309"/>
    <mergeCell ref="AM1309:BF1309"/>
    <mergeCell ref="A1308:C1308"/>
    <mergeCell ref="D1308:F1308"/>
    <mergeCell ref="G1308:N1308"/>
    <mergeCell ref="O1308:T1308"/>
    <mergeCell ref="U1308:AL1308"/>
    <mergeCell ref="AM1308:BF1308"/>
    <mergeCell ref="A1307:C1307"/>
    <mergeCell ref="D1307:F1307"/>
    <mergeCell ref="G1307:N1307"/>
    <mergeCell ref="O1307:T1307"/>
    <mergeCell ref="U1307:AL1307"/>
    <mergeCell ref="AM1307:BF1307"/>
    <mergeCell ref="A1306:C1306"/>
    <mergeCell ref="D1306:F1306"/>
    <mergeCell ref="G1306:N1306"/>
    <mergeCell ref="O1306:T1306"/>
    <mergeCell ref="U1306:AL1306"/>
    <mergeCell ref="AM1306:BF1306"/>
    <mergeCell ref="A1305:C1305"/>
    <mergeCell ref="D1305:F1305"/>
    <mergeCell ref="G1305:N1305"/>
    <mergeCell ref="O1305:T1305"/>
    <mergeCell ref="U1305:AL1305"/>
    <mergeCell ref="AM1305:BF1305"/>
    <mergeCell ref="A1304:C1304"/>
    <mergeCell ref="D1304:F1304"/>
    <mergeCell ref="G1304:N1304"/>
    <mergeCell ref="O1304:T1304"/>
    <mergeCell ref="U1304:AL1304"/>
    <mergeCell ref="AM1304:BF1304"/>
    <mergeCell ref="A1303:C1303"/>
    <mergeCell ref="D1303:F1303"/>
    <mergeCell ref="G1303:N1303"/>
    <mergeCell ref="O1303:T1303"/>
    <mergeCell ref="U1303:AL1303"/>
    <mergeCell ref="AM1303:BF1303"/>
    <mergeCell ref="A1302:C1302"/>
    <mergeCell ref="D1302:F1302"/>
    <mergeCell ref="G1302:N1302"/>
    <mergeCell ref="O1302:T1302"/>
    <mergeCell ref="U1302:AL1302"/>
    <mergeCell ref="AM1302:BF1302"/>
    <mergeCell ref="A1301:C1301"/>
    <mergeCell ref="D1301:F1301"/>
    <mergeCell ref="G1301:N1301"/>
    <mergeCell ref="O1301:T1301"/>
    <mergeCell ref="U1301:AL1301"/>
    <mergeCell ref="AM1301:BF1301"/>
    <mergeCell ref="BC1297:BF1297"/>
    <mergeCell ref="A1298:C1298"/>
    <mergeCell ref="D1298:E1298"/>
    <mergeCell ref="F1298:M1298"/>
    <mergeCell ref="N1298:T1298"/>
    <mergeCell ref="U1298:AH1298"/>
    <mergeCell ref="AI1298:BB1298"/>
    <mergeCell ref="BC1298:BF1298"/>
    <mergeCell ref="A1297:C1297"/>
    <mergeCell ref="D1297:E1297"/>
    <mergeCell ref="F1297:M1297"/>
    <mergeCell ref="N1297:T1297"/>
    <mergeCell ref="U1297:AH1297"/>
    <mergeCell ref="AI1297:BB1297"/>
    <mergeCell ref="BC1295:BF1295"/>
    <mergeCell ref="A1296:C1296"/>
    <mergeCell ref="D1296:E1296"/>
    <mergeCell ref="F1296:M1296"/>
    <mergeCell ref="N1296:T1296"/>
    <mergeCell ref="U1296:AH1296"/>
    <mergeCell ref="AI1296:BB1296"/>
    <mergeCell ref="BC1296:BF1296"/>
    <mergeCell ref="A1295:C1295"/>
    <mergeCell ref="D1295:E1295"/>
    <mergeCell ref="F1295:M1295"/>
    <mergeCell ref="N1295:T1295"/>
    <mergeCell ref="U1295:AH1295"/>
    <mergeCell ref="AI1295:BB1295"/>
    <mergeCell ref="BC1291:BF1291"/>
    <mergeCell ref="A1292:C1292"/>
    <mergeCell ref="D1292:E1292"/>
    <mergeCell ref="F1292:M1292"/>
    <mergeCell ref="N1292:T1292"/>
    <mergeCell ref="U1292:AH1292"/>
    <mergeCell ref="AI1292:BB1292"/>
    <mergeCell ref="BC1292:BF1292"/>
    <mergeCell ref="A1291:C1291"/>
    <mergeCell ref="D1291:E1291"/>
    <mergeCell ref="F1291:M1291"/>
    <mergeCell ref="N1291:T1291"/>
    <mergeCell ref="U1291:AH1291"/>
    <mergeCell ref="AI1291:BB1291"/>
    <mergeCell ref="A1288:C1288"/>
    <mergeCell ref="D1288:F1288"/>
    <mergeCell ref="G1288:N1288"/>
    <mergeCell ref="O1288:U1288"/>
    <mergeCell ref="V1288:AL1288"/>
    <mergeCell ref="AM1288:BF1288"/>
    <mergeCell ref="A1287:C1287"/>
    <mergeCell ref="D1287:F1287"/>
    <mergeCell ref="G1287:N1287"/>
    <mergeCell ref="O1287:U1287"/>
    <mergeCell ref="V1287:AL1287"/>
    <mergeCell ref="AM1287:BF1287"/>
    <mergeCell ref="A1286:C1286"/>
    <mergeCell ref="D1286:F1286"/>
    <mergeCell ref="G1286:N1286"/>
    <mergeCell ref="O1286:U1286"/>
    <mergeCell ref="V1286:AL1286"/>
    <mergeCell ref="AM1286:BF1286"/>
    <mergeCell ref="A1284:C1284"/>
    <mergeCell ref="D1284:G1284"/>
    <mergeCell ref="H1284:O1284"/>
    <mergeCell ref="P1284:U1284"/>
    <mergeCell ref="V1284:AM1284"/>
    <mergeCell ref="AN1284:BF1284"/>
    <mergeCell ref="A1283:C1283"/>
    <mergeCell ref="D1283:G1283"/>
    <mergeCell ref="H1283:O1283"/>
    <mergeCell ref="P1283:U1283"/>
    <mergeCell ref="V1283:AM1283"/>
    <mergeCell ref="AN1283:BF1283"/>
    <mergeCell ref="A1282:C1282"/>
    <mergeCell ref="D1282:G1282"/>
    <mergeCell ref="H1282:O1282"/>
    <mergeCell ref="P1282:U1282"/>
    <mergeCell ref="V1282:AM1282"/>
    <mergeCell ref="AN1282:BF1282"/>
    <mergeCell ref="A1281:C1281"/>
    <mergeCell ref="D1281:G1281"/>
    <mergeCell ref="H1281:O1281"/>
    <mergeCell ref="P1281:U1281"/>
    <mergeCell ref="V1281:AM1281"/>
    <mergeCell ref="AN1281:BF1281"/>
    <mergeCell ref="A1280:C1280"/>
    <mergeCell ref="D1280:G1280"/>
    <mergeCell ref="H1280:O1280"/>
    <mergeCell ref="P1280:U1280"/>
    <mergeCell ref="V1280:AM1280"/>
    <mergeCell ref="AN1280:BF1280"/>
    <mergeCell ref="A1279:C1279"/>
    <mergeCell ref="D1279:G1279"/>
    <mergeCell ref="H1279:O1279"/>
    <mergeCell ref="P1279:U1279"/>
    <mergeCell ref="V1279:AM1279"/>
    <mergeCell ref="AN1279:BF1279"/>
    <mergeCell ref="A1276:C1276"/>
    <mergeCell ref="D1276:F1276"/>
    <mergeCell ref="G1276:N1276"/>
    <mergeCell ref="O1276:U1276"/>
    <mergeCell ref="V1276:AL1276"/>
    <mergeCell ref="AM1276:BF1276"/>
    <mergeCell ref="A1275:C1275"/>
    <mergeCell ref="D1275:F1275"/>
    <mergeCell ref="G1275:N1275"/>
    <mergeCell ref="O1275:U1275"/>
    <mergeCell ref="V1275:AL1275"/>
    <mergeCell ref="AM1275:BF1275"/>
    <mergeCell ref="A1274:C1274"/>
    <mergeCell ref="D1274:F1274"/>
    <mergeCell ref="G1274:N1274"/>
    <mergeCell ref="O1274:U1274"/>
    <mergeCell ref="V1274:AL1274"/>
    <mergeCell ref="AM1274:BF1274"/>
    <mergeCell ref="A1273:C1273"/>
    <mergeCell ref="D1273:F1273"/>
    <mergeCell ref="G1273:N1273"/>
    <mergeCell ref="O1273:U1273"/>
    <mergeCell ref="V1273:AL1273"/>
    <mergeCell ref="AM1273:BF1273"/>
    <mergeCell ref="A1272:C1272"/>
    <mergeCell ref="D1272:F1272"/>
    <mergeCell ref="G1272:N1272"/>
    <mergeCell ref="O1272:U1272"/>
    <mergeCell ref="V1272:AL1272"/>
    <mergeCell ref="AM1272:BF1272"/>
    <mergeCell ref="A1271:C1271"/>
    <mergeCell ref="D1271:F1271"/>
    <mergeCell ref="G1271:N1271"/>
    <mergeCell ref="O1271:U1271"/>
    <mergeCell ref="V1271:AL1271"/>
    <mergeCell ref="AM1271:BF1271"/>
    <mergeCell ref="BC1268:BF1268"/>
    <mergeCell ref="A1270:C1270"/>
    <mergeCell ref="D1270:F1270"/>
    <mergeCell ref="G1270:N1270"/>
    <mergeCell ref="O1270:U1270"/>
    <mergeCell ref="V1270:AL1270"/>
    <mergeCell ref="AM1270:BF1270"/>
    <mergeCell ref="A1268:M1268"/>
    <mergeCell ref="N1268:U1268"/>
    <mergeCell ref="V1268:AA1268"/>
    <mergeCell ref="AB1268:AI1268"/>
    <mergeCell ref="AJ1268:AT1268"/>
    <mergeCell ref="AU1268:BB1268"/>
    <mergeCell ref="BC1266:BF1266"/>
    <mergeCell ref="A1267:M1267"/>
    <mergeCell ref="N1267:U1267"/>
    <mergeCell ref="V1267:AA1267"/>
    <mergeCell ref="AB1267:AI1267"/>
    <mergeCell ref="AJ1267:AT1267"/>
    <mergeCell ref="AU1267:BB1267"/>
    <mergeCell ref="BC1267:BF1267"/>
    <mergeCell ref="A1266:M1266"/>
    <mergeCell ref="N1266:U1266"/>
    <mergeCell ref="V1266:AA1266"/>
    <mergeCell ref="AB1266:AI1266"/>
    <mergeCell ref="AJ1266:AT1266"/>
    <mergeCell ref="AU1266:BB1266"/>
    <mergeCell ref="BC1264:BF1264"/>
    <mergeCell ref="A1265:M1265"/>
    <mergeCell ref="N1265:U1265"/>
    <mergeCell ref="V1265:AA1265"/>
    <mergeCell ref="AB1265:AI1265"/>
    <mergeCell ref="AJ1265:AT1265"/>
    <mergeCell ref="AU1265:BB1265"/>
    <mergeCell ref="BC1265:BF1265"/>
    <mergeCell ref="A1264:M1264"/>
    <mergeCell ref="N1264:U1264"/>
    <mergeCell ref="V1264:AA1264"/>
    <mergeCell ref="AB1264:AI1264"/>
    <mergeCell ref="AJ1264:AT1264"/>
    <mergeCell ref="AU1264:BB1264"/>
    <mergeCell ref="BC1262:BF1262"/>
    <mergeCell ref="A1263:M1263"/>
    <mergeCell ref="N1263:U1263"/>
    <mergeCell ref="V1263:AA1263"/>
    <mergeCell ref="AB1263:AI1263"/>
    <mergeCell ref="AJ1263:AT1263"/>
    <mergeCell ref="AU1263:BB1263"/>
    <mergeCell ref="BC1263:BF1263"/>
    <mergeCell ref="A1262:M1262"/>
    <mergeCell ref="N1262:U1262"/>
    <mergeCell ref="V1262:AA1262"/>
    <mergeCell ref="AB1262:AI1262"/>
    <mergeCell ref="AJ1262:AT1262"/>
    <mergeCell ref="AU1262:BB1262"/>
    <mergeCell ref="BC1260:BF1260"/>
    <mergeCell ref="A1261:M1261"/>
    <mergeCell ref="N1261:U1261"/>
    <mergeCell ref="V1261:AA1261"/>
    <mergeCell ref="AB1261:AI1261"/>
    <mergeCell ref="AJ1261:AT1261"/>
    <mergeCell ref="AU1261:BB1261"/>
    <mergeCell ref="BC1261:BF1261"/>
    <mergeCell ref="AB1259:AI1259"/>
    <mergeCell ref="AJ1259:AT1259"/>
    <mergeCell ref="AU1259:BB1259"/>
    <mergeCell ref="BC1259:BF1259"/>
    <mergeCell ref="A1260:M1260"/>
    <mergeCell ref="N1260:U1260"/>
    <mergeCell ref="V1260:AA1260"/>
    <mergeCell ref="AB1260:AI1260"/>
    <mergeCell ref="AJ1260:AT1260"/>
    <mergeCell ref="AU1260:BB1260"/>
    <mergeCell ref="A1258:C1258"/>
    <mergeCell ref="D1258:F1258"/>
    <mergeCell ref="G1258:N1258"/>
    <mergeCell ref="O1258:T1258"/>
    <mergeCell ref="U1258:Y1258"/>
    <mergeCell ref="A1259:M1259"/>
    <mergeCell ref="N1259:U1259"/>
    <mergeCell ref="V1259:AA1259"/>
    <mergeCell ref="A1253:C1253"/>
    <mergeCell ref="D1253:E1253"/>
    <mergeCell ref="F1253:M1253"/>
    <mergeCell ref="N1253:T1253"/>
    <mergeCell ref="U1253:AK1253"/>
    <mergeCell ref="AL1253:BF1253"/>
    <mergeCell ref="A1252:C1252"/>
    <mergeCell ref="D1252:E1252"/>
    <mergeCell ref="F1252:M1252"/>
    <mergeCell ref="N1252:T1252"/>
    <mergeCell ref="U1252:AK1252"/>
    <mergeCell ref="AL1252:BF1252"/>
    <mergeCell ref="A1249:C1249"/>
    <mergeCell ref="D1249:F1249"/>
    <mergeCell ref="G1249:N1249"/>
    <mergeCell ref="O1249:U1249"/>
    <mergeCell ref="V1249:AI1249"/>
    <mergeCell ref="AJ1249:AX1249"/>
    <mergeCell ref="A1248:C1248"/>
    <mergeCell ref="D1248:F1248"/>
    <mergeCell ref="G1248:N1248"/>
    <mergeCell ref="O1248:U1248"/>
    <mergeCell ref="V1248:AI1248"/>
    <mergeCell ref="AJ1248:AX1248"/>
    <mergeCell ref="A1245:C1245"/>
    <mergeCell ref="D1245:F1245"/>
    <mergeCell ref="G1245:N1245"/>
    <mergeCell ref="O1245:T1245"/>
    <mergeCell ref="U1245:AL1245"/>
    <mergeCell ref="AM1245:BF1245"/>
    <mergeCell ref="A1244:C1244"/>
    <mergeCell ref="D1244:F1244"/>
    <mergeCell ref="G1244:N1244"/>
    <mergeCell ref="O1244:T1244"/>
    <mergeCell ref="U1244:AL1244"/>
    <mergeCell ref="AM1244:BF1244"/>
    <mergeCell ref="A1243:C1243"/>
    <mergeCell ref="D1243:F1243"/>
    <mergeCell ref="G1243:N1243"/>
    <mergeCell ref="O1243:T1243"/>
    <mergeCell ref="U1243:AL1243"/>
    <mergeCell ref="AM1243:BF1243"/>
    <mergeCell ref="A1242:C1242"/>
    <mergeCell ref="D1242:F1242"/>
    <mergeCell ref="G1242:N1242"/>
    <mergeCell ref="O1242:T1242"/>
    <mergeCell ref="U1242:AL1242"/>
    <mergeCell ref="AM1242:BF1242"/>
    <mergeCell ref="A1241:C1241"/>
    <mergeCell ref="D1241:F1241"/>
    <mergeCell ref="G1241:N1241"/>
    <mergeCell ref="O1241:T1241"/>
    <mergeCell ref="U1241:AL1241"/>
    <mergeCell ref="AM1241:BF1241"/>
    <mergeCell ref="A1240:C1240"/>
    <mergeCell ref="D1240:F1240"/>
    <mergeCell ref="G1240:N1240"/>
    <mergeCell ref="O1240:T1240"/>
    <mergeCell ref="U1240:AL1240"/>
    <mergeCell ref="AM1240:BF1240"/>
    <mergeCell ref="A1239:C1239"/>
    <mergeCell ref="D1239:F1239"/>
    <mergeCell ref="G1239:N1239"/>
    <mergeCell ref="O1239:T1239"/>
    <mergeCell ref="U1239:AL1239"/>
    <mergeCell ref="AM1239:BF1239"/>
    <mergeCell ref="A1236:C1236"/>
    <mergeCell ref="D1236:F1236"/>
    <mergeCell ref="G1236:N1236"/>
    <mergeCell ref="O1236:U1236"/>
    <mergeCell ref="V1236:AL1236"/>
    <mergeCell ref="AM1236:BF1236"/>
    <mergeCell ref="A1235:C1235"/>
    <mergeCell ref="D1235:F1235"/>
    <mergeCell ref="G1235:N1235"/>
    <mergeCell ref="O1235:U1235"/>
    <mergeCell ref="V1235:AL1235"/>
    <mergeCell ref="AM1235:BF1235"/>
    <mergeCell ref="A1234:C1234"/>
    <mergeCell ref="D1234:F1234"/>
    <mergeCell ref="G1234:N1234"/>
    <mergeCell ref="O1234:U1234"/>
    <mergeCell ref="V1234:AL1234"/>
    <mergeCell ref="AM1234:BF1234"/>
    <mergeCell ref="A1233:C1233"/>
    <mergeCell ref="D1233:F1233"/>
    <mergeCell ref="G1233:N1233"/>
    <mergeCell ref="O1233:U1233"/>
    <mergeCell ref="V1233:AL1233"/>
    <mergeCell ref="AM1233:BF1233"/>
    <mergeCell ref="A1232:C1232"/>
    <mergeCell ref="D1232:F1232"/>
    <mergeCell ref="G1232:N1232"/>
    <mergeCell ref="O1232:U1232"/>
    <mergeCell ref="V1232:AL1232"/>
    <mergeCell ref="AM1232:BF1232"/>
    <mergeCell ref="A1231:C1231"/>
    <mergeCell ref="D1231:F1231"/>
    <mergeCell ref="G1231:N1231"/>
    <mergeCell ref="O1231:U1231"/>
    <mergeCell ref="V1231:AL1231"/>
    <mergeCell ref="AM1231:BF1231"/>
    <mergeCell ref="A1230:C1230"/>
    <mergeCell ref="D1230:F1230"/>
    <mergeCell ref="G1230:N1230"/>
    <mergeCell ref="O1230:U1230"/>
    <mergeCell ref="V1230:AL1230"/>
    <mergeCell ref="AM1230:BF1230"/>
    <mergeCell ref="AM1228:BF1228"/>
    <mergeCell ref="A1229:C1229"/>
    <mergeCell ref="D1229:F1229"/>
    <mergeCell ref="G1229:N1229"/>
    <mergeCell ref="O1229:U1229"/>
    <mergeCell ref="V1229:AL1229"/>
    <mergeCell ref="AM1229:BF1229"/>
    <mergeCell ref="B1227:D1227"/>
    <mergeCell ref="E1227:I1227"/>
    <mergeCell ref="J1227:Q1227"/>
    <mergeCell ref="R1227:W1227"/>
    <mergeCell ref="A1228:C1228"/>
    <mergeCell ref="D1228:F1228"/>
    <mergeCell ref="G1228:N1228"/>
    <mergeCell ref="O1228:U1228"/>
    <mergeCell ref="V1228:AL1228"/>
    <mergeCell ref="A1221:C1221"/>
    <mergeCell ref="D1221:F1221"/>
    <mergeCell ref="G1221:N1221"/>
    <mergeCell ref="O1221:U1221"/>
    <mergeCell ref="V1221:Y1221"/>
    <mergeCell ref="A1226:C1226"/>
    <mergeCell ref="D1226:F1226"/>
    <mergeCell ref="G1226:N1226"/>
    <mergeCell ref="O1226:U1226"/>
    <mergeCell ref="V1226:Y1226"/>
    <mergeCell ref="A1217:C1217"/>
    <mergeCell ref="D1217:F1217"/>
    <mergeCell ref="G1217:N1217"/>
    <mergeCell ref="O1217:U1217"/>
    <mergeCell ref="V1217:AL1217"/>
    <mergeCell ref="AM1217:BF1217"/>
    <mergeCell ref="A1216:C1216"/>
    <mergeCell ref="D1216:F1216"/>
    <mergeCell ref="G1216:N1216"/>
    <mergeCell ref="O1216:U1216"/>
    <mergeCell ref="V1216:AL1216"/>
    <mergeCell ref="AM1216:BF1216"/>
    <mergeCell ref="A1215:C1215"/>
    <mergeCell ref="D1215:F1215"/>
    <mergeCell ref="G1215:N1215"/>
    <mergeCell ref="O1215:U1215"/>
    <mergeCell ref="V1215:AL1215"/>
    <mergeCell ref="AM1215:BF1215"/>
    <mergeCell ref="A1214:C1214"/>
    <mergeCell ref="D1214:F1214"/>
    <mergeCell ref="G1214:N1214"/>
    <mergeCell ref="O1214:U1214"/>
    <mergeCell ref="V1214:AL1214"/>
    <mergeCell ref="AM1214:BF1214"/>
    <mergeCell ref="AS1211:BB1211"/>
    <mergeCell ref="BC1211:BF1211"/>
    <mergeCell ref="A1213:C1213"/>
    <mergeCell ref="D1213:F1213"/>
    <mergeCell ref="G1213:N1213"/>
    <mergeCell ref="O1213:U1213"/>
    <mergeCell ref="V1213:AL1213"/>
    <mergeCell ref="AM1213:BF1213"/>
    <mergeCell ref="A1211:G1211"/>
    <mergeCell ref="H1211:M1211"/>
    <mergeCell ref="N1211:U1211"/>
    <mergeCell ref="V1211:AA1211"/>
    <mergeCell ref="AB1211:AI1211"/>
    <mergeCell ref="AJ1211:AR1211"/>
    <mergeCell ref="AS1209:BB1209"/>
    <mergeCell ref="BC1209:BF1209"/>
    <mergeCell ref="A1210:G1210"/>
    <mergeCell ref="H1210:M1210"/>
    <mergeCell ref="N1210:U1210"/>
    <mergeCell ref="V1210:AA1210"/>
    <mergeCell ref="AB1210:AI1210"/>
    <mergeCell ref="AJ1210:AR1210"/>
    <mergeCell ref="AS1210:BB1210"/>
    <mergeCell ref="BC1210:BF1210"/>
    <mergeCell ref="A1209:G1209"/>
    <mergeCell ref="H1209:M1209"/>
    <mergeCell ref="N1209:U1209"/>
    <mergeCell ref="V1209:AA1209"/>
    <mergeCell ref="AB1209:AI1209"/>
    <mergeCell ref="AJ1209:AR1209"/>
    <mergeCell ref="AS1207:BB1207"/>
    <mergeCell ref="BC1207:BF1207"/>
    <mergeCell ref="A1208:G1208"/>
    <mergeCell ref="H1208:M1208"/>
    <mergeCell ref="N1208:U1208"/>
    <mergeCell ref="V1208:AA1208"/>
    <mergeCell ref="AB1208:AI1208"/>
    <mergeCell ref="AJ1208:AR1208"/>
    <mergeCell ref="AS1208:BB1208"/>
    <mergeCell ref="BC1208:BF1208"/>
    <mergeCell ref="A1207:G1207"/>
    <mergeCell ref="H1207:M1207"/>
    <mergeCell ref="N1207:U1207"/>
    <mergeCell ref="V1207:AA1207"/>
    <mergeCell ref="AB1207:AI1207"/>
    <mergeCell ref="AJ1207:AR1207"/>
    <mergeCell ref="AS1205:BB1205"/>
    <mergeCell ref="BC1205:BF1205"/>
    <mergeCell ref="A1206:G1206"/>
    <mergeCell ref="H1206:M1206"/>
    <mergeCell ref="N1206:U1206"/>
    <mergeCell ref="V1206:AA1206"/>
    <mergeCell ref="AB1206:AI1206"/>
    <mergeCell ref="AJ1206:AR1206"/>
    <mergeCell ref="AS1206:BB1206"/>
    <mergeCell ref="BC1206:BF1206"/>
    <mergeCell ref="A1205:G1205"/>
    <mergeCell ref="H1205:M1205"/>
    <mergeCell ref="N1205:U1205"/>
    <mergeCell ref="V1205:AA1205"/>
    <mergeCell ref="AB1205:AI1205"/>
    <mergeCell ref="AJ1205:AR1205"/>
    <mergeCell ref="AS1203:BB1203"/>
    <mergeCell ref="BC1203:BF1203"/>
    <mergeCell ref="A1204:G1204"/>
    <mergeCell ref="H1204:M1204"/>
    <mergeCell ref="N1204:U1204"/>
    <mergeCell ref="V1204:AA1204"/>
    <mergeCell ref="AB1204:AI1204"/>
    <mergeCell ref="AJ1204:AR1204"/>
    <mergeCell ref="AS1204:BB1204"/>
    <mergeCell ref="BC1204:BF1204"/>
    <mergeCell ref="A1203:G1203"/>
    <mergeCell ref="H1203:M1203"/>
    <mergeCell ref="N1203:U1203"/>
    <mergeCell ref="V1203:AA1203"/>
    <mergeCell ref="AB1203:AI1203"/>
    <mergeCell ref="AJ1203:AR1203"/>
    <mergeCell ref="AS1201:BB1201"/>
    <mergeCell ref="BC1201:BF1201"/>
    <mergeCell ref="A1202:G1202"/>
    <mergeCell ref="H1202:M1202"/>
    <mergeCell ref="N1202:U1202"/>
    <mergeCell ref="V1202:AA1202"/>
    <mergeCell ref="AB1202:AI1202"/>
    <mergeCell ref="AJ1202:AR1202"/>
    <mergeCell ref="AS1202:BB1202"/>
    <mergeCell ref="BC1202:BF1202"/>
    <mergeCell ref="A1201:G1201"/>
    <mergeCell ref="H1201:M1201"/>
    <mergeCell ref="N1201:U1201"/>
    <mergeCell ref="V1201:AA1201"/>
    <mergeCell ref="AB1201:AI1201"/>
    <mergeCell ref="AJ1201:AR1201"/>
    <mergeCell ref="AS1199:BB1199"/>
    <mergeCell ref="BC1199:BF1199"/>
    <mergeCell ref="A1200:G1200"/>
    <mergeCell ref="H1200:M1200"/>
    <mergeCell ref="N1200:U1200"/>
    <mergeCell ref="V1200:AA1200"/>
    <mergeCell ref="AB1200:AI1200"/>
    <mergeCell ref="AJ1200:AR1200"/>
    <mergeCell ref="AS1200:BB1200"/>
    <mergeCell ref="BC1200:BF1200"/>
    <mergeCell ref="A1199:G1199"/>
    <mergeCell ref="H1199:M1199"/>
    <mergeCell ref="N1199:U1199"/>
    <mergeCell ref="V1199:AA1199"/>
    <mergeCell ref="AB1199:AI1199"/>
    <mergeCell ref="AJ1199:AR1199"/>
    <mergeCell ref="AS1197:BB1197"/>
    <mergeCell ref="BC1197:BF1197"/>
    <mergeCell ref="A1198:G1198"/>
    <mergeCell ref="H1198:M1198"/>
    <mergeCell ref="N1198:U1198"/>
    <mergeCell ref="V1198:AA1198"/>
    <mergeCell ref="AB1198:AI1198"/>
    <mergeCell ref="AJ1198:AR1198"/>
    <mergeCell ref="AS1198:BB1198"/>
    <mergeCell ref="BC1198:BF1198"/>
    <mergeCell ref="A1197:G1197"/>
    <mergeCell ref="H1197:M1197"/>
    <mergeCell ref="N1197:U1197"/>
    <mergeCell ref="V1197:AA1197"/>
    <mergeCell ref="AB1197:AI1197"/>
    <mergeCell ref="AJ1197:AR1197"/>
    <mergeCell ref="A1194:C1194"/>
    <mergeCell ref="D1194:F1194"/>
    <mergeCell ref="G1194:N1194"/>
    <mergeCell ref="O1194:U1194"/>
    <mergeCell ref="V1194:AL1194"/>
    <mergeCell ref="AM1194:BF1194"/>
    <mergeCell ref="A1193:C1193"/>
    <mergeCell ref="D1193:F1193"/>
    <mergeCell ref="G1193:N1193"/>
    <mergeCell ref="O1193:U1193"/>
    <mergeCell ref="V1193:AL1193"/>
    <mergeCell ref="AM1193:BF1193"/>
    <mergeCell ref="A1192:C1192"/>
    <mergeCell ref="D1192:F1192"/>
    <mergeCell ref="G1192:N1192"/>
    <mergeCell ref="O1192:U1192"/>
    <mergeCell ref="V1192:AL1192"/>
    <mergeCell ref="AM1192:BF1192"/>
    <mergeCell ref="A1191:C1191"/>
    <mergeCell ref="D1191:F1191"/>
    <mergeCell ref="G1191:N1191"/>
    <mergeCell ref="O1191:U1191"/>
    <mergeCell ref="V1191:AL1191"/>
    <mergeCell ref="AM1191:BF1191"/>
    <mergeCell ref="A1190:C1190"/>
    <mergeCell ref="D1190:F1190"/>
    <mergeCell ref="G1190:N1190"/>
    <mergeCell ref="O1190:U1190"/>
    <mergeCell ref="V1190:AL1190"/>
    <mergeCell ref="AM1190:BF1190"/>
    <mergeCell ref="A1189:C1189"/>
    <mergeCell ref="D1189:F1189"/>
    <mergeCell ref="G1189:N1189"/>
    <mergeCell ref="O1189:U1189"/>
    <mergeCell ref="V1189:AL1189"/>
    <mergeCell ref="AM1189:BF1189"/>
    <mergeCell ref="A1188:C1188"/>
    <mergeCell ref="D1188:F1188"/>
    <mergeCell ref="G1188:N1188"/>
    <mergeCell ref="O1188:U1188"/>
    <mergeCell ref="V1188:AL1188"/>
    <mergeCell ref="AM1188:BF1188"/>
    <mergeCell ref="A1186:C1186"/>
    <mergeCell ref="D1186:F1186"/>
    <mergeCell ref="G1186:N1186"/>
    <mergeCell ref="O1186:U1186"/>
    <mergeCell ref="V1186:AL1186"/>
    <mergeCell ref="AM1186:BF1186"/>
    <mergeCell ref="A1185:C1185"/>
    <mergeCell ref="D1185:F1185"/>
    <mergeCell ref="G1185:N1185"/>
    <mergeCell ref="O1185:U1185"/>
    <mergeCell ref="V1185:AL1185"/>
    <mergeCell ref="AM1185:BF1185"/>
    <mergeCell ref="A1182:C1182"/>
    <mergeCell ref="D1182:F1182"/>
    <mergeCell ref="G1182:N1182"/>
    <mergeCell ref="O1182:U1182"/>
    <mergeCell ref="V1182:AL1182"/>
    <mergeCell ref="AM1182:BF1182"/>
    <mergeCell ref="A1181:C1181"/>
    <mergeCell ref="D1181:F1181"/>
    <mergeCell ref="G1181:N1181"/>
    <mergeCell ref="O1181:U1181"/>
    <mergeCell ref="V1181:AL1181"/>
    <mergeCell ref="AM1181:BF1181"/>
    <mergeCell ref="A1180:C1180"/>
    <mergeCell ref="D1180:F1180"/>
    <mergeCell ref="G1180:N1180"/>
    <mergeCell ref="O1180:U1180"/>
    <mergeCell ref="V1180:AL1180"/>
    <mergeCell ref="AM1180:BF1180"/>
    <mergeCell ref="A1179:C1179"/>
    <mergeCell ref="D1179:F1179"/>
    <mergeCell ref="G1179:N1179"/>
    <mergeCell ref="O1179:U1179"/>
    <mergeCell ref="V1179:AL1179"/>
    <mergeCell ref="AM1179:BF1179"/>
    <mergeCell ref="A1178:C1178"/>
    <mergeCell ref="D1178:F1178"/>
    <mergeCell ref="G1178:N1178"/>
    <mergeCell ref="O1178:U1178"/>
    <mergeCell ref="V1178:AL1178"/>
    <mergeCell ref="AM1178:BF1178"/>
    <mergeCell ref="A1177:C1177"/>
    <mergeCell ref="D1177:F1177"/>
    <mergeCell ref="G1177:N1177"/>
    <mergeCell ref="O1177:U1177"/>
    <mergeCell ref="V1177:AL1177"/>
    <mergeCell ref="AM1177:BF1177"/>
    <mergeCell ref="A1176:C1176"/>
    <mergeCell ref="D1176:F1176"/>
    <mergeCell ref="G1176:N1176"/>
    <mergeCell ref="O1176:U1176"/>
    <mergeCell ref="V1176:AL1176"/>
    <mergeCell ref="AM1176:BF1176"/>
    <mergeCell ref="A1175:C1175"/>
    <mergeCell ref="D1175:F1175"/>
    <mergeCell ref="G1175:N1175"/>
    <mergeCell ref="O1175:U1175"/>
    <mergeCell ref="V1175:AL1175"/>
    <mergeCell ref="AM1175:BF1175"/>
    <mergeCell ref="A1174:C1174"/>
    <mergeCell ref="D1174:F1174"/>
    <mergeCell ref="G1174:N1174"/>
    <mergeCell ref="O1174:U1174"/>
    <mergeCell ref="V1174:AL1174"/>
    <mergeCell ref="AM1174:BF1174"/>
    <mergeCell ref="BD1170:BF1170"/>
    <mergeCell ref="A1171:C1171"/>
    <mergeCell ref="D1171:F1171"/>
    <mergeCell ref="G1171:N1171"/>
    <mergeCell ref="O1171:U1171"/>
    <mergeCell ref="V1171:AI1171"/>
    <mergeCell ref="AJ1171:BC1171"/>
    <mergeCell ref="BD1171:BF1171"/>
    <mergeCell ref="A1170:C1170"/>
    <mergeCell ref="D1170:F1170"/>
    <mergeCell ref="G1170:N1170"/>
    <mergeCell ref="O1170:U1170"/>
    <mergeCell ref="V1170:AI1170"/>
    <mergeCell ref="AJ1170:BC1170"/>
    <mergeCell ref="BD1168:BF1168"/>
    <mergeCell ref="A1169:C1169"/>
    <mergeCell ref="D1169:F1169"/>
    <mergeCell ref="G1169:N1169"/>
    <mergeCell ref="O1169:U1169"/>
    <mergeCell ref="V1169:AI1169"/>
    <mergeCell ref="AJ1169:BC1169"/>
    <mergeCell ref="BD1169:BF1169"/>
    <mergeCell ref="A1168:C1168"/>
    <mergeCell ref="D1168:F1168"/>
    <mergeCell ref="G1168:N1168"/>
    <mergeCell ref="O1168:U1168"/>
    <mergeCell ref="V1168:AI1168"/>
    <mergeCell ref="AJ1168:BC1168"/>
    <mergeCell ref="BD1166:BF1166"/>
    <mergeCell ref="A1167:C1167"/>
    <mergeCell ref="D1167:F1167"/>
    <mergeCell ref="G1167:N1167"/>
    <mergeCell ref="O1167:U1167"/>
    <mergeCell ref="V1167:AI1167"/>
    <mergeCell ref="AJ1167:BC1167"/>
    <mergeCell ref="BD1167:BF1167"/>
    <mergeCell ref="A1166:C1166"/>
    <mergeCell ref="D1166:F1166"/>
    <mergeCell ref="G1166:N1166"/>
    <mergeCell ref="O1166:U1166"/>
    <mergeCell ref="V1166:AI1166"/>
    <mergeCell ref="AJ1166:BC1166"/>
    <mergeCell ref="BD1162:BF1162"/>
    <mergeCell ref="A1165:C1165"/>
    <mergeCell ref="D1165:F1165"/>
    <mergeCell ref="G1165:N1165"/>
    <mergeCell ref="O1165:U1165"/>
    <mergeCell ref="V1165:AI1165"/>
    <mergeCell ref="AJ1165:BC1165"/>
    <mergeCell ref="BD1165:BF1165"/>
    <mergeCell ref="A1162:C1162"/>
    <mergeCell ref="D1162:F1162"/>
    <mergeCell ref="G1162:N1162"/>
    <mergeCell ref="O1162:T1162"/>
    <mergeCell ref="U1162:AI1162"/>
    <mergeCell ref="AJ1162:BC1162"/>
    <mergeCell ref="BD1160:BF1160"/>
    <mergeCell ref="A1161:C1161"/>
    <mergeCell ref="D1161:F1161"/>
    <mergeCell ref="G1161:N1161"/>
    <mergeCell ref="O1161:T1161"/>
    <mergeCell ref="U1161:AI1161"/>
    <mergeCell ref="AJ1161:BC1161"/>
    <mergeCell ref="BD1161:BF1161"/>
    <mergeCell ref="A1160:C1160"/>
    <mergeCell ref="D1160:F1160"/>
    <mergeCell ref="G1160:N1160"/>
    <mergeCell ref="O1160:T1160"/>
    <mergeCell ref="U1160:AI1160"/>
    <mergeCell ref="AJ1160:BC1160"/>
    <mergeCell ref="BD1158:BF1158"/>
    <mergeCell ref="A1159:C1159"/>
    <mergeCell ref="D1159:F1159"/>
    <mergeCell ref="G1159:N1159"/>
    <mergeCell ref="O1159:T1159"/>
    <mergeCell ref="U1159:AI1159"/>
    <mergeCell ref="AJ1159:BC1159"/>
    <mergeCell ref="BD1159:BF1159"/>
    <mergeCell ref="A1158:C1158"/>
    <mergeCell ref="D1158:F1158"/>
    <mergeCell ref="G1158:N1158"/>
    <mergeCell ref="O1158:T1158"/>
    <mergeCell ref="U1158:AI1158"/>
    <mergeCell ref="AJ1158:BC1158"/>
    <mergeCell ref="BD1156:BF1156"/>
    <mergeCell ref="A1157:C1157"/>
    <mergeCell ref="D1157:F1157"/>
    <mergeCell ref="G1157:N1157"/>
    <mergeCell ref="O1157:T1157"/>
    <mergeCell ref="U1157:AI1157"/>
    <mergeCell ref="AJ1157:BC1157"/>
    <mergeCell ref="BD1157:BF1157"/>
    <mergeCell ref="A1156:C1156"/>
    <mergeCell ref="D1156:F1156"/>
    <mergeCell ref="G1156:N1156"/>
    <mergeCell ref="O1156:T1156"/>
    <mergeCell ref="U1156:AI1156"/>
    <mergeCell ref="AJ1156:BC1156"/>
    <mergeCell ref="BD1154:BF1154"/>
    <mergeCell ref="A1155:C1155"/>
    <mergeCell ref="D1155:F1155"/>
    <mergeCell ref="G1155:N1155"/>
    <mergeCell ref="O1155:T1155"/>
    <mergeCell ref="U1155:AI1155"/>
    <mergeCell ref="AJ1155:BC1155"/>
    <mergeCell ref="BD1155:BF1155"/>
    <mergeCell ref="A1154:C1154"/>
    <mergeCell ref="D1154:F1154"/>
    <mergeCell ref="G1154:N1154"/>
    <mergeCell ref="O1154:T1154"/>
    <mergeCell ref="U1154:AI1154"/>
    <mergeCell ref="AJ1154:BC1154"/>
    <mergeCell ref="A1152:C1152"/>
    <mergeCell ref="D1152:F1152"/>
    <mergeCell ref="G1152:N1152"/>
    <mergeCell ref="O1152:T1152"/>
    <mergeCell ref="U1152:AL1152"/>
    <mergeCell ref="AM1152:BF1152"/>
    <mergeCell ref="A1151:C1151"/>
    <mergeCell ref="D1151:F1151"/>
    <mergeCell ref="G1151:N1151"/>
    <mergeCell ref="O1151:T1151"/>
    <mergeCell ref="U1151:AL1151"/>
    <mergeCell ref="AM1151:BF1151"/>
    <mergeCell ref="A1150:C1150"/>
    <mergeCell ref="D1150:F1150"/>
    <mergeCell ref="G1150:N1150"/>
    <mergeCell ref="O1150:T1150"/>
    <mergeCell ref="U1150:AL1150"/>
    <mergeCell ref="AM1150:BF1150"/>
    <mergeCell ref="A1149:C1149"/>
    <mergeCell ref="D1149:F1149"/>
    <mergeCell ref="G1149:N1149"/>
    <mergeCell ref="O1149:T1149"/>
    <mergeCell ref="U1149:AL1149"/>
    <mergeCell ref="AM1149:BF1149"/>
    <mergeCell ref="A1148:C1148"/>
    <mergeCell ref="D1148:F1148"/>
    <mergeCell ref="G1148:N1148"/>
    <mergeCell ref="O1148:T1148"/>
    <mergeCell ref="U1148:AL1148"/>
    <mergeCell ref="AM1148:BF1148"/>
    <mergeCell ref="A1147:C1147"/>
    <mergeCell ref="D1147:F1147"/>
    <mergeCell ref="G1147:N1147"/>
    <mergeCell ref="O1147:T1147"/>
    <mergeCell ref="U1147:AL1147"/>
    <mergeCell ref="AM1147:BF1147"/>
    <mergeCell ref="A1146:C1146"/>
    <mergeCell ref="D1146:F1146"/>
    <mergeCell ref="G1146:N1146"/>
    <mergeCell ref="O1146:T1146"/>
    <mergeCell ref="U1146:AL1146"/>
    <mergeCell ref="AM1146:BF1146"/>
    <mergeCell ref="A1145:C1145"/>
    <mergeCell ref="D1145:F1145"/>
    <mergeCell ref="G1145:N1145"/>
    <mergeCell ref="O1145:T1145"/>
    <mergeCell ref="U1145:AL1145"/>
    <mergeCell ref="AM1145:BF1145"/>
    <mergeCell ref="A1144:C1144"/>
    <mergeCell ref="D1144:F1144"/>
    <mergeCell ref="G1144:N1144"/>
    <mergeCell ref="O1144:T1144"/>
    <mergeCell ref="U1144:AL1144"/>
    <mergeCell ref="AM1144:BF1144"/>
    <mergeCell ref="A1143:C1143"/>
    <mergeCell ref="D1143:F1143"/>
    <mergeCell ref="G1143:N1143"/>
    <mergeCell ref="O1143:T1143"/>
    <mergeCell ref="U1143:AL1143"/>
    <mergeCell ref="AM1143:BF1143"/>
    <mergeCell ref="A1142:C1142"/>
    <mergeCell ref="D1142:F1142"/>
    <mergeCell ref="G1142:N1142"/>
    <mergeCell ref="O1142:T1142"/>
    <mergeCell ref="U1142:AL1142"/>
    <mergeCell ref="AM1142:BF1142"/>
    <mergeCell ref="A1141:C1141"/>
    <mergeCell ref="D1141:F1141"/>
    <mergeCell ref="G1141:N1141"/>
    <mergeCell ref="O1141:T1141"/>
    <mergeCell ref="U1141:AL1141"/>
    <mergeCell ref="AM1141:BF1141"/>
    <mergeCell ref="A1140:C1140"/>
    <mergeCell ref="D1140:F1140"/>
    <mergeCell ref="G1140:N1140"/>
    <mergeCell ref="O1140:T1140"/>
    <mergeCell ref="U1140:AL1140"/>
    <mergeCell ref="AM1140:BF1140"/>
    <mergeCell ref="A1139:C1139"/>
    <mergeCell ref="D1139:F1139"/>
    <mergeCell ref="G1139:N1139"/>
    <mergeCell ref="O1139:T1139"/>
    <mergeCell ref="U1139:AL1139"/>
    <mergeCell ref="AM1139:BF1139"/>
    <mergeCell ref="A1138:C1138"/>
    <mergeCell ref="D1138:F1138"/>
    <mergeCell ref="G1138:N1138"/>
    <mergeCell ref="O1138:T1138"/>
    <mergeCell ref="U1138:AL1138"/>
    <mergeCell ref="AM1138:BF1138"/>
    <mergeCell ref="A1137:C1137"/>
    <mergeCell ref="D1137:F1137"/>
    <mergeCell ref="G1137:N1137"/>
    <mergeCell ref="O1137:T1137"/>
    <mergeCell ref="U1137:AL1137"/>
    <mergeCell ref="AM1137:BF1137"/>
    <mergeCell ref="A1136:C1136"/>
    <mergeCell ref="D1136:F1136"/>
    <mergeCell ref="G1136:N1136"/>
    <mergeCell ref="O1136:T1136"/>
    <mergeCell ref="U1136:AL1136"/>
    <mergeCell ref="AM1136:BF1136"/>
    <mergeCell ref="A1135:C1135"/>
    <mergeCell ref="D1135:F1135"/>
    <mergeCell ref="G1135:N1135"/>
    <mergeCell ref="O1135:T1135"/>
    <mergeCell ref="U1135:AL1135"/>
    <mergeCell ref="AM1135:BF1135"/>
    <mergeCell ref="A1134:C1134"/>
    <mergeCell ref="D1134:F1134"/>
    <mergeCell ref="G1134:N1134"/>
    <mergeCell ref="O1134:T1134"/>
    <mergeCell ref="U1134:AL1134"/>
    <mergeCell ref="AM1134:BF1134"/>
    <mergeCell ref="A1131:C1131"/>
    <mergeCell ref="D1131:F1131"/>
    <mergeCell ref="G1131:N1131"/>
    <mergeCell ref="O1131:U1131"/>
    <mergeCell ref="V1131:AL1131"/>
    <mergeCell ref="AM1131:BF1131"/>
    <mergeCell ref="A1130:C1130"/>
    <mergeCell ref="D1130:F1130"/>
    <mergeCell ref="G1130:N1130"/>
    <mergeCell ref="O1130:U1130"/>
    <mergeCell ref="V1130:AL1130"/>
    <mergeCell ref="AM1130:BF1130"/>
    <mergeCell ref="A1129:C1129"/>
    <mergeCell ref="D1129:F1129"/>
    <mergeCell ref="G1129:N1129"/>
    <mergeCell ref="O1129:U1129"/>
    <mergeCell ref="V1129:AL1129"/>
    <mergeCell ref="AM1129:BF1129"/>
    <mergeCell ref="A1128:C1128"/>
    <mergeCell ref="D1128:F1128"/>
    <mergeCell ref="G1128:N1128"/>
    <mergeCell ref="O1128:U1128"/>
    <mergeCell ref="V1128:AL1128"/>
    <mergeCell ref="AM1128:BF1128"/>
    <mergeCell ref="A1127:C1127"/>
    <mergeCell ref="D1127:F1127"/>
    <mergeCell ref="G1127:N1127"/>
    <mergeCell ref="O1127:U1127"/>
    <mergeCell ref="V1127:AL1127"/>
    <mergeCell ref="AM1127:BF1127"/>
    <mergeCell ref="A1126:C1126"/>
    <mergeCell ref="D1126:F1126"/>
    <mergeCell ref="G1126:N1126"/>
    <mergeCell ref="O1126:U1126"/>
    <mergeCell ref="V1126:AL1126"/>
    <mergeCell ref="AM1126:BF1126"/>
    <mergeCell ref="A1125:C1125"/>
    <mergeCell ref="D1125:F1125"/>
    <mergeCell ref="G1125:N1125"/>
    <mergeCell ref="O1125:U1125"/>
    <mergeCell ref="V1125:AL1125"/>
    <mergeCell ref="AM1125:BF1125"/>
    <mergeCell ref="A1124:C1124"/>
    <mergeCell ref="D1124:F1124"/>
    <mergeCell ref="G1124:N1124"/>
    <mergeCell ref="O1124:U1124"/>
    <mergeCell ref="V1124:AL1124"/>
    <mergeCell ref="AM1124:BF1124"/>
    <mergeCell ref="A1123:C1123"/>
    <mergeCell ref="D1123:F1123"/>
    <mergeCell ref="G1123:N1123"/>
    <mergeCell ref="O1123:U1123"/>
    <mergeCell ref="V1123:AL1123"/>
    <mergeCell ref="AM1123:BF1123"/>
    <mergeCell ref="A1122:C1122"/>
    <mergeCell ref="D1122:F1122"/>
    <mergeCell ref="G1122:N1122"/>
    <mergeCell ref="O1122:U1122"/>
    <mergeCell ref="V1122:AL1122"/>
    <mergeCell ref="AM1122:BF1122"/>
    <mergeCell ref="BD1118:BF1118"/>
    <mergeCell ref="A1121:C1121"/>
    <mergeCell ref="D1121:F1121"/>
    <mergeCell ref="G1121:N1121"/>
    <mergeCell ref="O1121:U1121"/>
    <mergeCell ref="V1121:AL1121"/>
    <mergeCell ref="AM1121:BF1121"/>
    <mergeCell ref="A1118:C1118"/>
    <mergeCell ref="D1118:F1118"/>
    <mergeCell ref="G1118:N1118"/>
    <mergeCell ref="O1118:T1118"/>
    <mergeCell ref="U1118:AI1118"/>
    <mergeCell ref="AJ1118:BC1118"/>
    <mergeCell ref="AJ1116:BC1116"/>
    <mergeCell ref="BD1116:BF1116"/>
    <mergeCell ref="A1117:C1117"/>
    <mergeCell ref="D1117:F1117"/>
    <mergeCell ref="G1117:N1117"/>
    <mergeCell ref="O1117:T1117"/>
    <mergeCell ref="U1117:AI1117"/>
    <mergeCell ref="AJ1117:BC1117"/>
    <mergeCell ref="BD1117:BF1117"/>
    <mergeCell ref="A1114:C1114"/>
    <mergeCell ref="D1114:F1114"/>
    <mergeCell ref="G1114:N1114"/>
    <mergeCell ref="O1114:U1114"/>
    <mergeCell ref="V1114:Y1114"/>
    <mergeCell ref="A1116:C1116"/>
    <mergeCell ref="D1116:F1116"/>
    <mergeCell ref="G1116:N1116"/>
    <mergeCell ref="O1116:T1116"/>
    <mergeCell ref="U1116:AI1116"/>
    <mergeCell ref="AW1109:BF1109"/>
    <mergeCell ref="A1110:C1110"/>
    <mergeCell ref="D1110:F1110"/>
    <mergeCell ref="G1110:N1110"/>
    <mergeCell ref="O1110:T1110"/>
    <mergeCell ref="U1110:AC1110"/>
    <mergeCell ref="AD1110:AV1110"/>
    <mergeCell ref="AW1110:BF1110"/>
    <mergeCell ref="A1109:C1109"/>
    <mergeCell ref="D1109:F1109"/>
    <mergeCell ref="G1109:N1109"/>
    <mergeCell ref="O1109:T1109"/>
    <mergeCell ref="U1109:AC1109"/>
    <mergeCell ref="AD1109:AV1109"/>
    <mergeCell ref="AW1107:BF1107"/>
    <mergeCell ref="A1108:C1108"/>
    <mergeCell ref="D1108:F1108"/>
    <mergeCell ref="G1108:N1108"/>
    <mergeCell ref="O1108:T1108"/>
    <mergeCell ref="U1108:AC1108"/>
    <mergeCell ref="AD1108:AV1108"/>
    <mergeCell ref="AW1108:BF1108"/>
    <mergeCell ref="A1107:C1107"/>
    <mergeCell ref="D1107:F1107"/>
    <mergeCell ref="G1107:N1107"/>
    <mergeCell ref="O1107:T1107"/>
    <mergeCell ref="U1107:AC1107"/>
    <mergeCell ref="AD1107:AV1107"/>
    <mergeCell ref="A1104:C1104"/>
    <mergeCell ref="D1104:F1104"/>
    <mergeCell ref="G1104:N1104"/>
    <mergeCell ref="O1104:U1104"/>
    <mergeCell ref="V1104:AL1104"/>
    <mergeCell ref="AM1104:BF1104"/>
    <mergeCell ref="A1103:C1103"/>
    <mergeCell ref="D1103:F1103"/>
    <mergeCell ref="G1103:N1103"/>
    <mergeCell ref="O1103:U1103"/>
    <mergeCell ref="V1103:AL1103"/>
    <mergeCell ref="AM1103:BF1103"/>
    <mergeCell ref="A1102:C1102"/>
    <mergeCell ref="D1102:F1102"/>
    <mergeCell ref="G1102:N1102"/>
    <mergeCell ref="O1102:U1102"/>
    <mergeCell ref="V1102:AL1102"/>
    <mergeCell ref="AM1102:BF1102"/>
    <mergeCell ref="BD1098:BF1098"/>
    <mergeCell ref="A1101:C1101"/>
    <mergeCell ref="D1101:F1101"/>
    <mergeCell ref="G1101:N1101"/>
    <mergeCell ref="O1101:U1101"/>
    <mergeCell ref="V1101:AL1101"/>
    <mergeCell ref="AM1101:BF1101"/>
    <mergeCell ref="A1098:C1098"/>
    <mergeCell ref="D1098:F1098"/>
    <mergeCell ref="G1098:N1098"/>
    <mergeCell ref="O1098:T1098"/>
    <mergeCell ref="U1098:AI1098"/>
    <mergeCell ref="AJ1098:BC1098"/>
    <mergeCell ref="BD1096:BF1096"/>
    <mergeCell ref="A1097:C1097"/>
    <mergeCell ref="D1097:F1097"/>
    <mergeCell ref="G1097:N1097"/>
    <mergeCell ref="O1097:T1097"/>
    <mergeCell ref="U1097:AI1097"/>
    <mergeCell ref="AJ1097:BC1097"/>
    <mergeCell ref="BD1097:BF1097"/>
    <mergeCell ref="A1096:C1096"/>
    <mergeCell ref="D1096:F1096"/>
    <mergeCell ref="G1096:N1096"/>
    <mergeCell ref="O1096:T1096"/>
    <mergeCell ref="U1096:AI1096"/>
    <mergeCell ref="AJ1096:BC1096"/>
    <mergeCell ref="BD1094:BF1094"/>
    <mergeCell ref="A1095:C1095"/>
    <mergeCell ref="D1095:F1095"/>
    <mergeCell ref="G1095:N1095"/>
    <mergeCell ref="O1095:T1095"/>
    <mergeCell ref="U1095:AI1095"/>
    <mergeCell ref="AJ1095:BC1095"/>
    <mergeCell ref="BD1095:BF1095"/>
    <mergeCell ref="A1094:C1094"/>
    <mergeCell ref="D1094:F1094"/>
    <mergeCell ref="G1094:N1094"/>
    <mergeCell ref="O1094:T1094"/>
    <mergeCell ref="U1094:AI1094"/>
    <mergeCell ref="AJ1094:BC1094"/>
    <mergeCell ref="BD1090:BF1090"/>
    <mergeCell ref="A1091:C1091"/>
    <mergeCell ref="D1091:F1091"/>
    <mergeCell ref="G1091:N1091"/>
    <mergeCell ref="O1091:U1091"/>
    <mergeCell ref="V1091:AI1091"/>
    <mergeCell ref="AJ1091:BC1091"/>
    <mergeCell ref="BD1091:BF1091"/>
    <mergeCell ref="A1090:C1090"/>
    <mergeCell ref="D1090:F1090"/>
    <mergeCell ref="G1090:N1090"/>
    <mergeCell ref="O1090:U1090"/>
    <mergeCell ref="V1090:AI1090"/>
    <mergeCell ref="AJ1090:BC1090"/>
    <mergeCell ref="BD1088:BF1088"/>
    <mergeCell ref="A1089:C1089"/>
    <mergeCell ref="D1089:F1089"/>
    <mergeCell ref="G1089:N1089"/>
    <mergeCell ref="O1089:U1089"/>
    <mergeCell ref="V1089:AI1089"/>
    <mergeCell ref="AJ1089:BC1089"/>
    <mergeCell ref="BD1089:BF1089"/>
    <mergeCell ref="A1088:C1088"/>
    <mergeCell ref="D1088:F1088"/>
    <mergeCell ref="G1088:N1088"/>
    <mergeCell ref="O1088:U1088"/>
    <mergeCell ref="V1088:AI1088"/>
    <mergeCell ref="AJ1088:BC1088"/>
    <mergeCell ref="AJ1086:BC1086"/>
    <mergeCell ref="BD1086:BF1086"/>
    <mergeCell ref="A1087:C1087"/>
    <mergeCell ref="D1087:F1087"/>
    <mergeCell ref="G1087:N1087"/>
    <mergeCell ref="O1087:U1087"/>
    <mergeCell ref="V1087:AI1087"/>
    <mergeCell ref="AJ1087:BC1087"/>
    <mergeCell ref="BD1087:BF1087"/>
    <mergeCell ref="A1085:C1085"/>
    <mergeCell ref="D1085:G1085"/>
    <mergeCell ref="H1085:O1085"/>
    <mergeCell ref="P1085:U1085"/>
    <mergeCell ref="V1085:Y1085"/>
    <mergeCell ref="A1086:C1086"/>
    <mergeCell ref="D1086:F1086"/>
    <mergeCell ref="G1086:N1086"/>
    <mergeCell ref="O1086:U1086"/>
    <mergeCell ref="V1086:AI1086"/>
    <mergeCell ref="A1080:C1080"/>
    <mergeCell ref="D1080:F1080"/>
    <mergeCell ref="G1080:N1080"/>
    <mergeCell ref="O1080:U1080"/>
    <mergeCell ref="V1080:AL1080"/>
    <mergeCell ref="AM1080:BF1080"/>
    <mergeCell ref="A1079:C1079"/>
    <mergeCell ref="D1079:F1079"/>
    <mergeCell ref="G1079:N1079"/>
    <mergeCell ref="O1079:U1079"/>
    <mergeCell ref="V1079:AL1079"/>
    <mergeCell ref="AM1079:BF1079"/>
    <mergeCell ref="A1078:C1078"/>
    <mergeCell ref="D1078:F1078"/>
    <mergeCell ref="G1078:N1078"/>
    <mergeCell ref="O1078:U1078"/>
    <mergeCell ref="V1078:AL1078"/>
    <mergeCell ref="AM1078:BF1078"/>
    <mergeCell ref="A1077:C1077"/>
    <mergeCell ref="D1077:F1077"/>
    <mergeCell ref="G1077:N1077"/>
    <mergeCell ref="O1077:U1077"/>
    <mergeCell ref="V1077:AL1077"/>
    <mergeCell ref="AM1077:BF1077"/>
    <mergeCell ref="A1076:C1076"/>
    <mergeCell ref="D1076:F1076"/>
    <mergeCell ref="G1076:N1076"/>
    <mergeCell ref="O1076:U1076"/>
    <mergeCell ref="V1076:AL1076"/>
    <mergeCell ref="AM1076:BF1076"/>
    <mergeCell ref="A1073:C1073"/>
    <mergeCell ref="D1073:F1073"/>
    <mergeCell ref="G1073:N1073"/>
    <mergeCell ref="O1073:U1073"/>
    <mergeCell ref="V1073:AL1073"/>
    <mergeCell ref="AM1073:BF1073"/>
    <mergeCell ref="BC1069:BF1069"/>
    <mergeCell ref="A1072:C1072"/>
    <mergeCell ref="D1072:F1072"/>
    <mergeCell ref="G1072:N1072"/>
    <mergeCell ref="O1072:U1072"/>
    <mergeCell ref="V1072:AL1072"/>
    <mergeCell ref="AM1072:BF1072"/>
    <mergeCell ref="A1069:C1069"/>
    <mergeCell ref="D1069:E1069"/>
    <mergeCell ref="F1069:M1069"/>
    <mergeCell ref="N1069:T1069"/>
    <mergeCell ref="U1069:AH1069"/>
    <mergeCell ref="AI1069:BB1069"/>
    <mergeCell ref="BC1067:BF1067"/>
    <mergeCell ref="A1068:C1068"/>
    <mergeCell ref="D1068:E1068"/>
    <mergeCell ref="F1068:M1068"/>
    <mergeCell ref="N1068:T1068"/>
    <mergeCell ref="U1068:AH1068"/>
    <mergeCell ref="AI1068:BB1068"/>
    <mergeCell ref="BC1068:BF1068"/>
    <mergeCell ref="A1067:C1067"/>
    <mergeCell ref="D1067:E1067"/>
    <mergeCell ref="F1067:M1067"/>
    <mergeCell ref="N1067:T1067"/>
    <mergeCell ref="U1067:AH1067"/>
    <mergeCell ref="AI1067:BB1067"/>
    <mergeCell ref="BD1063:BF1063"/>
    <mergeCell ref="A1064:C1064"/>
    <mergeCell ref="D1064:F1064"/>
    <mergeCell ref="G1064:N1064"/>
    <mergeCell ref="O1064:U1064"/>
    <mergeCell ref="V1064:AI1064"/>
    <mergeCell ref="AJ1064:BC1064"/>
    <mergeCell ref="BD1064:BF1064"/>
    <mergeCell ref="A1063:C1063"/>
    <mergeCell ref="D1063:F1063"/>
    <mergeCell ref="G1063:N1063"/>
    <mergeCell ref="O1063:U1063"/>
    <mergeCell ref="V1063:AI1063"/>
    <mergeCell ref="AJ1063:BC1063"/>
    <mergeCell ref="BC1059:BF1059"/>
    <mergeCell ref="A1060:C1060"/>
    <mergeCell ref="D1060:E1060"/>
    <mergeCell ref="F1060:M1060"/>
    <mergeCell ref="N1060:T1060"/>
    <mergeCell ref="U1060:AH1060"/>
    <mergeCell ref="AI1060:BB1060"/>
    <mergeCell ref="BC1060:BF1060"/>
    <mergeCell ref="A1059:C1059"/>
    <mergeCell ref="D1059:E1059"/>
    <mergeCell ref="F1059:M1059"/>
    <mergeCell ref="N1059:T1059"/>
    <mergeCell ref="U1059:AH1059"/>
    <mergeCell ref="AI1059:BB1059"/>
    <mergeCell ref="A1053:C1053"/>
    <mergeCell ref="D1053:F1053"/>
    <mergeCell ref="G1053:N1053"/>
    <mergeCell ref="O1053:U1053"/>
    <mergeCell ref="V1053:Y1053"/>
    <mergeCell ref="A1058:C1058"/>
    <mergeCell ref="D1058:F1058"/>
    <mergeCell ref="G1058:N1058"/>
    <mergeCell ref="O1058:U1058"/>
    <mergeCell ref="V1058:Y1058"/>
    <mergeCell ref="A1049:C1049"/>
    <mergeCell ref="D1049:F1049"/>
    <mergeCell ref="G1049:N1049"/>
    <mergeCell ref="O1049:T1049"/>
    <mergeCell ref="U1049:AL1049"/>
    <mergeCell ref="AM1049:BF1049"/>
    <mergeCell ref="A1048:C1048"/>
    <mergeCell ref="D1048:F1048"/>
    <mergeCell ref="G1048:N1048"/>
    <mergeCell ref="O1048:T1048"/>
    <mergeCell ref="U1048:AL1048"/>
    <mergeCell ref="AM1048:BF1048"/>
    <mergeCell ref="A1047:C1047"/>
    <mergeCell ref="D1047:F1047"/>
    <mergeCell ref="G1047:N1047"/>
    <mergeCell ref="O1047:T1047"/>
    <mergeCell ref="U1047:AL1047"/>
    <mergeCell ref="AM1047:BF1047"/>
    <mergeCell ref="A1046:C1046"/>
    <mergeCell ref="D1046:F1046"/>
    <mergeCell ref="G1046:N1046"/>
    <mergeCell ref="O1046:T1046"/>
    <mergeCell ref="U1046:AL1046"/>
    <mergeCell ref="AM1046:BF1046"/>
    <mergeCell ref="A1043:C1043"/>
    <mergeCell ref="D1043:F1043"/>
    <mergeCell ref="G1043:N1043"/>
    <mergeCell ref="O1043:U1043"/>
    <mergeCell ref="V1043:AL1043"/>
    <mergeCell ref="AM1043:BF1043"/>
    <mergeCell ref="A1042:C1042"/>
    <mergeCell ref="D1042:F1042"/>
    <mergeCell ref="G1042:N1042"/>
    <mergeCell ref="O1042:U1042"/>
    <mergeCell ref="V1042:AL1042"/>
    <mergeCell ref="AM1042:BF1042"/>
    <mergeCell ref="A1041:C1041"/>
    <mergeCell ref="D1041:F1041"/>
    <mergeCell ref="G1041:N1041"/>
    <mergeCell ref="O1041:U1041"/>
    <mergeCell ref="V1041:AL1041"/>
    <mergeCell ref="AM1041:BF1041"/>
    <mergeCell ref="BB1035:BF1035"/>
    <mergeCell ref="A1040:C1040"/>
    <mergeCell ref="D1040:F1040"/>
    <mergeCell ref="G1040:N1040"/>
    <mergeCell ref="O1040:U1040"/>
    <mergeCell ref="V1040:Y1040"/>
    <mergeCell ref="A1035:L1035"/>
    <mergeCell ref="M1035:T1035"/>
    <mergeCell ref="U1035:AA1035"/>
    <mergeCell ref="AB1035:AI1035"/>
    <mergeCell ref="AJ1035:AP1035"/>
    <mergeCell ref="AQ1035:BA1035"/>
    <mergeCell ref="BB1033:BF1033"/>
    <mergeCell ref="A1034:L1034"/>
    <mergeCell ref="M1034:T1034"/>
    <mergeCell ref="U1034:AA1034"/>
    <mergeCell ref="AB1034:AI1034"/>
    <mergeCell ref="AJ1034:AP1034"/>
    <mergeCell ref="AQ1034:BA1034"/>
    <mergeCell ref="BB1034:BF1034"/>
    <mergeCell ref="A1033:L1033"/>
    <mergeCell ref="M1033:T1033"/>
    <mergeCell ref="U1033:AA1033"/>
    <mergeCell ref="AB1033:AI1033"/>
    <mergeCell ref="AJ1033:AP1033"/>
    <mergeCell ref="AQ1033:BA1033"/>
    <mergeCell ref="BB1031:BF1031"/>
    <mergeCell ref="A1032:L1032"/>
    <mergeCell ref="M1032:T1032"/>
    <mergeCell ref="U1032:AA1032"/>
    <mergeCell ref="AB1032:AI1032"/>
    <mergeCell ref="AJ1032:AP1032"/>
    <mergeCell ref="AQ1032:BA1032"/>
    <mergeCell ref="BB1032:BF1032"/>
    <mergeCell ref="A1031:L1031"/>
    <mergeCell ref="M1031:T1031"/>
    <mergeCell ref="U1031:AA1031"/>
    <mergeCell ref="AB1031:AI1031"/>
    <mergeCell ref="AJ1031:AP1031"/>
    <mergeCell ref="AQ1031:BA1031"/>
    <mergeCell ref="BB1029:BF1029"/>
    <mergeCell ref="A1030:L1030"/>
    <mergeCell ref="M1030:T1030"/>
    <mergeCell ref="U1030:AA1030"/>
    <mergeCell ref="AB1030:AI1030"/>
    <mergeCell ref="AJ1030:AP1030"/>
    <mergeCell ref="AQ1030:BA1030"/>
    <mergeCell ref="BB1030:BF1030"/>
    <mergeCell ref="A1029:L1029"/>
    <mergeCell ref="M1029:T1029"/>
    <mergeCell ref="U1029:AA1029"/>
    <mergeCell ref="AB1029:AI1029"/>
    <mergeCell ref="AJ1029:AP1029"/>
    <mergeCell ref="AQ1029:BA1029"/>
    <mergeCell ref="BB1027:BF1027"/>
    <mergeCell ref="A1028:L1028"/>
    <mergeCell ref="M1028:T1028"/>
    <mergeCell ref="U1028:AA1028"/>
    <mergeCell ref="AB1028:AI1028"/>
    <mergeCell ref="AJ1028:AP1028"/>
    <mergeCell ref="AQ1028:BA1028"/>
    <mergeCell ref="BB1028:BF1028"/>
    <mergeCell ref="A1027:L1027"/>
    <mergeCell ref="M1027:T1027"/>
    <mergeCell ref="U1027:AA1027"/>
    <mergeCell ref="AB1027:AI1027"/>
    <mergeCell ref="AJ1027:AP1027"/>
    <mergeCell ref="AQ1027:BA1027"/>
    <mergeCell ref="A1025:C1025"/>
    <mergeCell ref="D1025:F1025"/>
    <mergeCell ref="G1025:N1025"/>
    <mergeCell ref="O1025:T1025"/>
    <mergeCell ref="U1025:AL1025"/>
    <mergeCell ref="AM1025:BF1025"/>
    <mergeCell ref="A1024:C1024"/>
    <mergeCell ref="D1024:F1024"/>
    <mergeCell ref="G1024:N1024"/>
    <mergeCell ref="O1024:T1024"/>
    <mergeCell ref="U1024:AL1024"/>
    <mergeCell ref="AM1024:BF1024"/>
    <mergeCell ref="AM1022:BF1022"/>
    <mergeCell ref="A1023:C1023"/>
    <mergeCell ref="D1023:F1023"/>
    <mergeCell ref="G1023:N1023"/>
    <mergeCell ref="O1023:T1023"/>
    <mergeCell ref="U1023:AL1023"/>
    <mergeCell ref="AM1023:BF1023"/>
    <mergeCell ref="A1021:C1021"/>
    <mergeCell ref="D1021:F1021"/>
    <mergeCell ref="G1021:N1021"/>
    <mergeCell ref="O1021:U1021"/>
    <mergeCell ref="V1021:Y1021"/>
    <mergeCell ref="A1022:C1022"/>
    <mergeCell ref="D1022:F1022"/>
    <mergeCell ref="G1022:N1022"/>
    <mergeCell ref="O1022:T1022"/>
    <mergeCell ref="U1022:AL1022"/>
    <mergeCell ref="BE1014:BF1014"/>
    <mergeCell ref="A1015:C1015"/>
    <mergeCell ref="D1015:F1015"/>
    <mergeCell ref="G1015:N1015"/>
    <mergeCell ref="O1015:U1015"/>
    <mergeCell ref="V1015:AI1015"/>
    <mergeCell ref="AJ1015:BD1015"/>
    <mergeCell ref="BE1015:BF1015"/>
    <mergeCell ref="A1014:C1014"/>
    <mergeCell ref="D1014:F1014"/>
    <mergeCell ref="G1014:N1014"/>
    <mergeCell ref="O1014:U1014"/>
    <mergeCell ref="V1014:AI1014"/>
    <mergeCell ref="AJ1014:BD1014"/>
    <mergeCell ref="BD1010:BF1010"/>
    <mergeCell ref="A1011:C1011"/>
    <mergeCell ref="D1011:F1011"/>
    <mergeCell ref="G1011:N1011"/>
    <mergeCell ref="O1011:U1011"/>
    <mergeCell ref="V1011:AI1011"/>
    <mergeCell ref="AJ1011:BC1011"/>
    <mergeCell ref="BD1011:BF1011"/>
    <mergeCell ref="A1010:C1010"/>
    <mergeCell ref="D1010:F1010"/>
    <mergeCell ref="G1010:N1010"/>
    <mergeCell ref="O1010:U1010"/>
    <mergeCell ref="V1010:AI1010"/>
    <mergeCell ref="AJ1010:BC1010"/>
    <mergeCell ref="BD1008:BF1008"/>
    <mergeCell ref="A1009:C1009"/>
    <mergeCell ref="D1009:F1009"/>
    <mergeCell ref="G1009:N1009"/>
    <mergeCell ref="O1009:U1009"/>
    <mergeCell ref="V1009:AI1009"/>
    <mergeCell ref="AJ1009:BC1009"/>
    <mergeCell ref="BD1009:BF1009"/>
    <mergeCell ref="A1008:C1008"/>
    <mergeCell ref="D1008:F1008"/>
    <mergeCell ref="G1008:N1008"/>
    <mergeCell ref="O1008:U1008"/>
    <mergeCell ref="V1008:AI1008"/>
    <mergeCell ref="AJ1008:BC1008"/>
    <mergeCell ref="BD1006:BF1006"/>
    <mergeCell ref="A1007:C1007"/>
    <mergeCell ref="D1007:F1007"/>
    <mergeCell ref="G1007:N1007"/>
    <mergeCell ref="O1007:U1007"/>
    <mergeCell ref="V1007:AI1007"/>
    <mergeCell ref="AJ1007:BC1007"/>
    <mergeCell ref="BD1007:BF1007"/>
    <mergeCell ref="A1006:C1006"/>
    <mergeCell ref="D1006:F1006"/>
    <mergeCell ref="G1006:N1006"/>
    <mergeCell ref="O1006:U1006"/>
    <mergeCell ref="V1006:AI1006"/>
    <mergeCell ref="AJ1006:BC1006"/>
    <mergeCell ref="BD1004:BF1004"/>
    <mergeCell ref="A1005:C1005"/>
    <mergeCell ref="D1005:F1005"/>
    <mergeCell ref="G1005:N1005"/>
    <mergeCell ref="O1005:U1005"/>
    <mergeCell ref="V1005:AI1005"/>
    <mergeCell ref="AJ1005:BC1005"/>
    <mergeCell ref="BD1005:BF1005"/>
    <mergeCell ref="A1004:C1004"/>
    <mergeCell ref="D1004:F1004"/>
    <mergeCell ref="G1004:N1004"/>
    <mergeCell ref="O1004:U1004"/>
    <mergeCell ref="V1004:AI1004"/>
    <mergeCell ref="AJ1004:BC1004"/>
    <mergeCell ref="BD1002:BF1002"/>
    <mergeCell ref="A1003:C1003"/>
    <mergeCell ref="D1003:F1003"/>
    <mergeCell ref="G1003:N1003"/>
    <mergeCell ref="O1003:U1003"/>
    <mergeCell ref="V1003:AI1003"/>
    <mergeCell ref="AJ1003:BC1003"/>
    <mergeCell ref="BD1003:BF1003"/>
    <mergeCell ref="A1002:C1002"/>
    <mergeCell ref="D1002:F1002"/>
    <mergeCell ref="G1002:N1002"/>
    <mergeCell ref="O1002:U1002"/>
    <mergeCell ref="V1002:AI1002"/>
    <mergeCell ref="AJ1002:BC1002"/>
    <mergeCell ref="A999:C999"/>
    <mergeCell ref="D999:E999"/>
    <mergeCell ref="F999:M999"/>
    <mergeCell ref="N999:T999"/>
    <mergeCell ref="U999:AH999"/>
    <mergeCell ref="AI999:AX999"/>
    <mergeCell ref="A998:C998"/>
    <mergeCell ref="D998:E998"/>
    <mergeCell ref="F998:M998"/>
    <mergeCell ref="N998:T998"/>
    <mergeCell ref="U998:AH998"/>
    <mergeCell ref="AI998:AX998"/>
    <mergeCell ref="A997:C997"/>
    <mergeCell ref="D997:E997"/>
    <mergeCell ref="F997:M997"/>
    <mergeCell ref="N997:T997"/>
    <mergeCell ref="U997:AH997"/>
    <mergeCell ref="AI997:AX997"/>
    <mergeCell ref="A996:C996"/>
    <mergeCell ref="D996:E996"/>
    <mergeCell ref="F996:M996"/>
    <mergeCell ref="N996:T996"/>
    <mergeCell ref="U996:AH996"/>
    <mergeCell ref="AI996:AX996"/>
    <mergeCell ref="A994:C994"/>
    <mergeCell ref="D994:E994"/>
    <mergeCell ref="F994:M994"/>
    <mergeCell ref="N994:T994"/>
    <mergeCell ref="U994:AK994"/>
    <mergeCell ref="AL994:BF994"/>
    <mergeCell ref="A993:C993"/>
    <mergeCell ref="D993:E993"/>
    <mergeCell ref="F993:M993"/>
    <mergeCell ref="N993:T993"/>
    <mergeCell ref="U993:AK993"/>
    <mergeCell ref="AL993:BF993"/>
    <mergeCell ref="A992:C992"/>
    <mergeCell ref="D992:E992"/>
    <mergeCell ref="F992:M992"/>
    <mergeCell ref="N992:T992"/>
    <mergeCell ref="U992:AK992"/>
    <mergeCell ref="AL992:BF992"/>
    <mergeCell ref="A991:C991"/>
    <mergeCell ref="D991:E991"/>
    <mergeCell ref="F991:M991"/>
    <mergeCell ref="N991:T991"/>
    <mergeCell ref="U991:AK991"/>
    <mergeCell ref="AL991:BF991"/>
    <mergeCell ref="A990:C990"/>
    <mergeCell ref="D990:E990"/>
    <mergeCell ref="F990:M990"/>
    <mergeCell ref="N990:T990"/>
    <mergeCell ref="U990:AK990"/>
    <mergeCell ref="AL990:BF990"/>
    <mergeCell ref="A989:C989"/>
    <mergeCell ref="D989:E989"/>
    <mergeCell ref="F989:M989"/>
    <mergeCell ref="N989:T989"/>
    <mergeCell ref="U989:AK989"/>
    <mergeCell ref="AL989:BF989"/>
    <mergeCell ref="A988:C988"/>
    <mergeCell ref="D988:E988"/>
    <mergeCell ref="F988:M988"/>
    <mergeCell ref="N988:T988"/>
    <mergeCell ref="U988:AK988"/>
    <mergeCell ref="AL988:BF988"/>
    <mergeCell ref="BD984:BF984"/>
    <mergeCell ref="A987:C987"/>
    <mergeCell ref="D987:E987"/>
    <mergeCell ref="F987:M987"/>
    <mergeCell ref="N987:T987"/>
    <mergeCell ref="U987:AK987"/>
    <mergeCell ref="AL987:BF987"/>
    <mergeCell ref="A984:C984"/>
    <mergeCell ref="D984:F984"/>
    <mergeCell ref="G984:N984"/>
    <mergeCell ref="O984:U984"/>
    <mergeCell ref="V984:AI984"/>
    <mergeCell ref="AJ984:BC984"/>
    <mergeCell ref="BD982:BF982"/>
    <mergeCell ref="A983:C983"/>
    <mergeCell ref="D983:F983"/>
    <mergeCell ref="G983:N983"/>
    <mergeCell ref="O983:U983"/>
    <mergeCell ref="V983:AI983"/>
    <mergeCell ref="AJ983:BC983"/>
    <mergeCell ref="BD983:BF983"/>
    <mergeCell ref="A982:C982"/>
    <mergeCell ref="D982:F982"/>
    <mergeCell ref="G982:N982"/>
    <mergeCell ref="O982:U982"/>
    <mergeCell ref="V982:AI982"/>
    <mergeCell ref="AJ982:BC982"/>
    <mergeCell ref="A979:C979"/>
    <mergeCell ref="D979:G979"/>
    <mergeCell ref="H979:O979"/>
    <mergeCell ref="P979:U979"/>
    <mergeCell ref="V979:AJ979"/>
    <mergeCell ref="AK979:AX979"/>
    <mergeCell ref="A978:C978"/>
    <mergeCell ref="D978:G978"/>
    <mergeCell ref="H978:O978"/>
    <mergeCell ref="P978:U978"/>
    <mergeCell ref="V978:AJ978"/>
    <mergeCell ref="AK978:AX978"/>
    <mergeCell ref="BD974:BF974"/>
    <mergeCell ref="A975:C975"/>
    <mergeCell ref="D975:F975"/>
    <mergeCell ref="G975:N975"/>
    <mergeCell ref="O975:T975"/>
    <mergeCell ref="U975:AI975"/>
    <mergeCell ref="AJ975:BC975"/>
    <mergeCell ref="BD975:BF975"/>
    <mergeCell ref="A974:C974"/>
    <mergeCell ref="D974:F974"/>
    <mergeCell ref="G974:N974"/>
    <mergeCell ref="O974:T974"/>
    <mergeCell ref="U974:AI974"/>
    <mergeCell ref="AJ974:BC974"/>
    <mergeCell ref="BD972:BF972"/>
    <mergeCell ref="A973:C973"/>
    <mergeCell ref="D973:F973"/>
    <mergeCell ref="G973:N973"/>
    <mergeCell ref="O973:T973"/>
    <mergeCell ref="U973:AI973"/>
    <mergeCell ref="AJ973:BC973"/>
    <mergeCell ref="BD973:BF973"/>
    <mergeCell ref="A972:C972"/>
    <mergeCell ref="D972:F972"/>
    <mergeCell ref="G972:N972"/>
    <mergeCell ref="O972:T972"/>
    <mergeCell ref="U972:AI972"/>
    <mergeCell ref="AJ972:BC972"/>
    <mergeCell ref="BD970:BF970"/>
    <mergeCell ref="A971:C971"/>
    <mergeCell ref="D971:F971"/>
    <mergeCell ref="G971:N971"/>
    <mergeCell ref="O971:T971"/>
    <mergeCell ref="U971:AI971"/>
    <mergeCell ref="AJ971:BC971"/>
    <mergeCell ref="BD971:BF971"/>
    <mergeCell ref="A970:C970"/>
    <mergeCell ref="D970:F970"/>
    <mergeCell ref="G970:N970"/>
    <mergeCell ref="O970:T970"/>
    <mergeCell ref="U970:AI970"/>
    <mergeCell ref="AJ970:BC970"/>
    <mergeCell ref="AJ968:BC968"/>
    <mergeCell ref="BD968:BF968"/>
    <mergeCell ref="A969:C969"/>
    <mergeCell ref="D969:F969"/>
    <mergeCell ref="G969:N969"/>
    <mergeCell ref="O969:T969"/>
    <mergeCell ref="U969:AI969"/>
    <mergeCell ref="AJ969:BC969"/>
    <mergeCell ref="BD969:BF969"/>
    <mergeCell ref="A965:C965"/>
    <mergeCell ref="D965:F965"/>
    <mergeCell ref="G965:N965"/>
    <mergeCell ref="O965:U965"/>
    <mergeCell ref="V965:Y965"/>
    <mergeCell ref="A968:C968"/>
    <mergeCell ref="D968:F968"/>
    <mergeCell ref="G968:N968"/>
    <mergeCell ref="O968:T968"/>
    <mergeCell ref="U968:AI968"/>
    <mergeCell ref="A961:C961"/>
    <mergeCell ref="D961:F961"/>
    <mergeCell ref="G961:N961"/>
    <mergeCell ref="O961:U961"/>
    <mergeCell ref="V961:AL961"/>
    <mergeCell ref="AM961:BF961"/>
    <mergeCell ref="A960:C960"/>
    <mergeCell ref="D960:F960"/>
    <mergeCell ref="G960:N960"/>
    <mergeCell ref="O960:U960"/>
    <mergeCell ref="V960:AL960"/>
    <mergeCell ref="AM960:BF960"/>
    <mergeCell ref="A959:C959"/>
    <mergeCell ref="D959:F959"/>
    <mergeCell ref="G959:N959"/>
    <mergeCell ref="O959:U959"/>
    <mergeCell ref="V959:AL959"/>
    <mergeCell ref="AM959:BF959"/>
    <mergeCell ref="A958:C958"/>
    <mergeCell ref="D958:F958"/>
    <mergeCell ref="G958:N958"/>
    <mergeCell ref="O958:U958"/>
    <mergeCell ref="V958:AL958"/>
    <mergeCell ref="AM958:BF958"/>
    <mergeCell ref="A957:C957"/>
    <mergeCell ref="D957:F957"/>
    <mergeCell ref="G957:N957"/>
    <mergeCell ref="O957:U957"/>
    <mergeCell ref="V957:AL957"/>
    <mergeCell ref="AM957:BF957"/>
    <mergeCell ref="A956:C956"/>
    <mergeCell ref="D956:F956"/>
    <mergeCell ref="G956:N956"/>
    <mergeCell ref="O956:U956"/>
    <mergeCell ref="V956:AL956"/>
    <mergeCell ref="AM956:BF956"/>
    <mergeCell ref="A955:C955"/>
    <mergeCell ref="D955:F955"/>
    <mergeCell ref="G955:N955"/>
    <mergeCell ref="O955:U955"/>
    <mergeCell ref="V955:AL955"/>
    <mergeCell ref="AM955:BF955"/>
    <mergeCell ref="AM953:BF953"/>
    <mergeCell ref="A954:C954"/>
    <mergeCell ref="D954:F954"/>
    <mergeCell ref="G954:N954"/>
    <mergeCell ref="O954:U954"/>
    <mergeCell ref="V954:AL954"/>
    <mergeCell ref="AM954:BF954"/>
    <mergeCell ref="A952:C952"/>
    <mergeCell ref="D952:E952"/>
    <mergeCell ref="F952:M952"/>
    <mergeCell ref="N952:T952"/>
    <mergeCell ref="U952:Y952"/>
    <mergeCell ref="A953:C953"/>
    <mergeCell ref="D953:F953"/>
    <mergeCell ref="G953:N953"/>
    <mergeCell ref="O953:U953"/>
    <mergeCell ref="V953:AL953"/>
    <mergeCell ref="A946:C946"/>
    <mergeCell ref="D946:F946"/>
    <mergeCell ref="G946:N946"/>
    <mergeCell ref="O946:U946"/>
    <mergeCell ref="V946:AL946"/>
    <mergeCell ref="AM946:BF946"/>
    <mergeCell ref="A945:C945"/>
    <mergeCell ref="D945:F945"/>
    <mergeCell ref="G945:N945"/>
    <mergeCell ref="O945:U945"/>
    <mergeCell ref="V945:AL945"/>
    <mergeCell ref="AM945:BF945"/>
    <mergeCell ref="BD942:BF942"/>
    <mergeCell ref="A943:N943"/>
    <mergeCell ref="O943:U943"/>
    <mergeCell ref="V943:AA943"/>
    <mergeCell ref="AB943:AI943"/>
    <mergeCell ref="AJ943:AR943"/>
    <mergeCell ref="AS943:BC943"/>
    <mergeCell ref="BD943:BF943"/>
    <mergeCell ref="A942:N942"/>
    <mergeCell ref="O942:U942"/>
    <mergeCell ref="V942:AA942"/>
    <mergeCell ref="AB942:AI942"/>
    <mergeCell ref="AJ942:AR942"/>
    <mergeCell ref="AS942:BC942"/>
    <mergeCell ref="BD940:BF940"/>
    <mergeCell ref="A941:N941"/>
    <mergeCell ref="O941:U941"/>
    <mergeCell ref="V941:AA941"/>
    <mergeCell ref="AB941:AI941"/>
    <mergeCell ref="AJ941:AR941"/>
    <mergeCell ref="AS941:BC941"/>
    <mergeCell ref="BD941:BF941"/>
    <mergeCell ref="A940:N940"/>
    <mergeCell ref="O940:U940"/>
    <mergeCell ref="V940:AA940"/>
    <mergeCell ref="AB940:AI940"/>
    <mergeCell ref="AJ940:AR940"/>
    <mergeCell ref="AS940:BC940"/>
    <mergeCell ref="BD938:BF938"/>
    <mergeCell ref="A939:N939"/>
    <mergeCell ref="O939:U939"/>
    <mergeCell ref="V939:AA939"/>
    <mergeCell ref="AB939:AI939"/>
    <mergeCell ref="AJ939:AR939"/>
    <mergeCell ref="AS939:BC939"/>
    <mergeCell ref="BD939:BF939"/>
    <mergeCell ref="AB937:AI937"/>
    <mergeCell ref="AJ937:AR937"/>
    <mergeCell ref="AS937:BC937"/>
    <mergeCell ref="BD937:BF937"/>
    <mergeCell ref="A938:N938"/>
    <mergeCell ref="O938:U938"/>
    <mergeCell ref="V938:AA938"/>
    <mergeCell ref="AB938:AI938"/>
    <mergeCell ref="AJ938:AR938"/>
    <mergeCell ref="AS938:BC938"/>
    <mergeCell ref="A936:C936"/>
    <mergeCell ref="D936:F936"/>
    <mergeCell ref="G936:N936"/>
    <mergeCell ref="O936:U936"/>
    <mergeCell ref="V936:Y936"/>
    <mergeCell ref="A937:N937"/>
    <mergeCell ref="O937:U937"/>
    <mergeCell ref="V937:AA937"/>
    <mergeCell ref="A932:C932"/>
    <mergeCell ref="D932:F932"/>
    <mergeCell ref="G932:N932"/>
    <mergeCell ref="O932:U932"/>
    <mergeCell ref="V932:AL932"/>
    <mergeCell ref="AM932:BF932"/>
    <mergeCell ref="A931:C931"/>
    <mergeCell ref="D931:F931"/>
    <mergeCell ref="G931:N931"/>
    <mergeCell ref="O931:U931"/>
    <mergeCell ref="V931:AL931"/>
    <mergeCell ref="AM931:BF931"/>
    <mergeCell ref="A928:C928"/>
    <mergeCell ref="D928:F928"/>
    <mergeCell ref="G928:N928"/>
    <mergeCell ref="O928:U928"/>
    <mergeCell ref="V928:AL928"/>
    <mergeCell ref="AM928:BF928"/>
    <mergeCell ref="A927:C927"/>
    <mergeCell ref="D927:F927"/>
    <mergeCell ref="G927:N927"/>
    <mergeCell ref="O927:U927"/>
    <mergeCell ref="V927:AL927"/>
    <mergeCell ref="AM927:BF927"/>
    <mergeCell ref="A926:C926"/>
    <mergeCell ref="D926:F926"/>
    <mergeCell ref="G926:N926"/>
    <mergeCell ref="O926:U926"/>
    <mergeCell ref="V926:AL926"/>
    <mergeCell ref="AM926:BF926"/>
    <mergeCell ref="A925:C925"/>
    <mergeCell ref="D925:F925"/>
    <mergeCell ref="G925:N925"/>
    <mergeCell ref="O925:U925"/>
    <mergeCell ref="V925:AL925"/>
    <mergeCell ref="AM925:BF925"/>
    <mergeCell ref="A924:C924"/>
    <mergeCell ref="D924:F924"/>
    <mergeCell ref="G924:N924"/>
    <mergeCell ref="O924:U924"/>
    <mergeCell ref="V924:AL924"/>
    <mergeCell ref="AM924:BF924"/>
    <mergeCell ref="A923:C923"/>
    <mergeCell ref="D923:F923"/>
    <mergeCell ref="G923:N923"/>
    <mergeCell ref="O923:U923"/>
    <mergeCell ref="V923:AL923"/>
    <mergeCell ref="AM923:BF923"/>
    <mergeCell ref="A922:C922"/>
    <mergeCell ref="D922:F922"/>
    <mergeCell ref="G922:N922"/>
    <mergeCell ref="O922:U922"/>
    <mergeCell ref="V922:AL922"/>
    <mergeCell ref="AM922:BF922"/>
    <mergeCell ref="A921:C921"/>
    <mergeCell ref="D921:F921"/>
    <mergeCell ref="G921:N921"/>
    <mergeCell ref="O921:U921"/>
    <mergeCell ref="V921:AL921"/>
    <mergeCell ref="AM921:BF921"/>
    <mergeCell ref="AW917:BF917"/>
    <mergeCell ref="A918:C918"/>
    <mergeCell ref="D918:F918"/>
    <mergeCell ref="G918:N918"/>
    <mergeCell ref="O918:T918"/>
    <mergeCell ref="U918:AC918"/>
    <mergeCell ref="AD918:AV918"/>
    <mergeCell ref="AW918:BF918"/>
    <mergeCell ref="A917:C917"/>
    <mergeCell ref="D917:F917"/>
    <mergeCell ref="G917:N917"/>
    <mergeCell ref="O917:T917"/>
    <mergeCell ref="U917:AC917"/>
    <mergeCell ref="AD917:AV917"/>
    <mergeCell ref="AW915:BF915"/>
    <mergeCell ref="A916:C916"/>
    <mergeCell ref="D916:F916"/>
    <mergeCell ref="G916:N916"/>
    <mergeCell ref="O916:T916"/>
    <mergeCell ref="U916:AC916"/>
    <mergeCell ref="AD916:AV916"/>
    <mergeCell ref="AW916:BF916"/>
    <mergeCell ref="A915:C915"/>
    <mergeCell ref="D915:F915"/>
    <mergeCell ref="G915:N915"/>
    <mergeCell ref="O915:T915"/>
    <mergeCell ref="U915:AC915"/>
    <mergeCell ref="AD915:AV915"/>
    <mergeCell ref="AW913:BF913"/>
    <mergeCell ref="A914:C914"/>
    <mergeCell ref="D914:F914"/>
    <mergeCell ref="G914:N914"/>
    <mergeCell ref="O914:T914"/>
    <mergeCell ref="U914:AC914"/>
    <mergeCell ref="AD914:AV914"/>
    <mergeCell ref="AW914:BF914"/>
    <mergeCell ref="A913:C913"/>
    <mergeCell ref="D913:F913"/>
    <mergeCell ref="G913:N913"/>
    <mergeCell ref="O913:T913"/>
    <mergeCell ref="U913:AC913"/>
    <mergeCell ref="AD913:AV913"/>
    <mergeCell ref="AW911:BF911"/>
    <mergeCell ref="A912:C912"/>
    <mergeCell ref="D912:F912"/>
    <mergeCell ref="G912:N912"/>
    <mergeCell ref="O912:T912"/>
    <mergeCell ref="U912:AC912"/>
    <mergeCell ref="AD912:AV912"/>
    <mergeCell ref="AW912:BF912"/>
    <mergeCell ref="A911:C911"/>
    <mergeCell ref="D911:F911"/>
    <mergeCell ref="G911:N911"/>
    <mergeCell ref="O911:T911"/>
    <mergeCell ref="U911:AC911"/>
    <mergeCell ref="AD911:AV911"/>
    <mergeCell ref="AW909:BF909"/>
    <mergeCell ref="A910:C910"/>
    <mergeCell ref="D910:F910"/>
    <mergeCell ref="G910:N910"/>
    <mergeCell ref="O910:T910"/>
    <mergeCell ref="U910:AC910"/>
    <mergeCell ref="AD910:AV910"/>
    <mergeCell ref="AW910:BF910"/>
    <mergeCell ref="A909:C909"/>
    <mergeCell ref="D909:F909"/>
    <mergeCell ref="G909:N909"/>
    <mergeCell ref="O909:T909"/>
    <mergeCell ref="U909:AC909"/>
    <mergeCell ref="AD909:AV909"/>
    <mergeCell ref="AW907:BF907"/>
    <mergeCell ref="A908:C908"/>
    <mergeCell ref="D908:F908"/>
    <mergeCell ref="G908:N908"/>
    <mergeCell ref="O908:T908"/>
    <mergeCell ref="U908:AC908"/>
    <mergeCell ref="AD908:AV908"/>
    <mergeCell ref="AW908:BF908"/>
    <mergeCell ref="A907:C907"/>
    <mergeCell ref="D907:F907"/>
    <mergeCell ref="G907:N907"/>
    <mergeCell ref="O907:T907"/>
    <mergeCell ref="U907:AC907"/>
    <mergeCell ref="AD907:AV907"/>
    <mergeCell ref="AW905:BF905"/>
    <mergeCell ref="A906:C906"/>
    <mergeCell ref="D906:F906"/>
    <mergeCell ref="G906:N906"/>
    <mergeCell ref="O906:T906"/>
    <mergeCell ref="U906:AC906"/>
    <mergeCell ref="AD906:AV906"/>
    <mergeCell ref="AW906:BF906"/>
    <mergeCell ref="A905:C905"/>
    <mergeCell ref="D905:F905"/>
    <mergeCell ref="G905:N905"/>
    <mergeCell ref="O905:T905"/>
    <mergeCell ref="U905:AC905"/>
    <mergeCell ref="AD905:AV905"/>
    <mergeCell ref="AW903:BF903"/>
    <mergeCell ref="A904:C904"/>
    <mergeCell ref="D904:F904"/>
    <mergeCell ref="G904:N904"/>
    <mergeCell ref="O904:T904"/>
    <mergeCell ref="U904:AC904"/>
    <mergeCell ref="AD904:AV904"/>
    <mergeCell ref="AW904:BF904"/>
    <mergeCell ref="A903:C903"/>
    <mergeCell ref="D903:F903"/>
    <mergeCell ref="G903:N903"/>
    <mergeCell ref="O903:T903"/>
    <mergeCell ref="U903:AC903"/>
    <mergeCell ref="AD903:AV903"/>
    <mergeCell ref="A900:C900"/>
    <mergeCell ref="D900:F900"/>
    <mergeCell ref="G900:N900"/>
    <mergeCell ref="O900:U900"/>
    <mergeCell ref="V900:Y900"/>
    <mergeCell ref="A901:C901"/>
    <mergeCell ref="D901:G901"/>
    <mergeCell ref="H901:O901"/>
    <mergeCell ref="P901:V901"/>
    <mergeCell ref="W901:Y901"/>
    <mergeCell ref="BD892:BF892"/>
    <mergeCell ref="A893:C893"/>
    <mergeCell ref="D893:F893"/>
    <mergeCell ref="G893:N893"/>
    <mergeCell ref="O893:U893"/>
    <mergeCell ref="V893:AI893"/>
    <mergeCell ref="AJ893:BC893"/>
    <mergeCell ref="BD893:BF893"/>
    <mergeCell ref="A892:C892"/>
    <mergeCell ref="D892:F892"/>
    <mergeCell ref="G892:N892"/>
    <mergeCell ref="O892:U892"/>
    <mergeCell ref="V892:AI892"/>
    <mergeCell ref="AJ892:BC892"/>
    <mergeCell ref="BD890:BF890"/>
    <mergeCell ref="A891:C891"/>
    <mergeCell ref="D891:F891"/>
    <mergeCell ref="G891:N891"/>
    <mergeCell ref="O891:U891"/>
    <mergeCell ref="V891:AI891"/>
    <mergeCell ref="AJ891:BC891"/>
    <mergeCell ref="BD891:BF891"/>
    <mergeCell ref="A890:C890"/>
    <mergeCell ref="D890:F890"/>
    <mergeCell ref="G890:N890"/>
    <mergeCell ref="O890:U890"/>
    <mergeCell ref="V890:AI890"/>
    <mergeCell ref="AJ890:BC890"/>
    <mergeCell ref="BD886:BF886"/>
    <mergeCell ref="A889:C889"/>
    <mergeCell ref="D889:F889"/>
    <mergeCell ref="G889:N889"/>
    <mergeCell ref="O889:U889"/>
    <mergeCell ref="V889:AI889"/>
    <mergeCell ref="AJ889:BC889"/>
    <mergeCell ref="BD889:BF889"/>
    <mergeCell ref="A886:C886"/>
    <mergeCell ref="D886:F886"/>
    <mergeCell ref="G886:N886"/>
    <mergeCell ref="O886:U886"/>
    <mergeCell ref="V886:AI886"/>
    <mergeCell ref="AJ886:BC886"/>
    <mergeCell ref="BD884:BF884"/>
    <mergeCell ref="A885:C885"/>
    <mergeCell ref="D885:F885"/>
    <mergeCell ref="G885:N885"/>
    <mergeCell ref="O885:U885"/>
    <mergeCell ref="V885:AI885"/>
    <mergeCell ref="AJ885:BC885"/>
    <mergeCell ref="BD885:BF885"/>
    <mergeCell ref="A884:C884"/>
    <mergeCell ref="D884:F884"/>
    <mergeCell ref="G884:N884"/>
    <mergeCell ref="O884:U884"/>
    <mergeCell ref="V884:AI884"/>
    <mergeCell ref="AJ884:BC884"/>
    <mergeCell ref="AJ882:BC882"/>
    <mergeCell ref="BD882:BF882"/>
    <mergeCell ref="A883:C883"/>
    <mergeCell ref="D883:F883"/>
    <mergeCell ref="G883:N883"/>
    <mergeCell ref="O883:U883"/>
    <mergeCell ref="V883:AI883"/>
    <mergeCell ref="AJ883:BC883"/>
    <mergeCell ref="BD883:BF883"/>
    <mergeCell ref="A881:C881"/>
    <mergeCell ref="D881:F881"/>
    <mergeCell ref="G881:N881"/>
    <mergeCell ref="O881:U881"/>
    <mergeCell ref="V881:Y881"/>
    <mergeCell ref="A882:C882"/>
    <mergeCell ref="D882:F882"/>
    <mergeCell ref="G882:N882"/>
    <mergeCell ref="O882:U882"/>
    <mergeCell ref="V882:AI882"/>
    <mergeCell ref="A875:C875"/>
    <mergeCell ref="D875:F875"/>
    <mergeCell ref="G875:N875"/>
    <mergeCell ref="O875:T875"/>
    <mergeCell ref="U875:AL875"/>
    <mergeCell ref="AM875:BF875"/>
    <mergeCell ref="A874:C874"/>
    <mergeCell ref="D874:F874"/>
    <mergeCell ref="G874:N874"/>
    <mergeCell ref="O874:T874"/>
    <mergeCell ref="U874:AL874"/>
    <mergeCell ref="AM874:BF874"/>
    <mergeCell ref="A873:C873"/>
    <mergeCell ref="D873:F873"/>
    <mergeCell ref="G873:N873"/>
    <mergeCell ref="O873:T873"/>
    <mergeCell ref="U873:AL873"/>
    <mergeCell ref="AM873:BF873"/>
    <mergeCell ref="A872:C872"/>
    <mergeCell ref="D872:F872"/>
    <mergeCell ref="G872:N872"/>
    <mergeCell ref="O872:T872"/>
    <mergeCell ref="U872:AL872"/>
    <mergeCell ref="AM872:BF872"/>
    <mergeCell ref="A871:C871"/>
    <mergeCell ref="D871:F871"/>
    <mergeCell ref="G871:N871"/>
    <mergeCell ref="O871:T871"/>
    <mergeCell ref="U871:AL871"/>
    <mergeCell ref="AM871:BF871"/>
    <mergeCell ref="A868:C868"/>
    <mergeCell ref="D868:F868"/>
    <mergeCell ref="G868:N868"/>
    <mergeCell ref="O868:U868"/>
    <mergeCell ref="V868:Y868"/>
    <mergeCell ref="A869:C869"/>
    <mergeCell ref="D869:F869"/>
    <mergeCell ref="G869:N869"/>
    <mergeCell ref="O869:U869"/>
    <mergeCell ref="V869:Y869"/>
    <mergeCell ref="A861:C861"/>
    <mergeCell ref="D861:F861"/>
    <mergeCell ref="G861:N861"/>
    <mergeCell ref="O861:U861"/>
    <mergeCell ref="V861:AL861"/>
    <mergeCell ref="AM861:BF861"/>
    <mergeCell ref="A860:C860"/>
    <mergeCell ref="D860:F860"/>
    <mergeCell ref="G860:N860"/>
    <mergeCell ref="O860:U860"/>
    <mergeCell ref="V860:AL860"/>
    <mergeCell ref="AM860:BF860"/>
    <mergeCell ref="A859:C859"/>
    <mergeCell ref="D859:F859"/>
    <mergeCell ref="G859:N859"/>
    <mergeCell ref="O859:U859"/>
    <mergeCell ref="V859:AL859"/>
    <mergeCell ref="AM859:BF859"/>
    <mergeCell ref="A858:C858"/>
    <mergeCell ref="D858:F858"/>
    <mergeCell ref="G858:N858"/>
    <mergeCell ref="O858:U858"/>
    <mergeCell ref="V858:AL858"/>
    <mergeCell ref="AM858:BF858"/>
    <mergeCell ref="A857:C857"/>
    <mergeCell ref="D857:F857"/>
    <mergeCell ref="G857:N857"/>
    <mergeCell ref="O857:U857"/>
    <mergeCell ref="V857:AL857"/>
    <mergeCell ref="AM857:BF857"/>
    <mergeCell ref="A856:C856"/>
    <mergeCell ref="D856:F856"/>
    <mergeCell ref="G856:N856"/>
    <mergeCell ref="O856:U856"/>
    <mergeCell ref="V856:AL856"/>
    <mergeCell ref="AM856:BF856"/>
    <mergeCell ref="A855:C855"/>
    <mergeCell ref="D855:F855"/>
    <mergeCell ref="G855:N855"/>
    <mergeCell ref="O855:U855"/>
    <mergeCell ref="V855:AL855"/>
    <mergeCell ref="AM855:BF855"/>
    <mergeCell ref="AM851:BF851"/>
    <mergeCell ref="A852:C852"/>
    <mergeCell ref="D852:F852"/>
    <mergeCell ref="G852:N852"/>
    <mergeCell ref="O852:U852"/>
    <mergeCell ref="V852:AL852"/>
    <mergeCell ref="AM852:BF852"/>
    <mergeCell ref="A850:C850"/>
    <mergeCell ref="D850:F850"/>
    <mergeCell ref="G850:N850"/>
    <mergeCell ref="O850:U850"/>
    <mergeCell ref="V850:Y850"/>
    <mergeCell ref="A851:C851"/>
    <mergeCell ref="D851:F851"/>
    <mergeCell ref="G851:N851"/>
    <mergeCell ref="O851:U851"/>
    <mergeCell ref="V851:AL851"/>
    <mergeCell ref="A844:C844"/>
    <mergeCell ref="D844:F844"/>
    <mergeCell ref="G844:N844"/>
    <mergeCell ref="O844:U844"/>
    <mergeCell ref="V844:AL844"/>
    <mergeCell ref="AM844:BF844"/>
    <mergeCell ref="A843:C843"/>
    <mergeCell ref="D843:F843"/>
    <mergeCell ref="G843:N843"/>
    <mergeCell ref="O843:U843"/>
    <mergeCell ref="V843:AL843"/>
    <mergeCell ref="AM843:BF843"/>
    <mergeCell ref="A842:C842"/>
    <mergeCell ref="D842:F842"/>
    <mergeCell ref="G842:N842"/>
    <mergeCell ref="O842:U842"/>
    <mergeCell ref="V842:AL842"/>
    <mergeCell ref="AM842:BF842"/>
    <mergeCell ref="A841:C841"/>
    <mergeCell ref="D841:F841"/>
    <mergeCell ref="G841:N841"/>
    <mergeCell ref="O841:U841"/>
    <mergeCell ref="V841:AL841"/>
    <mergeCell ref="AM841:BF841"/>
    <mergeCell ref="A840:C840"/>
    <mergeCell ref="D840:F840"/>
    <mergeCell ref="G840:N840"/>
    <mergeCell ref="O840:U840"/>
    <mergeCell ref="V840:AL840"/>
    <mergeCell ref="AM840:BF840"/>
    <mergeCell ref="A839:C839"/>
    <mergeCell ref="D839:F839"/>
    <mergeCell ref="G839:N839"/>
    <mergeCell ref="O839:U839"/>
    <mergeCell ref="V839:AL839"/>
    <mergeCell ref="AM839:BF839"/>
    <mergeCell ref="A838:C838"/>
    <mergeCell ref="D838:F838"/>
    <mergeCell ref="G838:N838"/>
    <mergeCell ref="O838:U838"/>
    <mergeCell ref="V838:AL838"/>
    <mergeCell ref="AM838:BF838"/>
    <mergeCell ref="A837:C837"/>
    <mergeCell ref="D837:F837"/>
    <mergeCell ref="G837:N837"/>
    <mergeCell ref="O837:U837"/>
    <mergeCell ref="V837:AL837"/>
    <mergeCell ref="AM837:BF837"/>
    <mergeCell ref="A834:C834"/>
    <mergeCell ref="D834:F834"/>
    <mergeCell ref="G834:N834"/>
    <mergeCell ref="O834:U834"/>
    <mergeCell ref="V834:Y834"/>
    <mergeCell ref="A835:C835"/>
    <mergeCell ref="D835:F835"/>
    <mergeCell ref="G835:N835"/>
    <mergeCell ref="O835:U835"/>
    <mergeCell ref="V835:Y835"/>
    <mergeCell ref="AS826:BB826"/>
    <mergeCell ref="BC826:BF826"/>
    <mergeCell ref="A827:C827"/>
    <mergeCell ref="D827:E827"/>
    <mergeCell ref="F827:M827"/>
    <mergeCell ref="N827:T827"/>
    <mergeCell ref="U827:AC827"/>
    <mergeCell ref="AD827:AR827"/>
    <mergeCell ref="AS827:BB827"/>
    <mergeCell ref="BC827:BF827"/>
    <mergeCell ref="A826:C826"/>
    <mergeCell ref="D826:E826"/>
    <mergeCell ref="F826:M826"/>
    <mergeCell ref="N826:T826"/>
    <mergeCell ref="U826:AC826"/>
    <mergeCell ref="AD826:AR826"/>
    <mergeCell ref="AS824:BB824"/>
    <mergeCell ref="BC824:BF824"/>
    <mergeCell ref="A825:C825"/>
    <mergeCell ref="D825:E825"/>
    <mergeCell ref="F825:M825"/>
    <mergeCell ref="N825:T825"/>
    <mergeCell ref="U825:AC825"/>
    <mergeCell ref="AD825:AR825"/>
    <mergeCell ref="AS825:BB825"/>
    <mergeCell ref="BC825:BF825"/>
    <mergeCell ref="A824:C824"/>
    <mergeCell ref="D824:E824"/>
    <mergeCell ref="F824:M824"/>
    <mergeCell ref="N824:T824"/>
    <mergeCell ref="U824:AC824"/>
    <mergeCell ref="AD824:AR824"/>
    <mergeCell ref="A822:C822"/>
    <mergeCell ref="D822:F822"/>
    <mergeCell ref="G822:N822"/>
    <mergeCell ref="O822:U822"/>
    <mergeCell ref="V822:Y822"/>
    <mergeCell ref="A823:C823"/>
    <mergeCell ref="D823:F823"/>
    <mergeCell ref="G823:N823"/>
    <mergeCell ref="O823:U823"/>
    <mergeCell ref="V823:Y823"/>
    <mergeCell ref="A813:C813"/>
    <mergeCell ref="D813:F813"/>
    <mergeCell ref="G813:N813"/>
    <mergeCell ref="O813:T813"/>
    <mergeCell ref="U813:AL813"/>
    <mergeCell ref="AM813:BF813"/>
    <mergeCell ref="A812:C812"/>
    <mergeCell ref="D812:F812"/>
    <mergeCell ref="G812:N812"/>
    <mergeCell ref="O812:T812"/>
    <mergeCell ref="U812:AL812"/>
    <mergeCell ref="AM812:BF812"/>
    <mergeCell ref="A811:C811"/>
    <mergeCell ref="D811:F811"/>
    <mergeCell ref="G811:N811"/>
    <mergeCell ref="O811:T811"/>
    <mergeCell ref="U811:AL811"/>
    <mergeCell ref="AM811:BF811"/>
    <mergeCell ref="A810:C810"/>
    <mergeCell ref="D810:F810"/>
    <mergeCell ref="G810:N810"/>
    <mergeCell ref="O810:T810"/>
    <mergeCell ref="U810:AL810"/>
    <mergeCell ref="AM810:BF810"/>
    <mergeCell ref="A809:C809"/>
    <mergeCell ref="D809:F809"/>
    <mergeCell ref="G809:N809"/>
    <mergeCell ref="O809:T809"/>
    <mergeCell ref="U809:AL809"/>
    <mergeCell ref="AM809:BF809"/>
    <mergeCell ref="A808:C808"/>
    <mergeCell ref="D808:F808"/>
    <mergeCell ref="G808:N808"/>
    <mergeCell ref="O808:T808"/>
    <mergeCell ref="U808:AL808"/>
    <mergeCell ref="AM808:BF808"/>
    <mergeCell ref="A807:C807"/>
    <mergeCell ref="D807:F807"/>
    <mergeCell ref="G807:N807"/>
    <mergeCell ref="O807:T807"/>
    <mergeCell ref="U807:AL807"/>
    <mergeCell ref="AM807:BF807"/>
    <mergeCell ref="A806:C806"/>
    <mergeCell ref="D806:F806"/>
    <mergeCell ref="G806:N806"/>
    <mergeCell ref="O806:T806"/>
    <mergeCell ref="U806:AL806"/>
    <mergeCell ref="AM806:BF806"/>
    <mergeCell ref="A805:C805"/>
    <mergeCell ref="D805:F805"/>
    <mergeCell ref="G805:N805"/>
    <mergeCell ref="O805:T805"/>
    <mergeCell ref="U805:AL805"/>
    <mergeCell ref="AM805:BF805"/>
    <mergeCell ref="A804:C804"/>
    <mergeCell ref="D804:F804"/>
    <mergeCell ref="G804:N804"/>
    <mergeCell ref="O804:T804"/>
    <mergeCell ref="U804:AL804"/>
    <mergeCell ref="AM804:BF804"/>
    <mergeCell ref="A802:C802"/>
    <mergeCell ref="D802:F802"/>
    <mergeCell ref="G802:N802"/>
    <mergeCell ref="O802:U802"/>
    <mergeCell ref="V802:AL802"/>
    <mergeCell ref="AM802:BF802"/>
    <mergeCell ref="A801:C801"/>
    <mergeCell ref="D801:F801"/>
    <mergeCell ref="G801:N801"/>
    <mergeCell ref="O801:U801"/>
    <mergeCell ref="V801:AL801"/>
    <mergeCell ref="AM801:BF801"/>
    <mergeCell ref="BD794:BF794"/>
    <mergeCell ref="A800:C800"/>
    <mergeCell ref="D800:F800"/>
    <mergeCell ref="G800:N800"/>
    <mergeCell ref="O800:U800"/>
    <mergeCell ref="V800:Y800"/>
    <mergeCell ref="A794:C794"/>
    <mergeCell ref="D794:F794"/>
    <mergeCell ref="G794:N794"/>
    <mergeCell ref="O794:T794"/>
    <mergeCell ref="U794:AI794"/>
    <mergeCell ref="AJ794:BC794"/>
    <mergeCell ref="BD792:BF792"/>
    <mergeCell ref="A793:C793"/>
    <mergeCell ref="D793:F793"/>
    <mergeCell ref="G793:N793"/>
    <mergeCell ref="O793:T793"/>
    <mergeCell ref="U793:AI793"/>
    <mergeCell ref="AJ793:BC793"/>
    <mergeCell ref="BD793:BF793"/>
    <mergeCell ref="A792:C792"/>
    <mergeCell ref="D792:F792"/>
    <mergeCell ref="G792:N792"/>
    <mergeCell ref="O792:T792"/>
    <mergeCell ref="U792:AI792"/>
    <mergeCell ref="AJ792:BC792"/>
    <mergeCell ref="BD785:BF785"/>
    <mergeCell ref="A791:C791"/>
    <mergeCell ref="D791:E791"/>
    <mergeCell ref="F791:M791"/>
    <mergeCell ref="N791:T791"/>
    <mergeCell ref="U791:Y791"/>
    <mergeCell ref="A785:C785"/>
    <mergeCell ref="D785:F785"/>
    <mergeCell ref="G785:N785"/>
    <mergeCell ref="O785:U785"/>
    <mergeCell ref="V785:AI785"/>
    <mergeCell ref="AJ785:BC785"/>
    <mergeCell ref="BD783:BF783"/>
    <mergeCell ref="A784:C784"/>
    <mergeCell ref="D784:F784"/>
    <mergeCell ref="G784:N784"/>
    <mergeCell ref="O784:U784"/>
    <mergeCell ref="V784:AI784"/>
    <mergeCell ref="AJ784:BC784"/>
    <mergeCell ref="BD784:BF784"/>
    <mergeCell ref="A783:C783"/>
    <mergeCell ref="D783:F783"/>
    <mergeCell ref="G783:N783"/>
    <mergeCell ref="O783:U783"/>
    <mergeCell ref="V783:AI783"/>
    <mergeCell ref="AJ783:BC783"/>
    <mergeCell ref="BD781:BF781"/>
    <mergeCell ref="A782:C782"/>
    <mergeCell ref="D782:F782"/>
    <mergeCell ref="G782:N782"/>
    <mergeCell ref="O782:U782"/>
    <mergeCell ref="V782:AI782"/>
    <mergeCell ref="AJ782:BC782"/>
    <mergeCell ref="BD782:BF782"/>
    <mergeCell ref="A781:C781"/>
    <mergeCell ref="D781:F781"/>
    <mergeCell ref="G781:N781"/>
    <mergeCell ref="O781:U781"/>
    <mergeCell ref="V781:AI781"/>
    <mergeCell ref="AJ781:BC781"/>
    <mergeCell ref="BD779:BF779"/>
    <mergeCell ref="A780:C780"/>
    <mergeCell ref="D780:F780"/>
    <mergeCell ref="G780:N780"/>
    <mergeCell ref="O780:U780"/>
    <mergeCell ref="V780:AI780"/>
    <mergeCell ref="AJ780:BC780"/>
    <mergeCell ref="BD780:BF780"/>
    <mergeCell ref="A779:C779"/>
    <mergeCell ref="D779:F779"/>
    <mergeCell ref="G779:N779"/>
    <mergeCell ref="O779:U779"/>
    <mergeCell ref="V779:AI779"/>
    <mergeCell ref="AJ779:BC779"/>
    <mergeCell ref="A777:C777"/>
    <mergeCell ref="D777:E777"/>
    <mergeCell ref="F777:M777"/>
    <mergeCell ref="N777:T777"/>
    <mergeCell ref="U777:Y777"/>
    <mergeCell ref="B778:D778"/>
    <mergeCell ref="E778:I778"/>
    <mergeCell ref="J778:P778"/>
    <mergeCell ref="Q778:W778"/>
    <mergeCell ref="A771:C771"/>
    <mergeCell ref="D771:E771"/>
    <mergeCell ref="F771:M771"/>
    <mergeCell ref="N771:T771"/>
    <mergeCell ref="U771:Y771"/>
    <mergeCell ref="A772:C772"/>
    <mergeCell ref="D772:E772"/>
    <mergeCell ref="F772:M772"/>
    <mergeCell ref="N772:T772"/>
    <mergeCell ref="U772:Y772"/>
    <mergeCell ref="A769:C769"/>
    <mergeCell ref="D769:F769"/>
    <mergeCell ref="G769:N769"/>
    <mergeCell ref="O769:U769"/>
    <mergeCell ref="V769:Y769"/>
    <mergeCell ref="A770:C770"/>
    <mergeCell ref="D770:F770"/>
    <mergeCell ref="G770:N770"/>
    <mergeCell ref="O770:U770"/>
    <mergeCell ref="V770:Y770"/>
    <mergeCell ref="A756:C756"/>
    <mergeCell ref="D756:E756"/>
    <mergeCell ref="F756:M756"/>
    <mergeCell ref="N756:T756"/>
    <mergeCell ref="U756:AK756"/>
    <mergeCell ref="AL756:BF756"/>
    <mergeCell ref="A755:C755"/>
    <mergeCell ref="D755:E755"/>
    <mergeCell ref="F755:M755"/>
    <mergeCell ref="N755:T755"/>
    <mergeCell ref="U755:AK755"/>
    <mergeCell ref="AL755:BF755"/>
    <mergeCell ref="A754:C754"/>
    <mergeCell ref="D754:E754"/>
    <mergeCell ref="F754:M754"/>
    <mergeCell ref="N754:T754"/>
    <mergeCell ref="U754:AK754"/>
    <mergeCell ref="AL754:BF754"/>
    <mergeCell ref="A753:C753"/>
    <mergeCell ref="D753:E753"/>
    <mergeCell ref="F753:M753"/>
    <mergeCell ref="N753:T753"/>
    <mergeCell ref="U753:AK753"/>
    <mergeCell ref="AL753:BF753"/>
    <mergeCell ref="A752:C752"/>
    <mergeCell ref="D752:E752"/>
    <mergeCell ref="F752:M752"/>
    <mergeCell ref="N752:T752"/>
    <mergeCell ref="U752:AK752"/>
    <mergeCell ref="AL752:BF752"/>
    <mergeCell ref="A751:C751"/>
    <mergeCell ref="D751:E751"/>
    <mergeCell ref="F751:M751"/>
    <mergeCell ref="N751:T751"/>
    <mergeCell ref="U751:AK751"/>
    <mergeCell ref="AL751:BF751"/>
    <mergeCell ref="A750:C750"/>
    <mergeCell ref="D750:E750"/>
    <mergeCell ref="F750:M750"/>
    <mergeCell ref="N750:T750"/>
    <mergeCell ref="U750:AK750"/>
    <mergeCell ref="AL750:BF750"/>
    <mergeCell ref="A749:C749"/>
    <mergeCell ref="D749:E749"/>
    <mergeCell ref="F749:M749"/>
    <mergeCell ref="N749:T749"/>
    <mergeCell ref="U749:AK749"/>
    <mergeCell ref="AL749:BF749"/>
    <mergeCell ref="A748:C748"/>
    <mergeCell ref="D748:E748"/>
    <mergeCell ref="F748:M748"/>
    <mergeCell ref="N748:T748"/>
    <mergeCell ref="U748:AK748"/>
    <mergeCell ref="AL748:BF748"/>
    <mergeCell ref="A747:C747"/>
    <mergeCell ref="D747:E747"/>
    <mergeCell ref="F747:M747"/>
    <mergeCell ref="N747:T747"/>
    <mergeCell ref="U747:AK747"/>
    <mergeCell ref="AL747:BF747"/>
    <mergeCell ref="BD741:BF741"/>
    <mergeCell ref="A746:C746"/>
    <mergeCell ref="D746:F746"/>
    <mergeCell ref="G746:N746"/>
    <mergeCell ref="O746:U746"/>
    <mergeCell ref="V746:Y746"/>
    <mergeCell ref="A741:C741"/>
    <mergeCell ref="D741:F741"/>
    <mergeCell ref="G741:N741"/>
    <mergeCell ref="O741:U741"/>
    <mergeCell ref="V741:AI741"/>
    <mergeCell ref="AJ741:BC741"/>
    <mergeCell ref="BD739:BF739"/>
    <mergeCell ref="A740:C740"/>
    <mergeCell ref="D740:F740"/>
    <mergeCell ref="G740:N740"/>
    <mergeCell ref="O740:U740"/>
    <mergeCell ref="V740:AI740"/>
    <mergeCell ref="AJ740:BC740"/>
    <mergeCell ref="BD740:BF740"/>
    <mergeCell ref="A739:C739"/>
    <mergeCell ref="D739:F739"/>
    <mergeCell ref="G739:N739"/>
    <mergeCell ref="O739:U739"/>
    <mergeCell ref="V739:AI739"/>
    <mergeCell ref="AJ739:BC739"/>
    <mergeCell ref="BD737:BF737"/>
    <mergeCell ref="A738:C738"/>
    <mergeCell ref="D738:F738"/>
    <mergeCell ref="G738:N738"/>
    <mergeCell ref="O738:U738"/>
    <mergeCell ref="V738:AI738"/>
    <mergeCell ref="AJ738:BC738"/>
    <mergeCell ref="BD738:BF738"/>
    <mergeCell ref="A737:C737"/>
    <mergeCell ref="D737:F737"/>
    <mergeCell ref="G737:N737"/>
    <mergeCell ref="O737:U737"/>
    <mergeCell ref="V737:AI737"/>
    <mergeCell ref="AJ737:BC737"/>
    <mergeCell ref="BD735:BF735"/>
    <mergeCell ref="A736:C736"/>
    <mergeCell ref="D736:F736"/>
    <mergeCell ref="G736:N736"/>
    <mergeCell ref="O736:U736"/>
    <mergeCell ref="V736:AI736"/>
    <mergeCell ref="AJ736:BC736"/>
    <mergeCell ref="BD736:BF736"/>
    <mergeCell ref="A735:C735"/>
    <mergeCell ref="D735:F735"/>
    <mergeCell ref="G735:N735"/>
    <mergeCell ref="O735:U735"/>
    <mergeCell ref="V735:AI735"/>
    <mergeCell ref="AJ735:BC735"/>
    <mergeCell ref="BD733:BF733"/>
    <mergeCell ref="A734:C734"/>
    <mergeCell ref="D734:F734"/>
    <mergeCell ref="G734:N734"/>
    <mergeCell ref="O734:U734"/>
    <mergeCell ref="V734:AI734"/>
    <mergeCell ref="AJ734:BC734"/>
    <mergeCell ref="BD734:BF734"/>
    <mergeCell ref="A733:C733"/>
    <mergeCell ref="D733:F733"/>
    <mergeCell ref="G733:N733"/>
    <mergeCell ref="O733:U733"/>
    <mergeCell ref="V733:AI733"/>
    <mergeCell ref="AJ733:BC733"/>
    <mergeCell ref="AS729:BB729"/>
    <mergeCell ref="BC729:BF729"/>
    <mergeCell ref="A730:C730"/>
    <mergeCell ref="D730:E730"/>
    <mergeCell ref="F730:M730"/>
    <mergeCell ref="N730:T730"/>
    <mergeCell ref="U730:AC730"/>
    <mergeCell ref="AD730:AR730"/>
    <mergeCell ref="AS730:BB730"/>
    <mergeCell ref="BC730:BF730"/>
    <mergeCell ref="A729:C729"/>
    <mergeCell ref="D729:E729"/>
    <mergeCell ref="F729:M729"/>
    <mergeCell ref="N729:T729"/>
    <mergeCell ref="U729:AC729"/>
    <mergeCell ref="AD729:AR729"/>
    <mergeCell ref="AS727:BB727"/>
    <mergeCell ref="BC727:BF727"/>
    <mergeCell ref="A728:C728"/>
    <mergeCell ref="D728:E728"/>
    <mergeCell ref="F728:M728"/>
    <mergeCell ref="N728:T728"/>
    <mergeCell ref="U728:AC728"/>
    <mergeCell ref="AD728:AR728"/>
    <mergeCell ref="AS728:BB728"/>
    <mergeCell ref="BC728:BF728"/>
    <mergeCell ref="A727:C727"/>
    <mergeCell ref="D727:E727"/>
    <mergeCell ref="F727:M727"/>
    <mergeCell ref="N727:T727"/>
    <mergeCell ref="U727:AC727"/>
    <mergeCell ref="AD727:AR727"/>
    <mergeCell ref="AS725:BB725"/>
    <mergeCell ref="BC725:BF725"/>
    <mergeCell ref="A726:C726"/>
    <mergeCell ref="D726:E726"/>
    <mergeCell ref="F726:M726"/>
    <mergeCell ref="N726:T726"/>
    <mergeCell ref="U726:AC726"/>
    <mergeCell ref="AD726:AR726"/>
    <mergeCell ref="AS726:BB726"/>
    <mergeCell ref="BC726:BF726"/>
    <mergeCell ref="A725:C725"/>
    <mergeCell ref="D725:E725"/>
    <mergeCell ref="F725:M725"/>
    <mergeCell ref="N725:T725"/>
    <mergeCell ref="U725:AC725"/>
    <mergeCell ref="AD725:AR725"/>
    <mergeCell ref="AS723:BB723"/>
    <mergeCell ref="BC723:BF723"/>
    <mergeCell ref="A724:C724"/>
    <mergeCell ref="D724:E724"/>
    <mergeCell ref="F724:M724"/>
    <mergeCell ref="N724:T724"/>
    <mergeCell ref="U724:AC724"/>
    <mergeCell ref="AD724:AR724"/>
    <mergeCell ref="AS724:BB724"/>
    <mergeCell ref="BC724:BF724"/>
    <mergeCell ref="A723:C723"/>
    <mergeCell ref="D723:E723"/>
    <mergeCell ref="F723:M723"/>
    <mergeCell ref="N723:T723"/>
    <mergeCell ref="U723:AC723"/>
    <mergeCell ref="AD723:AR723"/>
    <mergeCell ref="AS721:BB721"/>
    <mergeCell ref="BC721:BF721"/>
    <mergeCell ref="A722:C722"/>
    <mergeCell ref="D722:E722"/>
    <mergeCell ref="F722:M722"/>
    <mergeCell ref="N722:T722"/>
    <mergeCell ref="U722:AC722"/>
    <mergeCell ref="AD722:AR722"/>
    <mergeCell ref="AS722:BB722"/>
    <mergeCell ref="BC722:BF722"/>
    <mergeCell ref="A721:C721"/>
    <mergeCell ref="D721:E721"/>
    <mergeCell ref="F721:M721"/>
    <mergeCell ref="N721:T721"/>
    <mergeCell ref="U721:AC721"/>
    <mergeCell ref="AD721:AR721"/>
    <mergeCell ref="AS719:BB719"/>
    <mergeCell ref="BC719:BF719"/>
    <mergeCell ref="A720:C720"/>
    <mergeCell ref="D720:E720"/>
    <mergeCell ref="F720:M720"/>
    <mergeCell ref="N720:T720"/>
    <mergeCell ref="U720:AC720"/>
    <mergeCell ref="AD720:AR720"/>
    <mergeCell ref="AS720:BB720"/>
    <mergeCell ref="BC720:BF720"/>
    <mergeCell ref="A719:C719"/>
    <mergeCell ref="D719:E719"/>
    <mergeCell ref="F719:M719"/>
    <mergeCell ref="N719:T719"/>
    <mergeCell ref="U719:AC719"/>
    <mergeCell ref="AD719:AR719"/>
    <mergeCell ref="AS717:BB717"/>
    <mergeCell ref="BC717:BF717"/>
    <mergeCell ref="A718:C718"/>
    <mergeCell ref="D718:E718"/>
    <mergeCell ref="F718:M718"/>
    <mergeCell ref="N718:T718"/>
    <mergeCell ref="U718:AC718"/>
    <mergeCell ref="AD718:AR718"/>
    <mergeCell ref="AS718:BB718"/>
    <mergeCell ref="BC718:BF718"/>
    <mergeCell ref="A717:C717"/>
    <mergeCell ref="D717:E717"/>
    <mergeCell ref="F717:M717"/>
    <mergeCell ref="N717:T717"/>
    <mergeCell ref="U717:AC717"/>
    <mergeCell ref="AD717:AR717"/>
    <mergeCell ref="AS715:BB715"/>
    <mergeCell ref="BC715:BF715"/>
    <mergeCell ref="A716:C716"/>
    <mergeCell ref="D716:E716"/>
    <mergeCell ref="F716:M716"/>
    <mergeCell ref="N716:T716"/>
    <mergeCell ref="U716:AC716"/>
    <mergeCell ref="AD716:AR716"/>
    <mergeCell ref="AS716:BB716"/>
    <mergeCell ref="BC716:BF716"/>
    <mergeCell ref="A715:C715"/>
    <mergeCell ref="D715:E715"/>
    <mergeCell ref="F715:M715"/>
    <mergeCell ref="N715:T715"/>
    <mergeCell ref="U715:AC715"/>
    <mergeCell ref="AD715:AR715"/>
    <mergeCell ref="AS713:BB713"/>
    <mergeCell ref="BC713:BF713"/>
    <mergeCell ref="A714:C714"/>
    <mergeCell ref="D714:E714"/>
    <mergeCell ref="F714:M714"/>
    <mergeCell ref="N714:T714"/>
    <mergeCell ref="U714:AC714"/>
    <mergeCell ref="AD714:AR714"/>
    <mergeCell ref="AS714:BB714"/>
    <mergeCell ref="BC714:BF714"/>
    <mergeCell ref="A713:C713"/>
    <mergeCell ref="D713:E713"/>
    <mergeCell ref="F713:M713"/>
    <mergeCell ref="N713:T713"/>
    <mergeCell ref="U713:AC713"/>
    <mergeCell ref="AD713:AR713"/>
    <mergeCell ref="AS711:BB711"/>
    <mergeCell ref="BC711:BF711"/>
    <mergeCell ref="A712:C712"/>
    <mergeCell ref="D712:E712"/>
    <mergeCell ref="F712:M712"/>
    <mergeCell ref="N712:T712"/>
    <mergeCell ref="U712:AC712"/>
    <mergeCell ref="AD712:AR712"/>
    <mergeCell ref="AS712:BB712"/>
    <mergeCell ref="BC712:BF712"/>
    <mergeCell ref="A711:C711"/>
    <mergeCell ref="D711:E711"/>
    <mergeCell ref="F711:M711"/>
    <mergeCell ref="N711:T711"/>
    <mergeCell ref="U711:AC711"/>
    <mergeCell ref="AD711:AR711"/>
    <mergeCell ref="AS709:BB709"/>
    <mergeCell ref="BC709:BF709"/>
    <mergeCell ref="A710:C710"/>
    <mergeCell ref="D710:E710"/>
    <mergeCell ref="F710:M710"/>
    <mergeCell ref="N710:T710"/>
    <mergeCell ref="U710:AC710"/>
    <mergeCell ref="AD710:AR710"/>
    <mergeCell ref="AS710:BB710"/>
    <mergeCell ref="BC710:BF710"/>
    <mergeCell ref="A709:C709"/>
    <mergeCell ref="D709:E709"/>
    <mergeCell ref="F709:M709"/>
    <mergeCell ref="N709:T709"/>
    <mergeCell ref="U709:AC709"/>
    <mergeCell ref="AD709:AR709"/>
    <mergeCell ref="AS707:BB707"/>
    <mergeCell ref="BC707:BF707"/>
    <mergeCell ref="A708:C708"/>
    <mergeCell ref="D708:E708"/>
    <mergeCell ref="F708:M708"/>
    <mergeCell ref="N708:T708"/>
    <mergeCell ref="U708:AC708"/>
    <mergeCell ref="AD708:AR708"/>
    <mergeCell ref="AS708:BB708"/>
    <mergeCell ref="BC708:BF708"/>
    <mergeCell ref="A707:C707"/>
    <mergeCell ref="D707:E707"/>
    <mergeCell ref="F707:M707"/>
    <mergeCell ref="N707:T707"/>
    <mergeCell ref="U707:AC707"/>
    <mergeCell ref="AD707:AR707"/>
    <mergeCell ref="AS705:BB705"/>
    <mergeCell ref="BC705:BF705"/>
    <mergeCell ref="A706:C706"/>
    <mergeCell ref="D706:E706"/>
    <mergeCell ref="F706:M706"/>
    <mergeCell ref="N706:T706"/>
    <mergeCell ref="U706:AC706"/>
    <mergeCell ref="AD706:AR706"/>
    <mergeCell ref="AS706:BB706"/>
    <mergeCell ref="BC706:BF706"/>
    <mergeCell ref="A705:C705"/>
    <mergeCell ref="D705:E705"/>
    <mergeCell ref="F705:M705"/>
    <mergeCell ref="N705:T705"/>
    <mergeCell ref="U705:AC705"/>
    <mergeCell ref="AD705:AR705"/>
    <mergeCell ref="AS703:BB703"/>
    <mergeCell ref="BC703:BF703"/>
    <mergeCell ref="A704:C704"/>
    <mergeCell ref="D704:E704"/>
    <mergeCell ref="F704:M704"/>
    <mergeCell ref="N704:T704"/>
    <mergeCell ref="U704:AC704"/>
    <mergeCell ref="AD704:AR704"/>
    <mergeCell ref="AS704:BB704"/>
    <mergeCell ref="BC704:BF704"/>
    <mergeCell ref="A703:C703"/>
    <mergeCell ref="D703:E703"/>
    <mergeCell ref="F703:M703"/>
    <mergeCell ref="N703:T703"/>
    <mergeCell ref="U703:AC703"/>
    <mergeCell ref="AD703:AR703"/>
    <mergeCell ref="AS701:BB701"/>
    <mergeCell ref="BC701:BF701"/>
    <mergeCell ref="A702:C702"/>
    <mergeCell ref="D702:E702"/>
    <mergeCell ref="F702:M702"/>
    <mergeCell ref="N702:T702"/>
    <mergeCell ref="U702:AC702"/>
    <mergeCell ref="AD702:AR702"/>
    <mergeCell ref="AS702:BB702"/>
    <mergeCell ref="BC702:BF702"/>
    <mergeCell ref="A701:C701"/>
    <mergeCell ref="D701:E701"/>
    <mergeCell ref="F701:M701"/>
    <mergeCell ref="N701:T701"/>
    <mergeCell ref="U701:AC701"/>
    <mergeCell ref="AD701:AR701"/>
    <mergeCell ref="BB698:BF698"/>
    <mergeCell ref="A699:L699"/>
    <mergeCell ref="M699:T699"/>
    <mergeCell ref="U699:AA699"/>
    <mergeCell ref="AB699:AI699"/>
    <mergeCell ref="AJ699:AP699"/>
    <mergeCell ref="AQ699:BA699"/>
    <mergeCell ref="BB699:BF699"/>
    <mergeCell ref="A698:L698"/>
    <mergeCell ref="M698:T698"/>
    <mergeCell ref="U698:AA698"/>
    <mergeCell ref="AB698:AI698"/>
    <mergeCell ref="AJ698:AP698"/>
    <mergeCell ref="AQ698:BA698"/>
    <mergeCell ref="BB696:BF696"/>
    <mergeCell ref="A697:L697"/>
    <mergeCell ref="M697:T697"/>
    <mergeCell ref="U697:AA697"/>
    <mergeCell ref="AB697:AI697"/>
    <mergeCell ref="AJ697:AP697"/>
    <mergeCell ref="AQ697:BA697"/>
    <mergeCell ref="BB697:BF697"/>
    <mergeCell ref="A696:L696"/>
    <mergeCell ref="M696:T696"/>
    <mergeCell ref="U696:AA696"/>
    <mergeCell ref="AB696:AI696"/>
    <mergeCell ref="AJ696:AP696"/>
    <mergeCell ref="AQ696:BA696"/>
    <mergeCell ref="BB694:BF694"/>
    <mergeCell ref="A695:L695"/>
    <mergeCell ref="M695:T695"/>
    <mergeCell ref="U695:AA695"/>
    <mergeCell ref="AB695:AI695"/>
    <mergeCell ref="AJ695:AP695"/>
    <mergeCell ref="AQ695:BA695"/>
    <mergeCell ref="BB695:BF695"/>
    <mergeCell ref="A694:L694"/>
    <mergeCell ref="M694:T694"/>
    <mergeCell ref="U694:AA694"/>
    <mergeCell ref="AB694:AI694"/>
    <mergeCell ref="AJ694:AP694"/>
    <mergeCell ref="AQ694:BA694"/>
    <mergeCell ref="BB692:BF692"/>
    <mergeCell ref="A693:L693"/>
    <mergeCell ref="M693:T693"/>
    <mergeCell ref="U693:AA693"/>
    <mergeCell ref="AB693:AI693"/>
    <mergeCell ref="AJ693:AP693"/>
    <mergeCell ref="AQ693:BA693"/>
    <mergeCell ref="BB693:BF693"/>
    <mergeCell ref="A692:L692"/>
    <mergeCell ref="M692:T692"/>
    <mergeCell ref="U692:AA692"/>
    <mergeCell ref="AB692:AI692"/>
    <mergeCell ref="AJ692:AP692"/>
    <mergeCell ref="AQ692:BA692"/>
    <mergeCell ref="BB690:BF690"/>
    <mergeCell ref="A691:L691"/>
    <mergeCell ref="M691:T691"/>
    <mergeCell ref="U691:AA691"/>
    <mergeCell ref="AB691:AI691"/>
    <mergeCell ref="AJ691:AP691"/>
    <mergeCell ref="AQ691:BA691"/>
    <mergeCell ref="BB691:BF691"/>
    <mergeCell ref="A690:L690"/>
    <mergeCell ref="M690:T690"/>
    <mergeCell ref="U690:AA690"/>
    <mergeCell ref="AB690:AI690"/>
    <mergeCell ref="AJ690:AP690"/>
    <mergeCell ref="AQ690:BA690"/>
    <mergeCell ref="BB688:BF688"/>
    <mergeCell ref="A689:L689"/>
    <mergeCell ref="M689:T689"/>
    <mergeCell ref="U689:AA689"/>
    <mergeCell ref="AB689:AI689"/>
    <mergeCell ref="AJ689:AP689"/>
    <mergeCell ref="AQ689:BA689"/>
    <mergeCell ref="BB689:BF689"/>
    <mergeCell ref="A688:L688"/>
    <mergeCell ref="M688:T688"/>
    <mergeCell ref="U688:AA688"/>
    <mergeCell ref="AB688:AI688"/>
    <mergeCell ref="AJ688:AP688"/>
    <mergeCell ref="AQ688:BA688"/>
    <mergeCell ref="BB686:BF686"/>
    <mergeCell ref="A687:L687"/>
    <mergeCell ref="M687:T687"/>
    <mergeCell ref="U687:AA687"/>
    <mergeCell ref="AB687:AI687"/>
    <mergeCell ref="AJ687:AP687"/>
    <mergeCell ref="AQ687:BA687"/>
    <mergeCell ref="BB687:BF687"/>
    <mergeCell ref="A686:L686"/>
    <mergeCell ref="M686:T686"/>
    <mergeCell ref="U686:AA686"/>
    <mergeCell ref="AB686:AI686"/>
    <mergeCell ref="AJ686:AP686"/>
    <mergeCell ref="AQ686:BA686"/>
    <mergeCell ref="BB684:BF684"/>
    <mergeCell ref="A685:L685"/>
    <mergeCell ref="M685:T685"/>
    <mergeCell ref="U685:AA685"/>
    <mergeCell ref="AB685:AI685"/>
    <mergeCell ref="AJ685:AP685"/>
    <mergeCell ref="AQ685:BA685"/>
    <mergeCell ref="BB685:BF685"/>
    <mergeCell ref="A684:L684"/>
    <mergeCell ref="M684:T684"/>
    <mergeCell ref="U684:AA684"/>
    <mergeCell ref="AB684:AI684"/>
    <mergeCell ref="AJ684:AP684"/>
    <mergeCell ref="AQ684:BA684"/>
    <mergeCell ref="BC674:BF674"/>
    <mergeCell ref="A683:C683"/>
    <mergeCell ref="D683:E683"/>
    <mergeCell ref="F683:M683"/>
    <mergeCell ref="N683:T683"/>
    <mergeCell ref="U683:Y683"/>
    <mergeCell ref="A674:C674"/>
    <mergeCell ref="D674:E674"/>
    <mergeCell ref="F674:M674"/>
    <mergeCell ref="N674:T674"/>
    <mergeCell ref="U674:AH674"/>
    <mergeCell ref="AI674:BB674"/>
    <mergeCell ref="AI672:BB672"/>
    <mergeCell ref="BC672:BF672"/>
    <mergeCell ref="A673:C673"/>
    <mergeCell ref="D673:E673"/>
    <mergeCell ref="F673:M673"/>
    <mergeCell ref="N673:T673"/>
    <mergeCell ref="U673:AH673"/>
    <mergeCell ref="AI673:BB673"/>
    <mergeCell ref="BC673:BF673"/>
    <mergeCell ref="A669:C669"/>
    <mergeCell ref="D669:F669"/>
    <mergeCell ref="G669:N669"/>
    <mergeCell ref="O669:U669"/>
    <mergeCell ref="V669:Y669"/>
    <mergeCell ref="A672:C672"/>
    <mergeCell ref="D672:E672"/>
    <mergeCell ref="F672:M672"/>
    <mergeCell ref="N672:T672"/>
    <mergeCell ref="U672:AH672"/>
    <mergeCell ref="A665:C665"/>
    <mergeCell ref="D665:F665"/>
    <mergeCell ref="G665:N665"/>
    <mergeCell ref="O665:U665"/>
    <mergeCell ref="V665:AL665"/>
    <mergeCell ref="AM665:BF665"/>
    <mergeCell ref="A664:C664"/>
    <mergeCell ref="D664:F664"/>
    <mergeCell ref="G664:N664"/>
    <mergeCell ref="O664:U664"/>
    <mergeCell ref="V664:AL664"/>
    <mergeCell ref="AM664:BF664"/>
    <mergeCell ref="A663:C663"/>
    <mergeCell ref="D663:F663"/>
    <mergeCell ref="G663:N663"/>
    <mergeCell ref="O663:U663"/>
    <mergeCell ref="V663:AL663"/>
    <mergeCell ref="AM663:BF663"/>
    <mergeCell ref="BC659:BF659"/>
    <mergeCell ref="A660:C660"/>
    <mergeCell ref="D660:E660"/>
    <mergeCell ref="F660:M660"/>
    <mergeCell ref="N660:T660"/>
    <mergeCell ref="U660:AH660"/>
    <mergeCell ref="AI660:BB660"/>
    <mergeCell ref="BC660:BF660"/>
    <mergeCell ref="A659:C659"/>
    <mergeCell ref="D659:E659"/>
    <mergeCell ref="F659:M659"/>
    <mergeCell ref="N659:T659"/>
    <mergeCell ref="U659:AH659"/>
    <mergeCell ref="AI659:BB659"/>
    <mergeCell ref="BC657:BF657"/>
    <mergeCell ref="A658:C658"/>
    <mergeCell ref="D658:E658"/>
    <mergeCell ref="F658:M658"/>
    <mergeCell ref="N658:T658"/>
    <mergeCell ref="U658:AH658"/>
    <mergeCell ref="AI658:BB658"/>
    <mergeCell ref="BC658:BF658"/>
    <mergeCell ref="A657:C657"/>
    <mergeCell ref="D657:E657"/>
    <mergeCell ref="F657:M657"/>
    <mergeCell ref="N657:T657"/>
    <mergeCell ref="U657:AH657"/>
    <mergeCell ref="AI657:BB657"/>
    <mergeCell ref="BC655:BF655"/>
    <mergeCell ref="A656:C656"/>
    <mergeCell ref="D656:E656"/>
    <mergeCell ref="F656:M656"/>
    <mergeCell ref="N656:T656"/>
    <mergeCell ref="U656:AH656"/>
    <mergeCell ref="AI656:BB656"/>
    <mergeCell ref="BC656:BF656"/>
    <mergeCell ref="A655:C655"/>
    <mergeCell ref="D655:E655"/>
    <mergeCell ref="F655:M655"/>
    <mergeCell ref="N655:T655"/>
    <mergeCell ref="U655:AH655"/>
    <mergeCell ref="AI655:BB655"/>
    <mergeCell ref="AI653:BB653"/>
    <mergeCell ref="BC653:BF653"/>
    <mergeCell ref="A654:C654"/>
    <mergeCell ref="D654:E654"/>
    <mergeCell ref="F654:M654"/>
    <mergeCell ref="N654:T654"/>
    <mergeCell ref="U654:AH654"/>
    <mergeCell ref="AI654:BB654"/>
    <mergeCell ref="BC654:BF654"/>
    <mergeCell ref="A652:C652"/>
    <mergeCell ref="D652:F652"/>
    <mergeCell ref="G652:N652"/>
    <mergeCell ref="O652:U652"/>
    <mergeCell ref="V652:Y652"/>
    <mergeCell ref="A653:C653"/>
    <mergeCell ref="D653:E653"/>
    <mergeCell ref="F653:M653"/>
    <mergeCell ref="N653:T653"/>
    <mergeCell ref="U653:AH653"/>
    <mergeCell ref="A646:C646"/>
    <mergeCell ref="D646:F646"/>
    <mergeCell ref="G646:N646"/>
    <mergeCell ref="O646:T646"/>
    <mergeCell ref="U646:AL646"/>
    <mergeCell ref="AM646:BF646"/>
    <mergeCell ref="A645:C645"/>
    <mergeCell ref="D645:F645"/>
    <mergeCell ref="G645:N645"/>
    <mergeCell ref="O645:T645"/>
    <mergeCell ref="U645:AL645"/>
    <mergeCell ref="AM645:BF645"/>
    <mergeCell ref="A644:C644"/>
    <mergeCell ref="D644:F644"/>
    <mergeCell ref="G644:N644"/>
    <mergeCell ref="O644:T644"/>
    <mergeCell ref="U644:AL644"/>
    <mergeCell ref="AM644:BF644"/>
    <mergeCell ref="A643:C643"/>
    <mergeCell ref="D643:F643"/>
    <mergeCell ref="G643:N643"/>
    <mergeCell ref="O643:T643"/>
    <mergeCell ref="U643:AL643"/>
    <mergeCell ref="AM643:BF643"/>
    <mergeCell ref="A642:C642"/>
    <mergeCell ref="D642:F642"/>
    <mergeCell ref="G642:N642"/>
    <mergeCell ref="O642:T642"/>
    <mergeCell ref="U642:AL642"/>
    <mergeCell ref="AM642:BF642"/>
    <mergeCell ref="A641:C641"/>
    <mergeCell ref="D641:F641"/>
    <mergeCell ref="G641:N641"/>
    <mergeCell ref="O641:T641"/>
    <mergeCell ref="U641:AL641"/>
    <mergeCell ref="AM641:BF641"/>
    <mergeCell ref="A640:C640"/>
    <mergeCell ref="D640:F640"/>
    <mergeCell ref="G640:N640"/>
    <mergeCell ref="O640:T640"/>
    <mergeCell ref="U640:AL640"/>
    <mergeCell ref="AM640:BF640"/>
    <mergeCell ref="A639:C639"/>
    <mergeCell ref="D639:F639"/>
    <mergeCell ref="G639:N639"/>
    <mergeCell ref="O639:T639"/>
    <mergeCell ref="U639:AL639"/>
    <mergeCell ref="AM639:BF639"/>
    <mergeCell ref="A638:C638"/>
    <mergeCell ref="D638:F638"/>
    <mergeCell ref="G638:N638"/>
    <mergeCell ref="O638:T638"/>
    <mergeCell ref="U638:AL638"/>
    <mergeCell ref="AM638:BF638"/>
    <mergeCell ref="A637:C637"/>
    <mergeCell ref="D637:F637"/>
    <mergeCell ref="G637:N637"/>
    <mergeCell ref="O637:T637"/>
    <mergeCell ref="U637:AL637"/>
    <mergeCell ref="AM637:BF637"/>
    <mergeCell ref="A636:C636"/>
    <mergeCell ref="D636:F636"/>
    <mergeCell ref="G636:N636"/>
    <mergeCell ref="O636:T636"/>
    <mergeCell ref="U636:AL636"/>
    <mergeCell ref="AM636:BF636"/>
    <mergeCell ref="A635:C635"/>
    <mergeCell ref="D635:F635"/>
    <mergeCell ref="G635:N635"/>
    <mergeCell ref="O635:T635"/>
    <mergeCell ref="U635:AL635"/>
    <mergeCell ref="AM635:BF635"/>
    <mergeCell ref="A634:C634"/>
    <mergeCell ref="D634:F634"/>
    <mergeCell ref="G634:N634"/>
    <mergeCell ref="O634:T634"/>
    <mergeCell ref="U634:AL634"/>
    <mergeCell ref="AM634:BF634"/>
    <mergeCell ref="A632:C632"/>
    <mergeCell ref="D632:F632"/>
    <mergeCell ref="G632:N632"/>
    <mergeCell ref="O632:U632"/>
    <mergeCell ref="V632:Y632"/>
    <mergeCell ref="A633:C633"/>
    <mergeCell ref="D633:F633"/>
    <mergeCell ref="G633:N633"/>
    <mergeCell ref="O633:U633"/>
    <mergeCell ref="V633:Y633"/>
    <mergeCell ref="A625:C625"/>
    <mergeCell ref="D625:F625"/>
    <mergeCell ref="G625:N625"/>
    <mergeCell ref="O625:U625"/>
    <mergeCell ref="V625:AL625"/>
    <mergeCell ref="AM625:BF625"/>
    <mergeCell ref="A624:C624"/>
    <mergeCell ref="D624:F624"/>
    <mergeCell ref="G624:N624"/>
    <mergeCell ref="O624:U624"/>
    <mergeCell ref="V624:AL624"/>
    <mergeCell ref="AM624:BF624"/>
    <mergeCell ref="A621:C621"/>
    <mergeCell ref="D621:F621"/>
    <mergeCell ref="G621:N621"/>
    <mergeCell ref="O621:U621"/>
    <mergeCell ref="V621:AL621"/>
    <mergeCell ref="AM621:BF621"/>
    <mergeCell ref="A620:C620"/>
    <mergeCell ref="D620:F620"/>
    <mergeCell ref="G620:N620"/>
    <mergeCell ref="O620:U620"/>
    <mergeCell ref="V620:AL620"/>
    <mergeCell ref="AM620:BF620"/>
    <mergeCell ref="A617:C617"/>
    <mergeCell ref="D617:F617"/>
    <mergeCell ref="G617:N617"/>
    <mergeCell ref="O617:U617"/>
    <mergeCell ref="V617:AL617"/>
    <mergeCell ref="AM617:BF617"/>
    <mergeCell ref="A616:C616"/>
    <mergeCell ref="D616:F616"/>
    <mergeCell ref="G616:N616"/>
    <mergeCell ref="O616:U616"/>
    <mergeCell ref="V616:AL616"/>
    <mergeCell ref="AM616:BF616"/>
    <mergeCell ref="A615:C615"/>
    <mergeCell ref="D615:F615"/>
    <mergeCell ref="G615:N615"/>
    <mergeCell ref="O615:U615"/>
    <mergeCell ref="V615:AL615"/>
    <mergeCell ref="AM615:BF615"/>
    <mergeCell ref="A614:C614"/>
    <mergeCell ref="D614:F614"/>
    <mergeCell ref="G614:N614"/>
    <mergeCell ref="O614:U614"/>
    <mergeCell ref="V614:AL614"/>
    <mergeCell ref="AM614:BF614"/>
    <mergeCell ref="AM612:BF612"/>
    <mergeCell ref="A613:C613"/>
    <mergeCell ref="D613:F613"/>
    <mergeCell ref="G613:N613"/>
    <mergeCell ref="O613:U613"/>
    <mergeCell ref="V613:AL613"/>
    <mergeCell ref="AM613:BF613"/>
    <mergeCell ref="A611:C611"/>
    <mergeCell ref="D611:F611"/>
    <mergeCell ref="G611:N611"/>
    <mergeCell ref="O611:U611"/>
    <mergeCell ref="V611:Y611"/>
    <mergeCell ref="A612:C612"/>
    <mergeCell ref="D612:F612"/>
    <mergeCell ref="G612:N612"/>
    <mergeCell ref="O612:U612"/>
    <mergeCell ref="V612:AL612"/>
    <mergeCell ref="BD604:BF604"/>
    <mergeCell ref="A605:C605"/>
    <mergeCell ref="D605:E605"/>
    <mergeCell ref="F605:M605"/>
    <mergeCell ref="N605:T605"/>
    <mergeCell ref="U605:AH605"/>
    <mergeCell ref="AI605:BC605"/>
    <mergeCell ref="BD605:BF605"/>
    <mergeCell ref="A604:C604"/>
    <mergeCell ref="D604:E604"/>
    <mergeCell ref="F604:M604"/>
    <mergeCell ref="N604:T604"/>
    <mergeCell ref="U604:AH604"/>
    <mergeCell ref="AI604:BC604"/>
    <mergeCell ref="A601:C601"/>
    <mergeCell ref="D601:E601"/>
    <mergeCell ref="F601:M601"/>
    <mergeCell ref="N601:T601"/>
    <mergeCell ref="U601:AK601"/>
    <mergeCell ref="AL601:BF601"/>
    <mergeCell ref="A600:C600"/>
    <mergeCell ref="D600:E600"/>
    <mergeCell ref="F600:M600"/>
    <mergeCell ref="N600:T600"/>
    <mergeCell ref="U600:AK600"/>
    <mergeCell ref="AL600:BF600"/>
    <mergeCell ref="A599:C599"/>
    <mergeCell ref="D599:E599"/>
    <mergeCell ref="F599:M599"/>
    <mergeCell ref="N599:T599"/>
    <mergeCell ref="U599:AK599"/>
    <mergeCell ref="AL599:BF599"/>
    <mergeCell ref="A598:C598"/>
    <mergeCell ref="D598:E598"/>
    <mergeCell ref="F598:M598"/>
    <mergeCell ref="N598:T598"/>
    <mergeCell ref="U598:AK598"/>
    <mergeCell ref="AL598:BF598"/>
    <mergeCell ref="A597:C597"/>
    <mergeCell ref="D597:E597"/>
    <mergeCell ref="F597:M597"/>
    <mergeCell ref="N597:T597"/>
    <mergeCell ref="U597:AK597"/>
    <mergeCell ref="AL597:BF597"/>
    <mergeCell ref="A596:C596"/>
    <mergeCell ref="D596:E596"/>
    <mergeCell ref="F596:M596"/>
    <mergeCell ref="N596:T596"/>
    <mergeCell ref="U596:AK596"/>
    <mergeCell ref="AL596:BF596"/>
    <mergeCell ref="A595:C595"/>
    <mergeCell ref="D595:E595"/>
    <mergeCell ref="F595:M595"/>
    <mergeCell ref="N595:T595"/>
    <mergeCell ref="U595:AK595"/>
    <mergeCell ref="AL595:BF595"/>
    <mergeCell ref="A594:C594"/>
    <mergeCell ref="D594:E594"/>
    <mergeCell ref="F594:M594"/>
    <mergeCell ref="N594:T594"/>
    <mergeCell ref="U594:AK594"/>
    <mergeCell ref="AL594:BF594"/>
    <mergeCell ref="A593:C593"/>
    <mergeCell ref="D593:E593"/>
    <mergeCell ref="F593:M593"/>
    <mergeCell ref="N593:T593"/>
    <mergeCell ref="U593:AK593"/>
    <mergeCell ref="AL593:BF593"/>
    <mergeCell ref="A592:C592"/>
    <mergeCell ref="D592:E592"/>
    <mergeCell ref="F592:M592"/>
    <mergeCell ref="N592:T592"/>
    <mergeCell ref="U592:AK592"/>
    <mergeCell ref="AL592:BF592"/>
    <mergeCell ref="A591:C591"/>
    <mergeCell ref="D591:E591"/>
    <mergeCell ref="F591:M591"/>
    <mergeCell ref="N591:T591"/>
    <mergeCell ref="U591:AK591"/>
    <mergeCell ref="AL591:BF591"/>
    <mergeCell ref="A590:C590"/>
    <mergeCell ref="D590:E590"/>
    <mergeCell ref="F590:M590"/>
    <mergeCell ref="N590:T590"/>
    <mergeCell ref="U590:AK590"/>
    <mergeCell ref="AL590:BF590"/>
    <mergeCell ref="A589:C589"/>
    <mergeCell ref="D589:E589"/>
    <mergeCell ref="F589:M589"/>
    <mergeCell ref="N589:T589"/>
    <mergeCell ref="U589:AK589"/>
    <mergeCell ref="AL589:BF589"/>
    <mergeCell ref="A588:C588"/>
    <mergeCell ref="D588:E588"/>
    <mergeCell ref="F588:M588"/>
    <mergeCell ref="N588:T588"/>
    <mergeCell ref="U588:AK588"/>
    <mergeCell ref="AL588:BF588"/>
    <mergeCell ref="A587:C587"/>
    <mergeCell ref="D587:E587"/>
    <mergeCell ref="F587:M587"/>
    <mergeCell ref="N587:T587"/>
    <mergeCell ref="U587:AK587"/>
    <mergeCell ref="AL587:BF587"/>
    <mergeCell ref="A586:C586"/>
    <mergeCell ref="D586:E586"/>
    <mergeCell ref="F586:M586"/>
    <mergeCell ref="N586:T586"/>
    <mergeCell ref="U586:AK586"/>
    <mergeCell ref="AL586:BF586"/>
    <mergeCell ref="AV582:BF582"/>
    <mergeCell ref="A585:C585"/>
    <mergeCell ref="D585:E585"/>
    <mergeCell ref="F585:M585"/>
    <mergeCell ref="N585:T585"/>
    <mergeCell ref="U585:AK585"/>
    <mergeCell ref="AL585:BF585"/>
    <mergeCell ref="A582:C582"/>
    <mergeCell ref="D582:E582"/>
    <mergeCell ref="F582:M582"/>
    <mergeCell ref="N582:T582"/>
    <mergeCell ref="U582:AB582"/>
    <mergeCell ref="AC582:AU582"/>
    <mergeCell ref="AV580:BF580"/>
    <mergeCell ref="A581:C581"/>
    <mergeCell ref="D581:E581"/>
    <mergeCell ref="F581:M581"/>
    <mergeCell ref="N581:T581"/>
    <mergeCell ref="U581:AB581"/>
    <mergeCell ref="AC581:AU581"/>
    <mergeCell ref="AV581:BF581"/>
    <mergeCell ref="A580:C580"/>
    <mergeCell ref="D580:E580"/>
    <mergeCell ref="F580:M580"/>
    <mergeCell ref="N580:T580"/>
    <mergeCell ref="U580:AB580"/>
    <mergeCell ref="AC580:AU580"/>
    <mergeCell ref="AV578:BF578"/>
    <mergeCell ref="A579:C579"/>
    <mergeCell ref="D579:E579"/>
    <mergeCell ref="F579:M579"/>
    <mergeCell ref="N579:T579"/>
    <mergeCell ref="U579:AB579"/>
    <mergeCell ref="AC579:AU579"/>
    <mergeCell ref="AV579:BF579"/>
    <mergeCell ref="A578:C578"/>
    <mergeCell ref="D578:E578"/>
    <mergeCell ref="F578:M578"/>
    <mergeCell ref="N578:T578"/>
    <mergeCell ref="U578:AB578"/>
    <mergeCell ref="AC578:AU578"/>
    <mergeCell ref="AV576:BF576"/>
    <mergeCell ref="A577:C577"/>
    <mergeCell ref="D577:E577"/>
    <mergeCell ref="F577:M577"/>
    <mergeCell ref="N577:T577"/>
    <mergeCell ref="U577:AB577"/>
    <mergeCell ref="AC577:AU577"/>
    <mergeCell ref="AV577:BF577"/>
    <mergeCell ref="A576:C576"/>
    <mergeCell ref="D576:E576"/>
    <mergeCell ref="F576:M576"/>
    <mergeCell ref="N576:T576"/>
    <mergeCell ref="U576:AB576"/>
    <mergeCell ref="AC576:AU576"/>
    <mergeCell ref="A571:C571"/>
    <mergeCell ref="D571:F571"/>
    <mergeCell ref="G571:N571"/>
    <mergeCell ref="O571:U571"/>
    <mergeCell ref="V571:Y571"/>
    <mergeCell ref="A572:C572"/>
    <mergeCell ref="D572:F572"/>
    <mergeCell ref="G572:N572"/>
    <mergeCell ref="O572:U572"/>
    <mergeCell ref="V572:Y572"/>
    <mergeCell ref="AS563:BC563"/>
    <mergeCell ref="BD563:BF563"/>
    <mergeCell ref="A570:C570"/>
    <mergeCell ref="D570:F570"/>
    <mergeCell ref="G570:N570"/>
    <mergeCell ref="O570:U570"/>
    <mergeCell ref="V570:Y570"/>
    <mergeCell ref="A563:C563"/>
    <mergeCell ref="D563:E563"/>
    <mergeCell ref="F563:M563"/>
    <mergeCell ref="N563:T563"/>
    <mergeCell ref="U563:AB563"/>
    <mergeCell ref="AC563:AR563"/>
    <mergeCell ref="AS561:BC561"/>
    <mergeCell ref="BD561:BF561"/>
    <mergeCell ref="A562:C562"/>
    <mergeCell ref="D562:E562"/>
    <mergeCell ref="F562:M562"/>
    <mergeCell ref="N562:T562"/>
    <mergeCell ref="U562:AB562"/>
    <mergeCell ref="AC562:AR562"/>
    <mergeCell ref="AS562:BC562"/>
    <mergeCell ref="BD562:BF562"/>
    <mergeCell ref="A561:C561"/>
    <mergeCell ref="D561:E561"/>
    <mergeCell ref="F561:M561"/>
    <mergeCell ref="N561:T561"/>
    <mergeCell ref="U561:AB561"/>
    <mergeCell ref="AC561:AR561"/>
    <mergeCell ref="AS559:BC559"/>
    <mergeCell ref="BD559:BF559"/>
    <mergeCell ref="A560:C560"/>
    <mergeCell ref="D560:E560"/>
    <mergeCell ref="F560:M560"/>
    <mergeCell ref="N560:T560"/>
    <mergeCell ref="U560:AB560"/>
    <mergeCell ref="AC560:AR560"/>
    <mergeCell ref="AS560:BC560"/>
    <mergeCell ref="BD560:BF560"/>
    <mergeCell ref="A559:C559"/>
    <mergeCell ref="D559:E559"/>
    <mergeCell ref="F559:M559"/>
    <mergeCell ref="N559:T559"/>
    <mergeCell ref="U559:AB559"/>
    <mergeCell ref="AC559:AR559"/>
    <mergeCell ref="AS557:BC557"/>
    <mergeCell ref="BD557:BF557"/>
    <mergeCell ref="A558:C558"/>
    <mergeCell ref="D558:E558"/>
    <mergeCell ref="F558:M558"/>
    <mergeCell ref="N558:T558"/>
    <mergeCell ref="U558:AB558"/>
    <mergeCell ref="AC558:AR558"/>
    <mergeCell ref="AS558:BC558"/>
    <mergeCell ref="BD558:BF558"/>
    <mergeCell ref="A557:C557"/>
    <mergeCell ref="D557:E557"/>
    <mergeCell ref="F557:M557"/>
    <mergeCell ref="N557:T557"/>
    <mergeCell ref="U557:AB557"/>
    <mergeCell ref="AC557:AR557"/>
    <mergeCell ref="AS555:BC555"/>
    <mergeCell ref="BD555:BF555"/>
    <mergeCell ref="A556:C556"/>
    <mergeCell ref="D556:E556"/>
    <mergeCell ref="F556:M556"/>
    <mergeCell ref="N556:T556"/>
    <mergeCell ref="U556:AB556"/>
    <mergeCell ref="AC556:AR556"/>
    <mergeCell ref="AS556:BC556"/>
    <mergeCell ref="BD556:BF556"/>
    <mergeCell ref="A555:C555"/>
    <mergeCell ref="D555:E555"/>
    <mergeCell ref="F555:M555"/>
    <mergeCell ref="N555:T555"/>
    <mergeCell ref="U555:AB555"/>
    <mergeCell ref="AC555:AR555"/>
    <mergeCell ref="BD548:BF548"/>
    <mergeCell ref="A549:C549"/>
    <mergeCell ref="D549:E549"/>
    <mergeCell ref="F549:M549"/>
    <mergeCell ref="N549:T549"/>
    <mergeCell ref="U549:AH549"/>
    <mergeCell ref="AI549:BC549"/>
    <mergeCell ref="BD549:BF549"/>
    <mergeCell ref="A548:C548"/>
    <mergeCell ref="D548:E548"/>
    <mergeCell ref="F548:M548"/>
    <mergeCell ref="N548:T548"/>
    <mergeCell ref="U548:AH548"/>
    <mergeCell ref="AI548:BC548"/>
    <mergeCell ref="A545:C545"/>
    <mergeCell ref="D545:E545"/>
    <mergeCell ref="F545:M545"/>
    <mergeCell ref="N545:T545"/>
    <mergeCell ref="U545:AB545"/>
    <mergeCell ref="AC545:AN545"/>
    <mergeCell ref="A544:C544"/>
    <mergeCell ref="D544:E544"/>
    <mergeCell ref="F544:M544"/>
    <mergeCell ref="N544:T544"/>
    <mergeCell ref="U544:AB544"/>
    <mergeCell ref="AC544:AN544"/>
    <mergeCell ref="A543:C543"/>
    <mergeCell ref="D543:E543"/>
    <mergeCell ref="F543:M543"/>
    <mergeCell ref="N543:T543"/>
    <mergeCell ref="U543:AB543"/>
    <mergeCell ref="AC543:AN543"/>
    <mergeCell ref="AR540:BB540"/>
    <mergeCell ref="BC540:BF540"/>
    <mergeCell ref="A542:C542"/>
    <mergeCell ref="D542:E542"/>
    <mergeCell ref="F542:M542"/>
    <mergeCell ref="N542:T542"/>
    <mergeCell ref="U542:AB542"/>
    <mergeCell ref="AC542:AN542"/>
    <mergeCell ref="A540:C540"/>
    <mergeCell ref="D540:E540"/>
    <mergeCell ref="F540:M540"/>
    <mergeCell ref="N540:T540"/>
    <mergeCell ref="U540:AB540"/>
    <mergeCell ref="AC540:AQ540"/>
    <mergeCell ref="AR538:BB538"/>
    <mergeCell ref="BC538:BF538"/>
    <mergeCell ref="A539:C539"/>
    <mergeCell ref="D539:E539"/>
    <mergeCell ref="F539:M539"/>
    <mergeCell ref="N539:T539"/>
    <mergeCell ref="U539:AB539"/>
    <mergeCell ref="AC539:AQ539"/>
    <mergeCell ref="AR539:BB539"/>
    <mergeCell ref="BC539:BF539"/>
    <mergeCell ref="A538:C538"/>
    <mergeCell ref="D538:E538"/>
    <mergeCell ref="F538:M538"/>
    <mergeCell ref="N538:T538"/>
    <mergeCell ref="U538:AB538"/>
    <mergeCell ref="AC538:AQ538"/>
    <mergeCell ref="AR536:BB536"/>
    <mergeCell ref="BC536:BF536"/>
    <mergeCell ref="A537:C537"/>
    <mergeCell ref="D537:E537"/>
    <mergeCell ref="F537:M537"/>
    <mergeCell ref="N537:T537"/>
    <mergeCell ref="U537:AB537"/>
    <mergeCell ref="AC537:AQ537"/>
    <mergeCell ref="AR537:BB537"/>
    <mergeCell ref="BC537:BF537"/>
    <mergeCell ref="A536:C536"/>
    <mergeCell ref="D536:E536"/>
    <mergeCell ref="F536:M536"/>
    <mergeCell ref="N536:T536"/>
    <mergeCell ref="U536:AB536"/>
    <mergeCell ref="AC536:AQ536"/>
    <mergeCell ref="AR534:BB534"/>
    <mergeCell ref="BC534:BF534"/>
    <mergeCell ref="A535:C535"/>
    <mergeCell ref="D535:E535"/>
    <mergeCell ref="F535:M535"/>
    <mergeCell ref="N535:T535"/>
    <mergeCell ref="U535:AB535"/>
    <mergeCell ref="AC535:AQ535"/>
    <mergeCell ref="AR535:BB535"/>
    <mergeCell ref="BC535:BF535"/>
    <mergeCell ref="A534:C534"/>
    <mergeCell ref="D534:E534"/>
    <mergeCell ref="F534:M534"/>
    <mergeCell ref="N534:T534"/>
    <mergeCell ref="U534:AB534"/>
    <mergeCell ref="AC534:AQ534"/>
    <mergeCell ref="AR532:BB532"/>
    <mergeCell ref="BC532:BF532"/>
    <mergeCell ref="A533:C533"/>
    <mergeCell ref="D533:E533"/>
    <mergeCell ref="F533:M533"/>
    <mergeCell ref="N533:T533"/>
    <mergeCell ref="U533:AB533"/>
    <mergeCell ref="AC533:AQ533"/>
    <mergeCell ref="AR533:BB533"/>
    <mergeCell ref="BC533:BF533"/>
    <mergeCell ref="A532:C532"/>
    <mergeCell ref="D532:E532"/>
    <mergeCell ref="F532:M532"/>
    <mergeCell ref="N532:T532"/>
    <mergeCell ref="U532:AB532"/>
    <mergeCell ref="AC532:AQ532"/>
    <mergeCell ref="AR530:BB530"/>
    <mergeCell ref="BC530:BF530"/>
    <mergeCell ref="A531:C531"/>
    <mergeCell ref="D531:E531"/>
    <mergeCell ref="F531:M531"/>
    <mergeCell ref="N531:T531"/>
    <mergeCell ref="U531:AB531"/>
    <mergeCell ref="AC531:AQ531"/>
    <mergeCell ref="AR531:BB531"/>
    <mergeCell ref="BC531:BF531"/>
    <mergeCell ref="A530:C530"/>
    <mergeCell ref="D530:E530"/>
    <mergeCell ref="F530:M530"/>
    <mergeCell ref="N530:T530"/>
    <mergeCell ref="U530:AB530"/>
    <mergeCell ref="AC530:AQ530"/>
    <mergeCell ref="AR528:BB528"/>
    <mergeCell ref="BC528:BF528"/>
    <mergeCell ref="A529:C529"/>
    <mergeCell ref="D529:E529"/>
    <mergeCell ref="F529:M529"/>
    <mergeCell ref="N529:T529"/>
    <mergeCell ref="U529:AB529"/>
    <mergeCell ref="AC529:AQ529"/>
    <mergeCell ref="AR529:BB529"/>
    <mergeCell ref="BC529:BF529"/>
    <mergeCell ref="A528:C528"/>
    <mergeCell ref="D528:E528"/>
    <mergeCell ref="F528:M528"/>
    <mergeCell ref="N528:T528"/>
    <mergeCell ref="U528:AB528"/>
    <mergeCell ref="AC528:AQ528"/>
    <mergeCell ref="AR526:BB526"/>
    <mergeCell ref="BC526:BF526"/>
    <mergeCell ref="A527:C527"/>
    <mergeCell ref="D527:E527"/>
    <mergeCell ref="F527:M527"/>
    <mergeCell ref="N527:T527"/>
    <mergeCell ref="U527:AB527"/>
    <mergeCell ref="AC527:AQ527"/>
    <mergeCell ref="AR527:BB527"/>
    <mergeCell ref="BC527:BF527"/>
    <mergeCell ref="A526:C526"/>
    <mergeCell ref="D526:E526"/>
    <mergeCell ref="F526:M526"/>
    <mergeCell ref="N526:T526"/>
    <mergeCell ref="U526:AB526"/>
    <mergeCell ref="AC526:AQ526"/>
    <mergeCell ref="AR524:BB524"/>
    <mergeCell ref="BC524:BF524"/>
    <mergeCell ref="A525:C525"/>
    <mergeCell ref="D525:E525"/>
    <mergeCell ref="F525:M525"/>
    <mergeCell ref="N525:T525"/>
    <mergeCell ref="U525:AB525"/>
    <mergeCell ref="AC525:AQ525"/>
    <mergeCell ref="AR525:BB525"/>
    <mergeCell ref="BC525:BF525"/>
    <mergeCell ref="A524:C524"/>
    <mergeCell ref="D524:E524"/>
    <mergeCell ref="F524:M524"/>
    <mergeCell ref="N524:T524"/>
    <mergeCell ref="U524:AB524"/>
    <mergeCell ref="AC524:AQ524"/>
    <mergeCell ref="AR522:BB522"/>
    <mergeCell ref="BC522:BF522"/>
    <mergeCell ref="A523:C523"/>
    <mergeCell ref="D523:E523"/>
    <mergeCell ref="F523:M523"/>
    <mergeCell ref="N523:T523"/>
    <mergeCell ref="U523:AB523"/>
    <mergeCell ref="AC523:AQ523"/>
    <mergeCell ref="AR523:BB523"/>
    <mergeCell ref="BC523:BF523"/>
    <mergeCell ref="A522:C522"/>
    <mergeCell ref="D522:E522"/>
    <mergeCell ref="F522:M522"/>
    <mergeCell ref="N522:T522"/>
    <mergeCell ref="U522:AB522"/>
    <mergeCell ref="AC522:AQ522"/>
    <mergeCell ref="AR520:BB520"/>
    <mergeCell ref="BC520:BF520"/>
    <mergeCell ref="A521:C521"/>
    <mergeCell ref="D521:E521"/>
    <mergeCell ref="F521:M521"/>
    <mergeCell ref="N521:T521"/>
    <mergeCell ref="U521:AB521"/>
    <mergeCell ref="AC521:AQ521"/>
    <mergeCell ref="AR521:BB521"/>
    <mergeCell ref="BC521:BF521"/>
    <mergeCell ref="A520:C520"/>
    <mergeCell ref="D520:E520"/>
    <mergeCell ref="F520:M520"/>
    <mergeCell ref="N520:T520"/>
    <mergeCell ref="U520:AB520"/>
    <mergeCell ref="AC520:AQ520"/>
    <mergeCell ref="AR518:BB518"/>
    <mergeCell ref="BC518:BF518"/>
    <mergeCell ref="A519:C519"/>
    <mergeCell ref="D519:E519"/>
    <mergeCell ref="F519:M519"/>
    <mergeCell ref="N519:T519"/>
    <mergeCell ref="U519:AB519"/>
    <mergeCell ref="AC519:AQ519"/>
    <mergeCell ref="AR519:BB519"/>
    <mergeCell ref="BC519:BF519"/>
    <mergeCell ref="A518:C518"/>
    <mergeCell ref="D518:E518"/>
    <mergeCell ref="F518:M518"/>
    <mergeCell ref="N518:T518"/>
    <mergeCell ref="U518:AB518"/>
    <mergeCell ref="AC518:AQ518"/>
    <mergeCell ref="AR516:BB516"/>
    <mergeCell ref="BC516:BF516"/>
    <mergeCell ref="A517:C517"/>
    <mergeCell ref="D517:E517"/>
    <mergeCell ref="F517:M517"/>
    <mergeCell ref="N517:T517"/>
    <mergeCell ref="U517:AB517"/>
    <mergeCell ref="AC517:AQ517"/>
    <mergeCell ref="AR517:BB517"/>
    <mergeCell ref="BC517:BF517"/>
    <mergeCell ref="A516:C516"/>
    <mergeCell ref="D516:E516"/>
    <mergeCell ref="F516:M516"/>
    <mergeCell ref="N516:T516"/>
    <mergeCell ref="U516:AB516"/>
    <mergeCell ref="AC516:AQ516"/>
    <mergeCell ref="AR514:BB514"/>
    <mergeCell ref="BC514:BF514"/>
    <mergeCell ref="A515:C515"/>
    <mergeCell ref="D515:E515"/>
    <mergeCell ref="F515:M515"/>
    <mergeCell ref="N515:T515"/>
    <mergeCell ref="U515:AB515"/>
    <mergeCell ref="AC515:AQ515"/>
    <mergeCell ref="AR515:BB515"/>
    <mergeCell ref="BC515:BF515"/>
    <mergeCell ref="A514:C514"/>
    <mergeCell ref="D514:E514"/>
    <mergeCell ref="F514:M514"/>
    <mergeCell ref="N514:T514"/>
    <mergeCell ref="U514:AB514"/>
    <mergeCell ref="AC514:AQ514"/>
    <mergeCell ref="AR510:BC510"/>
    <mergeCell ref="BD510:BF510"/>
    <mergeCell ref="A511:C511"/>
    <mergeCell ref="D511:E511"/>
    <mergeCell ref="F511:M511"/>
    <mergeCell ref="N511:T511"/>
    <mergeCell ref="U511:AB511"/>
    <mergeCell ref="AC511:AQ511"/>
    <mergeCell ref="AR511:BC511"/>
    <mergeCell ref="BD511:BF511"/>
    <mergeCell ref="A510:C510"/>
    <mergeCell ref="D510:E510"/>
    <mergeCell ref="F510:M510"/>
    <mergeCell ref="N510:T510"/>
    <mergeCell ref="U510:AB510"/>
    <mergeCell ref="AC510:AQ510"/>
    <mergeCell ref="AR508:BC508"/>
    <mergeCell ref="BD508:BF508"/>
    <mergeCell ref="A509:C509"/>
    <mergeCell ref="D509:E509"/>
    <mergeCell ref="F509:M509"/>
    <mergeCell ref="N509:T509"/>
    <mergeCell ref="U509:AB509"/>
    <mergeCell ref="AC509:AQ509"/>
    <mergeCell ref="AR509:BC509"/>
    <mergeCell ref="BD509:BF509"/>
    <mergeCell ref="A508:C508"/>
    <mergeCell ref="D508:E508"/>
    <mergeCell ref="F508:M508"/>
    <mergeCell ref="N508:T508"/>
    <mergeCell ref="U508:AB508"/>
    <mergeCell ref="AC508:AQ508"/>
    <mergeCell ref="A505:C505"/>
    <mergeCell ref="D505:F505"/>
    <mergeCell ref="G505:N505"/>
    <mergeCell ref="O505:T505"/>
    <mergeCell ref="U505:AL505"/>
    <mergeCell ref="AM505:BF505"/>
    <mergeCell ref="A504:C504"/>
    <mergeCell ref="D504:F504"/>
    <mergeCell ref="G504:N504"/>
    <mergeCell ref="O504:T504"/>
    <mergeCell ref="U504:AL504"/>
    <mergeCell ref="AM504:BF504"/>
    <mergeCell ref="A502:C502"/>
    <mergeCell ref="D502:F502"/>
    <mergeCell ref="G502:N502"/>
    <mergeCell ref="O502:T502"/>
    <mergeCell ref="U502:AL502"/>
    <mergeCell ref="AM502:BF502"/>
    <mergeCell ref="A501:C501"/>
    <mergeCell ref="D501:F501"/>
    <mergeCell ref="G501:N501"/>
    <mergeCell ref="O501:T501"/>
    <mergeCell ref="U501:AL501"/>
    <mergeCell ref="AM501:BF501"/>
    <mergeCell ref="A500:C500"/>
    <mergeCell ref="D500:F500"/>
    <mergeCell ref="G500:N500"/>
    <mergeCell ref="O500:T500"/>
    <mergeCell ref="U500:AL500"/>
    <mergeCell ref="AM500:BF500"/>
    <mergeCell ref="A499:C499"/>
    <mergeCell ref="D499:F499"/>
    <mergeCell ref="G499:N499"/>
    <mergeCell ref="O499:T499"/>
    <mergeCell ref="U499:AL499"/>
    <mergeCell ref="AM499:BF499"/>
    <mergeCell ref="A498:C498"/>
    <mergeCell ref="D498:F498"/>
    <mergeCell ref="G498:N498"/>
    <mergeCell ref="O498:T498"/>
    <mergeCell ref="U498:AL498"/>
    <mergeCell ref="AM498:BF498"/>
    <mergeCell ref="A497:C497"/>
    <mergeCell ref="D497:F497"/>
    <mergeCell ref="G497:N497"/>
    <mergeCell ref="O497:T497"/>
    <mergeCell ref="U497:AL497"/>
    <mergeCell ref="AM497:BF497"/>
    <mergeCell ref="BC493:BF493"/>
    <mergeCell ref="A494:C494"/>
    <mergeCell ref="D494:E494"/>
    <mergeCell ref="F494:M494"/>
    <mergeCell ref="N494:T494"/>
    <mergeCell ref="U494:AH494"/>
    <mergeCell ref="AI494:BB494"/>
    <mergeCell ref="BC494:BF494"/>
    <mergeCell ref="A493:C493"/>
    <mergeCell ref="D493:E493"/>
    <mergeCell ref="F493:M493"/>
    <mergeCell ref="N493:T493"/>
    <mergeCell ref="U493:AH493"/>
    <mergeCell ref="AI493:BB493"/>
    <mergeCell ref="AI491:BB491"/>
    <mergeCell ref="BC491:BF491"/>
    <mergeCell ref="A492:C492"/>
    <mergeCell ref="D492:E492"/>
    <mergeCell ref="F492:M492"/>
    <mergeCell ref="N492:T492"/>
    <mergeCell ref="U492:AH492"/>
    <mergeCell ref="AI492:BB492"/>
    <mergeCell ref="BC492:BF492"/>
    <mergeCell ref="A490:C490"/>
    <mergeCell ref="D490:F490"/>
    <mergeCell ref="G490:N490"/>
    <mergeCell ref="O490:U490"/>
    <mergeCell ref="V490:Y490"/>
    <mergeCell ref="A491:C491"/>
    <mergeCell ref="D491:E491"/>
    <mergeCell ref="F491:M491"/>
    <mergeCell ref="N491:T491"/>
    <mergeCell ref="U491:AH491"/>
    <mergeCell ref="BD483:BF483"/>
    <mergeCell ref="A484:C484"/>
    <mergeCell ref="D484:F484"/>
    <mergeCell ref="G484:N484"/>
    <mergeCell ref="O484:T484"/>
    <mergeCell ref="U484:AI484"/>
    <mergeCell ref="AJ484:BC484"/>
    <mergeCell ref="BD484:BF484"/>
    <mergeCell ref="A483:C483"/>
    <mergeCell ref="D483:F483"/>
    <mergeCell ref="G483:N483"/>
    <mergeCell ref="O483:T483"/>
    <mergeCell ref="U483:AI483"/>
    <mergeCell ref="AJ483:BC483"/>
    <mergeCell ref="BD481:BF481"/>
    <mergeCell ref="A482:C482"/>
    <mergeCell ref="D482:F482"/>
    <mergeCell ref="G482:N482"/>
    <mergeCell ref="O482:T482"/>
    <mergeCell ref="U482:AI482"/>
    <mergeCell ref="AJ482:BC482"/>
    <mergeCell ref="BD482:BF482"/>
    <mergeCell ref="A481:C481"/>
    <mergeCell ref="D481:F481"/>
    <mergeCell ref="G481:N481"/>
    <mergeCell ref="O481:T481"/>
    <mergeCell ref="U481:AI481"/>
    <mergeCell ref="AJ481:BC481"/>
    <mergeCell ref="BD479:BF479"/>
    <mergeCell ref="A480:C480"/>
    <mergeCell ref="D480:F480"/>
    <mergeCell ref="G480:N480"/>
    <mergeCell ref="O480:T480"/>
    <mergeCell ref="U480:AI480"/>
    <mergeCell ref="AJ480:BC480"/>
    <mergeCell ref="BD480:BF480"/>
    <mergeCell ref="A479:C479"/>
    <mergeCell ref="D479:F479"/>
    <mergeCell ref="G479:N479"/>
    <mergeCell ref="O479:T479"/>
    <mergeCell ref="U479:AI479"/>
    <mergeCell ref="AJ479:BC479"/>
    <mergeCell ref="BD477:BF477"/>
    <mergeCell ref="A478:C478"/>
    <mergeCell ref="D478:F478"/>
    <mergeCell ref="G478:N478"/>
    <mergeCell ref="O478:T478"/>
    <mergeCell ref="U478:AI478"/>
    <mergeCell ref="AJ478:BC478"/>
    <mergeCell ref="BD478:BF478"/>
    <mergeCell ref="A477:C477"/>
    <mergeCell ref="D477:F477"/>
    <mergeCell ref="G477:N477"/>
    <mergeCell ref="O477:T477"/>
    <mergeCell ref="U477:AI477"/>
    <mergeCell ref="AJ477:BC477"/>
    <mergeCell ref="AJ475:BC475"/>
    <mergeCell ref="BD475:BF475"/>
    <mergeCell ref="A476:C476"/>
    <mergeCell ref="D476:F476"/>
    <mergeCell ref="G476:N476"/>
    <mergeCell ref="O476:T476"/>
    <mergeCell ref="U476:AI476"/>
    <mergeCell ref="AJ476:BC476"/>
    <mergeCell ref="BD476:BF476"/>
    <mergeCell ref="A472:C472"/>
    <mergeCell ref="D472:F472"/>
    <mergeCell ref="G472:N472"/>
    <mergeCell ref="O472:U472"/>
    <mergeCell ref="V472:Y472"/>
    <mergeCell ref="A475:C475"/>
    <mergeCell ref="D475:F475"/>
    <mergeCell ref="G475:N475"/>
    <mergeCell ref="O475:T475"/>
    <mergeCell ref="U475:AI475"/>
    <mergeCell ref="AR467:BC467"/>
    <mergeCell ref="BD467:BF467"/>
    <mergeCell ref="A468:C468"/>
    <mergeCell ref="D468:E468"/>
    <mergeCell ref="F468:M468"/>
    <mergeCell ref="N468:T468"/>
    <mergeCell ref="U468:AB468"/>
    <mergeCell ref="AC468:AQ468"/>
    <mergeCell ref="AR468:BC468"/>
    <mergeCell ref="BD468:BF468"/>
    <mergeCell ref="A467:C467"/>
    <mergeCell ref="D467:E467"/>
    <mergeCell ref="F467:M467"/>
    <mergeCell ref="N467:T467"/>
    <mergeCell ref="U467:AB467"/>
    <mergeCell ref="AC467:AQ467"/>
    <mergeCell ref="AR465:BC465"/>
    <mergeCell ref="BD465:BF465"/>
    <mergeCell ref="A466:C466"/>
    <mergeCell ref="D466:E466"/>
    <mergeCell ref="F466:M466"/>
    <mergeCell ref="N466:T466"/>
    <mergeCell ref="U466:AB466"/>
    <mergeCell ref="AC466:AQ466"/>
    <mergeCell ref="AR466:BC466"/>
    <mergeCell ref="BD466:BF466"/>
    <mergeCell ref="A465:C465"/>
    <mergeCell ref="D465:E465"/>
    <mergeCell ref="F465:M465"/>
    <mergeCell ref="N465:T465"/>
    <mergeCell ref="U465:AB465"/>
    <mergeCell ref="AC465:AQ465"/>
    <mergeCell ref="BC461:BF461"/>
    <mergeCell ref="A464:C464"/>
    <mergeCell ref="D464:E464"/>
    <mergeCell ref="F464:M464"/>
    <mergeCell ref="N464:T464"/>
    <mergeCell ref="U464:AB464"/>
    <mergeCell ref="AC464:AQ464"/>
    <mergeCell ref="AR464:BC464"/>
    <mergeCell ref="BD464:BF464"/>
    <mergeCell ref="A461:C461"/>
    <mergeCell ref="D461:E461"/>
    <mergeCell ref="F461:M461"/>
    <mergeCell ref="N461:T461"/>
    <mergeCell ref="U461:AH461"/>
    <mergeCell ref="AI461:BB461"/>
    <mergeCell ref="BC459:BF459"/>
    <mergeCell ref="A460:C460"/>
    <mergeCell ref="D460:E460"/>
    <mergeCell ref="F460:M460"/>
    <mergeCell ref="N460:T460"/>
    <mergeCell ref="U460:AH460"/>
    <mergeCell ref="AI460:BB460"/>
    <mergeCell ref="BC460:BF460"/>
    <mergeCell ref="A459:C459"/>
    <mergeCell ref="D459:E459"/>
    <mergeCell ref="F459:M459"/>
    <mergeCell ref="N459:T459"/>
    <mergeCell ref="U459:AH459"/>
    <mergeCell ref="AI459:BB459"/>
    <mergeCell ref="BC455:BF455"/>
    <mergeCell ref="A458:C458"/>
    <mergeCell ref="D458:E458"/>
    <mergeCell ref="F458:M458"/>
    <mergeCell ref="N458:T458"/>
    <mergeCell ref="U458:AH458"/>
    <mergeCell ref="AI458:BB458"/>
    <mergeCell ref="BC458:BF458"/>
    <mergeCell ref="A455:C455"/>
    <mergeCell ref="D455:E455"/>
    <mergeCell ref="F455:M455"/>
    <mergeCell ref="N455:T455"/>
    <mergeCell ref="U455:AI455"/>
    <mergeCell ref="AJ455:BB455"/>
    <mergeCell ref="BC453:BF453"/>
    <mergeCell ref="A454:C454"/>
    <mergeCell ref="D454:E454"/>
    <mergeCell ref="F454:M454"/>
    <mergeCell ref="N454:T454"/>
    <mergeCell ref="U454:AI454"/>
    <mergeCell ref="AJ454:BB454"/>
    <mergeCell ref="BC454:BF454"/>
    <mergeCell ref="A453:C453"/>
    <mergeCell ref="D453:E453"/>
    <mergeCell ref="F453:M453"/>
    <mergeCell ref="N453:T453"/>
    <mergeCell ref="U453:AI453"/>
    <mergeCell ref="AJ453:BB453"/>
    <mergeCell ref="BC451:BF451"/>
    <mergeCell ref="A452:C452"/>
    <mergeCell ref="D452:E452"/>
    <mergeCell ref="F452:M452"/>
    <mergeCell ref="N452:T452"/>
    <mergeCell ref="U452:AI452"/>
    <mergeCell ref="AJ452:BB452"/>
    <mergeCell ref="BC452:BF452"/>
    <mergeCell ref="A451:C451"/>
    <mergeCell ref="D451:E451"/>
    <mergeCell ref="F451:M451"/>
    <mergeCell ref="N451:T451"/>
    <mergeCell ref="U451:AI451"/>
    <mergeCell ref="AJ451:BB451"/>
    <mergeCell ref="BC449:BF449"/>
    <mergeCell ref="A450:C450"/>
    <mergeCell ref="D450:E450"/>
    <mergeCell ref="F450:M450"/>
    <mergeCell ref="N450:T450"/>
    <mergeCell ref="U450:AI450"/>
    <mergeCell ref="AJ450:BB450"/>
    <mergeCell ref="BC450:BF450"/>
    <mergeCell ref="A449:C449"/>
    <mergeCell ref="D449:E449"/>
    <mergeCell ref="F449:M449"/>
    <mergeCell ref="N449:T449"/>
    <mergeCell ref="U449:AI449"/>
    <mergeCell ref="AJ449:BB449"/>
    <mergeCell ref="AJ447:BB447"/>
    <mergeCell ref="BC447:BF447"/>
    <mergeCell ref="A448:C448"/>
    <mergeCell ref="D448:E448"/>
    <mergeCell ref="F448:M448"/>
    <mergeCell ref="N448:T448"/>
    <mergeCell ref="U448:AI448"/>
    <mergeCell ref="AJ448:BB448"/>
    <mergeCell ref="BC448:BF448"/>
    <mergeCell ref="A446:C446"/>
    <mergeCell ref="D446:F446"/>
    <mergeCell ref="G446:N446"/>
    <mergeCell ref="O446:U446"/>
    <mergeCell ref="V446:Y446"/>
    <mergeCell ref="A447:C447"/>
    <mergeCell ref="D447:E447"/>
    <mergeCell ref="F447:M447"/>
    <mergeCell ref="N447:T447"/>
    <mergeCell ref="U447:AI447"/>
    <mergeCell ref="V438:Y438"/>
    <mergeCell ref="A439:C439"/>
    <mergeCell ref="D439:F439"/>
    <mergeCell ref="G439:N439"/>
    <mergeCell ref="O439:U439"/>
    <mergeCell ref="V439:Y439"/>
    <mergeCell ref="A437:D437"/>
    <mergeCell ref="E437:J437"/>
    <mergeCell ref="A438:C438"/>
    <mergeCell ref="D438:F438"/>
    <mergeCell ref="G438:N438"/>
    <mergeCell ref="O438:U438"/>
    <mergeCell ref="AR432:AX432"/>
    <mergeCell ref="A433:C433"/>
    <mergeCell ref="D433:E433"/>
    <mergeCell ref="F433:M433"/>
    <mergeCell ref="N433:T433"/>
    <mergeCell ref="U433:AB433"/>
    <mergeCell ref="AC433:AQ433"/>
    <mergeCell ref="AR433:AX433"/>
    <mergeCell ref="A432:C432"/>
    <mergeCell ref="D432:E432"/>
    <mergeCell ref="F432:M432"/>
    <mergeCell ref="N432:T432"/>
    <mergeCell ref="U432:AB432"/>
    <mergeCell ref="AC432:AQ432"/>
    <mergeCell ref="A429:C429"/>
    <mergeCell ref="D429:F429"/>
    <mergeCell ref="G429:N429"/>
    <mergeCell ref="O429:U429"/>
    <mergeCell ref="V429:AL429"/>
    <mergeCell ref="AM429:BF429"/>
    <mergeCell ref="A428:C428"/>
    <mergeCell ref="D428:F428"/>
    <mergeCell ref="G428:N428"/>
    <mergeCell ref="O428:U428"/>
    <mergeCell ref="V428:AL428"/>
    <mergeCell ref="AM428:BF428"/>
    <mergeCell ref="A427:C427"/>
    <mergeCell ref="D427:F427"/>
    <mergeCell ref="G427:N427"/>
    <mergeCell ref="O427:U427"/>
    <mergeCell ref="V427:AL427"/>
    <mergeCell ref="AM427:BF427"/>
    <mergeCell ref="A426:C426"/>
    <mergeCell ref="D426:F426"/>
    <mergeCell ref="G426:N426"/>
    <mergeCell ref="O426:U426"/>
    <mergeCell ref="V426:AL426"/>
    <mergeCell ref="AM426:BF426"/>
    <mergeCell ref="A425:C425"/>
    <mergeCell ref="D425:F425"/>
    <mergeCell ref="G425:N425"/>
    <mergeCell ref="O425:U425"/>
    <mergeCell ref="V425:AL425"/>
    <mergeCell ref="AM425:BF425"/>
    <mergeCell ref="A424:C424"/>
    <mergeCell ref="D424:F424"/>
    <mergeCell ref="G424:N424"/>
    <mergeCell ref="O424:U424"/>
    <mergeCell ref="V424:AL424"/>
    <mergeCell ref="AM424:BF424"/>
    <mergeCell ref="A423:C423"/>
    <mergeCell ref="D423:F423"/>
    <mergeCell ref="G423:N423"/>
    <mergeCell ref="O423:U423"/>
    <mergeCell ref="V423:AL423"/>
    <mergeCell ref="AM423:BF423"/>
    <mergeCell ref="A422:C422"/>
    <mergeCell ref="D422:F422"/>
    <mergeCell ref="G422:N422"/>
    <mergeCell ref="O422:U422"/>
    <mergeCell ref="V422:AL422"/>
    <mergeCell ref="AM422:BF422"/>
    <mergeCell ref="A420:C420"/>
    <mergeCell ref="D420:F420"/>
    <mergeCell ref="G420:N420"/>
    <mergeCell ref="O420:U420"/>
    <mergeCell ref="V420:Y420"/>
    <mergeCell ref="A421:C421"/>
    <mergeCell ref="D421:F421"/>
    <mergeCell ref="G421:N421"/>
    <mergeCell ref="O421:U421"/>
    <mergeCell ref="V421:Y421"/>
    <mergeCell ref="A418:C418"/>
    <mergeCell ref="D418:F418"/>
    <mergeCell ref="G418:N418"/>
    <mergeCell ref="O418:U418"/>
    <mergeCell ref="V418:Y418"/>
    <mergeCell ref="A419:C419"/>
    <mergeCell ref="D419:F419"/>
    <mergeCell ref="G419:N419"/>
    <mergeCell ref="O419:U419"/>
    <mergeCell ref="V419:Y419"/>
    <mergeCell ref="BD400:BF400"/>
    <mergeCell ref="A404:C404"/>
    <mergeCell ref="D404:F404"/>
    <mergeCell ref="G404:N404"/>
    <mergeCell ref="O404:U404"/>
    <mergeCell ref="V404:Y404"/>
    <mergeCell ref="A400:C400"/>
    <mergeCell ref="D400:F400"/>
    <mergeCell ref="G400:N400"/>
    <mergeCell ref="O400:T400"/>
    <mergeCell ref="U400:AI400"/>
    <mergeCell ref="AJ400:BC400"/>
    <mergeCell ref="AJ398:BC398"/>
    <mergeCell ref="BD398:BF398"/>
    <mergeCell ref="A399:C399"/>
    <mergeCell ref="D399:F399"/>
    <mergeCell ref="G399:N399"/>
    <mergeCell ref="O399:T399"/>
    <mergeCell ref="U399:AI399"/>
    <mergeCell ref="AJ399:BC399"/>
    <mergeCell ref="BD399:BF399"/>
    <mergeCell ref="A397:C397"/>
    <mergeCell ref="D397:E397"/>
    <mergeCell ref="F397:M397"/>
    <mergeCell ref="N397:T397"/>
    <mergeCell ref="U397:Y397"/>
    <mergeCell ref="A398:C398"/>
    <mergeCell ref="D398:F398"/>
    <mergeCell ref="G398:N398"/>
    <mergeCell ref="O398:T398"/>
    <mergeCell ref="U398:AI398"/>
    <mergeCell ref="BC390:BF390"/>
    <mergeCell ref="A391:C391"/>
    <mergeCell ref="D391:E391"/>
    <mergeCell ref="F391:M391"/>
    <mergeCell ref="N391:T391"/>
    <mergeCell ref="U391:AH391"/>
    <mergeCell ref="AI391:BB391"/>
    <mergeCell ref="BC391:BF391"/>
    <mergeCell ref="A390:C390"/>
    <mergeCell ref="D390:E390"/>
    <mergeCell ref="F390:M390"/>
    <mergeCell ref="N390:T390"/>
    <mergeCell ref="U390:AH390"/>
    <mergeCell ref="AI390:BB390"/>
    <mergeCell ref="AI388:BB388"/>
    <mergeCell ref="BC388:BF388"/>
    <mergeCell ref="A389:C389"/>
    <mergeCell ref="D389:E389"/>
    <mergeCell ref="F389:M389"/>
    <mergeCell ref="N389:T389"/>
    <mergeCell ref="U389:AH389"/>
    <mergeCell ref="AI389:BB389"/>
    <mergeCell ref="BC389:BF389"/>
    <mergeCell ref="A387:C387"/>
    <mergeCell ref="D387:F387"/>
    <mergeCell ref="G387:N387"/>
    <mergeCell ref="O387:U387"/>
    <mergeCell ref="V387:Y387"/>
    <mergeCell ref="A388:C388"/>
    <mergeCell ref="D388:E388"/>
    <mergeCell ref="F388:M388"/>
    <mergeCell ref="N388:T388"/>
    <mergeCell ref="U388:AH388"/>
    <mergeCell ref="A381:C381"/>
    <mergeCell ref="D381:F381"/>
    <mergeCell ref="G381:N381"/>
    <mergeCell ref="O381:T381"/>
    <mergeCell ref="U381:AL381"/>
    <mergeCell ref="AM381:BF381"/>
    <mergeCell ref="A380:C380"/>
    <mergeCell ref="D380:F380"/>
    <mergeCell ref="G380:N380"/>
    <mergeCell ref="O380:T380"/>
    <mergeCell ref="U380:AL380"/>
    <mergeCell ref="AM380:BF380"/>
    <mergeCell ref="A379:C379"/>
    <mergeCell ref="D379:F379"/>
    <mergeCell ref="G379:N379"/>
    <mergeCell ref="O379:T379"/>
    <mergeCell ref="U379:AL379"/>
    <mergeCell ref="AM379:BF379"/>
    <mergeCell ref="A378:C378"/>
    <mergeCell ref="D378:F378"/>
    <mergeCell ref="G378:N378"/>
    <mergeCell ref="O378:T378"/>
    <mergeCell ref="U378:AL378"/>
    <mergeCell ref="AM378:BF378"/>
    <mergeCell ref="BA376:BE376"/>
    <mergeCell ref="A377:C377"/>
    <mergeCell ref="D377:K377"/>
    <mergeCell ref="L377:X377"/>
    <mergeCell ref="Y377:AE377"/>
    <mergeCell ref="AF377:AO377"/>
    <mergeCell ref="AP377:AZ377"/>
    <mergeCell ref="BA377:BE377"/>
    <mergeCell ref="A376:C376"/>
    <mergeCell ref="D376:K376"/>
    <mergeCell ref="L376:X376"/>
    <mergeCell ref="Y376:AE376"/>
    <mergeCell ref="AF376:AO376"/>
    <mergeCell ref="AP376:AZ376"/>
    <mergeCell ref="AS371:BC371"/>
    <mergeCell ref="BD371:BF371"/>
    <mergeCell ref="A375:C375"/>
    <mergeCell ref="D375:E375"/>
    <mergeCell ref="F375:M375"/>
    <mergeCell ref="N375:T375"/>
    <mergeCell ref="U375:Y375"/>
    <mergeCell ref="A371:C371"/>
    <mergeCell ref="D371:F371"/>
    <mergeCell ref="G371:N371"/>
    <mergeCell ref="O371:T371"/>
    <mergeCell ref="U371:AC371"/>
    <mergeCell ref="AD371:AR371"/>
    <mergeCell ref="AS369:BC369"/>
    <mergeCell ref="BD369:BF369"/>
    <mergeCell ref="A370:C370"/>
    <mergeCell ref="D370:F370"/>
    <mergeCell ref="G370:N370"/>
    <mergeCell ref="O370:T370"/>
    <mergeCell ref="U370:AC370"/>
    <mergeCell ref="AD370:AR370"/>
    <mergeCell ref="AS370:BC370"/>
    <mergeCell ref="BD370:BF370"/>
    <mergeCell ref="A369:C369"/>
    <mergeCell ref="D369:F369"/>
    <mergeCell ref="G369:N369"/>
    <mergeCell ref="O369:T369"/>
    <mergeCell ref="U369:AC369"/>
    <mergeCell ref="AD369:AR369"/>
    <mergeCell ref="BC365:BF365"/>
    <mergeCell ref="A368:C368"/>
    <mergeCell ref="D368:F368"/>
    <mergeCell ref="G368:N368"/>
    <mergeCell ref="O368:T368"/>
    <mergeCell ref="U368:AC368"/>
    <mergeCell ref="AD368:AR368"/>
    <mergeCell ref="AS368:BC368"/>
    <mergeCell ref="BD368:BF368"/>
    <mergeCell ref="A365:C365"/>
    <mergeCell ref="D365:E365"/>
    <mergeCell ref="F365:M365"/>
    <mergeCell ref="N365:T365"/>
    <mergeCell ref="U365:AH365"/>
    <mergeCell ref="AI365:BB365"/>
    <mergeCell ref="BC363:BF363"/>
    <mergeCell ref="A364:C364"/>
    <mergeCell ref="D364:E364"/>
    <mergeCell ref="F364:M364"/>
    <mergeCell ref="N364:T364"/>
    <mergeCell ref="U364:AH364"/>
    <mergeCell ref="AI364:BB364"/>
    <mergeCell ref="BC364:BF364"/>
    <mergeCell ref="AR360:AX360"/>
    <mergeCell ref="A363:C363"/>
    <mergeCell ref="D363:E363"/>
    <mergeCell ref="F363:M363"/>
    <mergeCell ref="N363:T363"/>
    <mergeCell ref="U363:AH363"/>
    <mergeCell ref="AI363:BB363"/>
    <mergeCell ref="A360:C360"/>
    <mergeCell ref="D360:E360"/>
    <mergeCell ref="F360:M360"/>
    <mergeCell ref="N360:T360"/>
    <mergeCell ref="U360:AB360"/>
    <mergeCell ref="AC360:AQ360"/>
    <mergeCell ref="AR358:AX358"/>
    <mergeCell ref="A359:C359"/>
    <mergeCell ref="D359:E359"/>
    <mergeCell ref="F359:M359"/>
    <mergeCell ref="N359:T359"/>
    <mergeCell ref="U359:AB359"/>
    <mergeCell ref="AC359:AQ359"/>
    <mergeCell ref="AR359:AX359"/>
    <mergeCell ref="A358:C358"/>
    <mergeCell ref="D358:E358"/>
    <mergeCell ref="F358:M358"/>
    <mergeCell ref="N358:T358"/>
    <mergeCell ref="U358:AB358"/>
    <mergeCell ref="AC358:AQ358"/>
    <mergeCell ref="BC354:BF354"/>
    <mergeCell ref="A357:C357"/>
    <mergeCell ref="D357:E357"/>
    <mergeCell ref="F357:M357"/>
    <mergeCell ref="N357:T357"/>
    <mergeCell ref="U357:AB357"/>
    <mergeCell ref="AC357:AQ357"/>
    <mergeCell ref="AR357:AX357"/>
    <mergeCell ref="A354:C354"/>
    <mergeCell ref="D354:E354"/>
    <mergeCell ref="F354:M354"/>
    <mergeCell ref="N354:T354"/>
    <mergeCell ref="U354:AI354"/>
    <mergeCell ref="AJ354:BB354"/>
    <mergeCell ref="AJ352:BB352"/>
    <mergeCell ref="BC352:BF352"/>
    <mergeCell ref="A353:C353"/>
    <mergeCell ref="D353:E353"/>
    <mergeCell ref="F353:M353"/>
    <mergeCell ref="N353:T353"/>
    <mergeCell ref="U353:AI353"/>
    <mergeCell ref="AJ353:BB353"/>
    <mergeCell ref="BC353:BF353"/>
    <mergeCell ref="A348:C348"/>
    <mergeCell ref="D348:F348"/>
    <mergeCell ref="G348:N348"/>
    <mergeCell ref="O348:T348"/>
    <mergeCell ref="U348:Y348"/>
    <mergeCell ref="A352:C352"/>
    <mergeCell ref="D352:E352"/>
    <mergeCell ref="F352:M352"/>
    <mergeCell ref="N352:T352"/>
    <mergeCell ref="U352:AI352"/>
    <mergeCell ref="A346:B346"/>
    <mergeCell ref="C346:H346"/>
    <mergeCell ref="I346:R346"/>
    <mergeCell ref="S346:Z346"/>
    <mergeCell ref="AA346:AC346"/>
    <mergeCell ref="A347:C347"/>
    <mergeCell ref="D347:E347"/>
    <mergeCell ref="F347:M347"/>
    <mergeCell ref="N347:T347"/>
    <mergeCell ref="U347:Y347"/>
    <mergeCell ref="A344:B344"/>
    <mergeCell ref="C344:H344"/>
    <mergeCell ref="I344:S344"/>
    <mergeCell ref="T344:Z344"/>
    <mergeCell ref="AA344:AC344"/>
    <mergeCell ref="A345:C345"/>
    <mergeCell ref="D345:E345"/>
    <mergeCell ref="F345:M345"/>
    <mergeCell ref="N345:T345"/>
    <mergeCell ref="U345:Y345"/>
    <mergeCell ref="AR336:AX336"/>
    <mergeCell ref="A337:C337"/>
    <mergeCell ref="D337:E337"/>
    <mergeCell ref="F337:M337"/>
    <mergeCell ref="N337:T337"/>
    <mergeCell ref="U337:AB337"/>
    <mergeCell ref="AC337:AQ337"/>
    <mergeCell ref="AR337:AX337"/>
    <mergeCell ref="A336:C336"/>
    <mergeCell ref="D336:E336"/>
    <mergeCell ref="F336:M336"/>
    <mergeCell ref="N336:T336"/>
    <mergeCell ref="U336:AB336"/>
    <mergeCell ref="AC336:AQ336"/>
    <mergeCell ref="AC334:AQ334"/>
    <mergeCell ref="AR334:AX334"/>
    <mergeCell ref="A335:C335"/>
    <mergeCell ref="D335:E335"/>
    <mergeCell ref="F335:M335"/>
    <mergeCell ref="N335:T335"/>
    <mergeCell ref="U335:AB335"/>
    <mergeCell ref="AC335:AQ335"/>
    <mergeCell ref="AR335:AX335"/>
    <mergeCell ref="A333:C333"/>
    <mergeCell ref="D333:F333"/>
    <mergeCell ref="G333:N333"/>
    <mergeCell ref="O333:U333"/>
    <mergeCell ref="V333:Y333"/>
    <mergeCell ref="A334:C334"/>
    <mergeCell ref="D334:E334"/>
    <mergeCell ref="F334:M334"/>
    <mergeCell ref="N334:T334"/>
    <mergeCell ref="U334:AB334"/>
    <mergeCell ref="BD326:BF326"/>
    <mergeCell ref="A327:C327"/>
    <mergeCell ref="D327:F327"/>
    <mergeCell ref="G327:N327"/>
    <mergeCell ref="O327:U327"/>
    <mergeCell ref="V327:AI327"/>
    <mergeCell ref="AJ327:BC327"/>
    <mergeCell ref="BD327:BF327"/>
    <mergeCell ref="A326:C326"/>
    <mergeCell ref="D326:F326"/>
    <mergeCell ref="G326:N326"/>
    <mergeCell ref="O326:U326"/>
    <mergeCell ref="V326:AI326"/>
    <mergeCell ref="AJ326:BC326"/>
    <mergeCell ref="BD324:BF324"/>
    <mergeCell ref="A325:C325"/>
    <mergeCell ref="D325:F325"/>
    <mergeCell ref="G325:N325"/>
    <mergeCell ref="O325:U325"/>
    <mergeCell ref="V325:AI325"/>
    <mergeCell ref="AJ325:BC325"/>
    <mergeCell ref="BD325:BF325"/>
    <mergeCell ref="A324:C324"/>
    <mergeCell ref="D324:F324"/>
    <mergeCell ref="G324:N324"/>
    <mergeCell ref="O324:U324"/>
    <mergeCell ref="V324:AI324"/>
    <mergeCell ref="AJ324:BC324"/>
    <mergeCell ref="BD322:BF322"/>
    <mergeCell ref="A323:C323"/>
    <mergeCell ref="D323:F323"/>
    <mergeCell ref="G323:N323"/>
    <mergeCell ref="O323:U323"/>
    <mergeCell ref="V323:AI323"/>
    <mergeCell ref="AJ323:BC323"/>
    <mergeCell ref="BD323:BF323"/>
    <mergeCell ref="A322:C322"/>
    <mergeCell ref="D322:F322"/>
    <mergeCell ref="G322:N322"/>
    <mergeCell ref="O322:U322"/>
    <mergeCell ref="V322:AI322"/>
    <mergeCell ref="AJ322:BC322"/>
    <mergeCell ref="BD320:BF320"/>
    <mergeCell ref="A321:C321"/>
    <mergeCell ref="D321:F321"/>
    <mergeCell ref="G321:N321"/>
    <mergeCell ref="O321:U321"/>
    <mergeCell ref="V321:AI321"/>
    <mergeCell ref="AJ321:BC321"/>
    <mergeCell ref="BD321:BF321"/>
    <mergeCell ref="A320:C320"/>
    <mergeCell ref="D320:F320"/>
    <mergeCell ref="G320:N320"/>
    <mergeCell ref="O320:U320"/>
    <mergeCell ref="V320:AI320"/>
    <mergeCell ref="AJ320:BC320"/>
    <mergeCell ref="BD318:BF318"/>
    <mergeCell ref="A319:C319"/>
    <mergeCell ref="D319:F319"/>
    <mergeCell ref="G319:N319"/>
    <mergeCell ref="O319:U319"/>
    <mergeCell ref="V319:AI319"/>
    <mergeCell ref="AJ319:BC319"/>
    <mergeCell ref="BD319:BF319"/>
    <mergeCell ref="A318:C318"/>
    <mergeCell ref="D318:F318"/>
    <mergeCell ref="G318:N318"/>
    <mergeCell ref="O318:U318"/>
    <mergeCell ref="V318:AI318"/>
    <mergeCell ref="AJ318:BC318"/>
    <mergeCell ref="BD316:BF316"/>
    <mergeCell ref="A317:C317"/>
    <mergeCell ref="D317:F317"/>
    <mergeCell ref="G317:N317"/>
    <mergeCell ref="O317:U317"/>
    <mergeCell ref="V317:AI317"/>
    <mergeCell ref="AJ317:BC317"/>
    <mergeCell ref="BD317:BF317"/>
    <mergeCell ref="A316:C316"/>
    <mergeCell ref="D316:F316"/>
    <mergeCell ref="G316:N316"/>
    <mergeCell ref="O316:U316"/>
    <mergeCell ref="V316:AI316"/>
    <mergeCell ref="AJ316:BC316"/>
    <mergeCell ref="AS309:BB309"/>
    <mergeCell ref="BC309:BF309"/>
    <mergeCell ref="A313:C313"/>
    <mergeCell ref="D313:F313"/>
    <mergeCell ref="G313:N313"/>
    <mergeCell ref="O313:U313"/>
    <mergeCell ref="V313:Y313"/>
    <mergeCell ref="A309:C309"/>
    <mergeCell ref="D309:E309"/>
    <mergeCell ref="F309:M309"/>
    <mergeCell ref="N309:T309"/>
    <mergeCell ref="U309:AC309"/>
    <mergeCell ref="AD309:AR309"/>
    <mergeCell ref="AS307:BB307"/>
    <mergeCell ref="BC307:BF307"/>
    <mergeCell ref="A308:C308"/>
    <mergeCell ref="D308:E308"/>
    <mergeCell ref="F308:M308"/>
    <mergeCell ref="N308:T308"/>
    <mergeCell ref="U308:AC308"/>
    <mergeCell ref="AD308:AR308"/>
    <mergeCell ref="AS308:BB308"/>
    <mergeCell ref="BC308:BF308"/>
    <mergeCell ref="A307:C307"/>
    <mergeCell ref="D307:E307"/>
    <mergeCell ref="F307:M307"/>
    <mergeCell ref="N307:T307"/>
    <mergeCell ref="U307:AC307"/>
    <mergeCell ref="AD307:AR307"/>
    <mergeCell ref="AS305:BB305"/>
    <mergeCell ref="BC305:BF305"/>
    <mergeCell ref="A306:C306"/>
    <mergeCell ref="D306:E306"/>
    <mergeCell ref="F306:M306"/>
    <mergeCell ref="N306:T306"/>
    <mergeCell ref="U306:AC306"/>
    <mergeCell ref="AD306:AR306"/>
    <mergeCell ref="AS306:BB306"/>
    <mergeCell ref="BC306:BF306"/>
    <mergeCell ref="A305:C305"/>
    <mergeCell ref="D305:E305"/>
    <mergeCell ref="F305:M305"/>
    <mergeCell ref="N305:T305"/>
    <mergeCell ref="U305:AC305"/>
    <mergeCell ref="AD305:AR305"/>
    <mergeCell ref="AS303:BB303"/>
    <mergeCell ref="BC303:BF303"/>
    <mergeCell ref="A304:C304"/>
    <mergeCell ref="D304:E304"/>
    <mergeCell ref="F304:M304"/>
    <mergeCell ref="N304:T304"/>
    <mergeCell ref="U304:AC304"/>
    <mergeCell ref="AD304:AR304"/>
    <mergeCell ref="AS304:BB304"/>
    <mergeCell ref="BC304:BF304"/>
    <mergeCell ref="A303:C303"/>
    <mergeCell ref="D303:E303"/>
    <mergeCell ref="F303:M303"/>
    <mergeCell ref="N303:T303"/>
    <mergeCell ref="U303:AC303"/>
    <mergeCell ref="AD303:AR303"/>
    <mergeCell ref="BC299:BF299"/>
    <mergeCell ref="A300:C300"/>
    <mergeCell ref="D300:E300"/>
    <mergeCell ref="F300:M300"/>
    <mergeCell ref="N300:T300"/>
    <mergeCell ref="U300:AH300"/>
    <mergeCell ref="AI300:BB300"/>
    <mergeCell ref="BC300:BF300"/>
    <mergeCell ref="A299:C299"/>
    <mergeCell ref="D299:E299"/>
    <mergeCell ref="F299:M299"/>
    <mergeCell ref="N299:T299"/>
    <mergeCell ref="U299:AH299"/>
    <mergeCell ref="AI299:BB299"/>
    <mergeCell ref="AI297:BB297"/>
    <mergeCell ref="BC297:BF297"/>
    <mergeCell ref="A298:C298"/>
    <mergeCell ref="D298:E298"/>
    <mergeCell ref="F298:M298"/>
    <mergeCell ref="N298:T298"/>
    <mergeCell ref="U298:AH298"/>
    <mergeCell ref="AI298:BB298"/>
    <mergeCell ref="BC298:BF298"/>
    <mergeCell ref="A296:C296"/>
    <mergeCell ref="D296:F296"/>
    <mergeCell ref="G296:N296"/>
    <mergeCell ref="O296:U296"/>
    <mergeCell ref="V296:Y296"/>
    <mergeCell ref="A297:C297"/>
    <mergeCell ref="D297:E297"/>
    <mergeCell ref="F297:M297"/>
    <mergeCell ref="N297:T297"/>
    <mergeCell ref="U297:AH297"/>
    <mergeCell ref="BD289:BF289"/>
    <mergeCell ref="A290:C290"/>
    <mergeCell ref="D290:F290"/>
    <mergeCell ref="G290:N290"/>
    <mergeCell ref="O290:T290"/>
    <mergeCell ref="U290:AI290"/>
    <mergeCell ref="AJ290:BC290"/>
    <mergeCell ref="BD290:BF290"/>
    <mergeCell ref="A289:C289"/>
    <mergeCell ref="D289:F289"/>
    <mergeCell ref="G289:N289"/>
    <mergeCell ref="O289:T289"/>
    <mergeCell ref="U289:AI289"/>
    <mergeCell ref="AJ289:BC289"/>
    <mergeCell ref="BD287:BF287"/>
    <mergeCell ref="A288:C288"/>
    <mergeCell ref="D288:F288"/>
    <mergeCell ref="G288:N288"/>
    <mergeCell ref="O288:T288"/>
    <mergeCell ref="U288:AI288"/>
    <mergeCell ref="AJ288:BC288"/>
    <mergeCell ref="BD288:BF288"/>
    <mergeCell ref="A287:C287"/>
    <mergeCell ref="D287:F287"/>
    <mergeCell ref="G287:N287"/>
    <mergeCell ref="O287:T287"/>
    <mergeCell ref="U287:AI287"/>
    <mergeCell ref="AJ287:BC287"/>
    <mergeCell ref="BD285:BF285"/>
    <mergeCell ref="A286:C286"/>
    <mergeCell ref="D286:F286"/>
    <mergeCell ref="G286:N286"/>
    <mergeCell ref="O286:T286"/>
    <mergeCell ref="U286:AI286"/>
    <mergeCell ref="AJ286:BC286"/>
    <mergeCell ref="BD286:BF286"/>
    <mergeCell ref="A285:C285"/>
    <mergeCell ref="D285:F285"/>
    <mergeCell ref="G285:N285"/>
    <mergeCell ref="O285:T285"/>
    <mergeCell ref="U285:AI285"/>
    <mergeCell ref="AJ285:BC285"/>
    <mergeCell ref="BD283:BF283"/>
    <mergeCell ref="A284:C284"/>
    <mergeCell ref="D284:F284"/>
    <mergeCell ref="G284:N284"/>
    <mergeCell ref="O284:T284"/>
    <mergeCell ref="U284:AI284"/>
    <mergeCell ref="AJ284:BC284"/>
    <mergeCell ref="BD284:BF284"/>
    <mergeCell ref="A283:C283"/>
    <mergeCell ref="D283:F283"/>
    <mergeCell ref="G283:N283"/>
    <mergeCell ref="O283:T283"/>
    <mergeCell ref="U283:AI283"/>
    <mergeCell ref="AJ283:BC283"/>
    <mergeCell ref="A282:C282"/>
    <mergeCell ref="D282:E282"/>
    <mergeCell ref="F282:M282"/>
    <mergeCell ref="N282:T282"/>
    <mergeCell ref="U282:AK282"/>
    <mergeCell ref="AL282:BF282"/>
    <mergeCell ref="A281:C281"/>
    <mergeCell ref="D281:E281"/>
    <mergeCell ref="F281:M281"/>
    <mergeCell ref="N281:T281"/>
    <mergeCell ref="U281:AK281"/>
    <mergeCell ref="AL281:BF281"/>
    <mergeCell ref="A280:C280"/>
    <mergeCell ref="D280:E280"/>
    <mergeCell ref="F280:M280"/>
    <mergeCell ref="N280:T280"/>
    <mergeCell ref="U280:AK280"/>
    <mergeCell ref="AL280:BF280"/>
    <mergeCell ref="A279:C279"/>
    <mergeCell ref="D279:E279"/>
    <mergeCell ref="F279:M279"/>
    <mergeCell ref="N279:T279"/>
    <mergeCell ref="U279:AK279"/>
    <mergeCell ref="AL279:BF279"/>
    <mergeCell ref="A278:C278"/>
    <mergeCell ref="D278:E278"/>
    <mergeCell ref="F278:M278"/>
    <mergeCell ref="N278:T278"/>
    <mergeCell ref="U278:AK278"/>
    <mergeCell ref="AL278:BF278"/>
    <mergeCell ref="A277:C277"/>
    <mergeCell ref="D277:E277"/>
    <mergeCell ref="F277:M277"/>
    <mergeCell ref="N277:T277"/>
    <mergeCell ref="U277:AK277"/>
    <mergeCell ref="AL277:BF277"/>
    <mergeCell ref="A276:C276"/>
    <mergeCell ref="D276:E276"/>
    <mergeCell ref="F276:M276"/>
    <mergeCell ref="N276:T276"/>
    <mergeCell ref="U276:AK276"/>
    <mergeCell ref="AL276:BF276"/>
    <mergeCell ref="A275:C275"/>
    <mergeCell ref="D275:E275"/>
    <mergeCell ref="F275:M275"/>
    <mergeCell ref="N275:T275"/>
    <mergeCell ref="U275:AK275"/>
    <mergeCell ref="AL275:BF275"/>
    <mergeCell ref="A274:C274"/>
    <mergeCell ref="D274:E274"/>
    <mergeCell ref="F274:M274"/>
    <mergeCell ref="N274:T274"/>
    <mergeCell ref="U274:AK274"/>
    <mergeCell ref="AL274:BF274"/>
    <mergeCell ref="A273:C273"/>
    <mergeCell ref="D273:E273"/>
    <mergeCell ref="F273:M273"/>
    <mergeCell ref="N273:T273"/>
    <mergeCell ref="U273:AK273"/>
    <mergeCell ref="AL273:BF273"/>
    <mergeCell ref="A272:C272"/>
    <mergeCell ref="D272:E272"/>
    <mergeCell ref="F272:M272"/>
    <mergeCell ref="N272:T272"/>
    <mergeCell ref="U272:AK272"/>
    <mergeCell ref="AL272:BF272"/>
    <mergeCell ref="A271:C271"/>
    <mergeCell ref="D271:E271"/>
    <mergeCell ref="F271:M271"/>
    <mergeCell ref="N271:T271"/>
    <mergeCell ref="U271:AK271"/>
    <mergeCell ref="AL271:BF271"/>
    <mergeCell ref="A270:C270"/>
    <mergeCell ref="D270:E270"/>
    <mergeCell ref="F270:M270"/>
    <mergeCell ref="N270:T270"/>
    <mergeCell ref="U270:AK270"/>
    <mergeCell ref="AL270:BF270"/>
    <mergeCell ref="A269:C269"/>
    <mergeCell ref="D269:E269"/>
    <mergeCell ref="F269:M269"/>
    <mergeCell ref="N269:T269"/>
    <mergeCell ref="U269:AK269"/>
    <mergeCell ref="AL269:BF269"/>
    <mergeCell ref="A268:C268"/>
    <mergeCell ref="D268:E268"/>
    <mergeCell ref="F268:M268"/>
    <mergeCell ref="N268:T268"/>
    <mergeCell ref="U268:AK268"/>
    <mergeCell ref="AL268:BF268"/>
    <mergeCell ref="A267:C267"/>
    <mergeCell ref="D267:E267"/>
    <mergeCell ref="F267:M267"/>
    <mergeCell ref="N267:T267"/>
    <mergeCell ref="U267:AK267"/>
    <mergeCell ref="AL267:BF267"/>
    <mergeCell ref="A266:C266"/>
    <mergeCell ref="D266:E266"/>
    <mergeCell ref="F266:M266"/>
    <mergeCell ref="N266:T266"/>
    <mergeCell ref="U266:AK266"/>
    <mergeCell ref="AL266:BF266"/>
    <mergeCell ref="A265:C265"/>
    <mergeCell ref="D265:E265"/>
    <mergeCell ref="F265:M265"/>
    <mergeCell ref="N265:T265"/>
    <mergeCell ref="U265:AK265"/>
    <mergeCell ref="AL265:BF265"/>
    <mergeCell ref="A264:C264"/>
    <mergeCell ref="D264:E264"/>
    <mergeCell ref="F264:M264"/>
    <mergeCell ref="N264:T264"/>
    <mergeCell ref="U264:AK264"/>
    <mergeCell ref="AL264:BF264"/>
    <mergeCell ref="A263:C263"/>
    <mergeCell ref="D263:E263"/>
    <mergeCell ref="F263:M263"/>
    <mergeCell ref="N263:T263"/>
    <mergeCell ref="U263:AK263"/>
    <mergeCell ref="AL263:BF263"/>
    <mergeCell ref="A262:C262"/>
    <mergeCell ref="D262:E262"/>
    <mergeCell ref="F262:M262"/>
    <mergeCell ref="N262:T262"/>
    <mergeCell ref="U262:AK262"/>
    <mergeCell ref="AL262:BF262"/>
    <mergeCell ref="A261:C261"/>
    <mergeCell ref="D261:E261"/>
    <mergeCell ref="F261:M261"/>
    <mergeCell ref="N261:T261"/>
    <mergeCell ref="U261:AK261"/>
    <mergeCell ref="AL261:BF261"/>
    <mergeCell ref="A260:C260"/>
    <mergeCell ref="D260:E260"/>
    <mergeCell ref="F260:M260"/>
    <mergeCell ref="N260:T260"/>
    <mergeCell ref="U260:AK260"/>
    <mergeCell ref="AL260:BF260"/>
    <mergeCell ref="A259:C259"/>
    <mergeCell ref="D259:E259"/>
    <mergeCell ref="F259:M259"/>
    <mergeCell ref="N259:T259"/>
    <mergeCell ref="U259:AK259"/>
    <mergeCell ref="AL259:BF259"/>
    <mergeCell ref="A258:C258"/>
    <mergeCell ref="D258:E258"/>
    <mergeCell ref="F258:M258"/>
    <mergeCell ref="N258:T258"/>
    <mergeCell ref="U258:AK258"/>
    <mergeCell ref="AL258:BF258"/>
    <mergeCell ref="A257:C257"/>
    <mergeCell ref="D257:E257"/>
    <mergeCell ref="F257:M257"/>
    <mergeCell ref="N257:T257"/>
    <mergeCell ref="U257:AK257"/>
    <mergeCell ref="AL257:BF257"/>
    <mergeCell ref="A256:C256"/>
    <mergeCell ref="D256:E256"/>
    <mergeCell ref="F256:M256"/>
    <mergeCell ref="N256:T256"/>
    <mergeCell ref="U256:AK256"/>
    <mergeCell ref="AL256:BF256"/>
    <mergeCell ref="A255:C255"/>
    <mergeCell ref="D255:E255"/>
    <mergeCell ref="F255:M255"/>
    <mergeCell ref="N255:T255"/>
    <mergeCell ref="U255:AK255"/>
    <mergeCell ref="AL255:BF255"/>
    <mergeCell ref="A254:C254"/>
    <mergeCell ref="D254:E254"/>
    <mergeCell ref="F254:M254"/>
    <mergeCell ref="N254:T254"/>
    <mergeCell ref="U254:AK254"/>
    <mergeCell ref="AL254:BF254"/>
    <mergeCell ref="A253:C253"/>
    <mergeCell ref="D253:E253"/>
    <mergeCell ref="F253:M253"/>
    <mergeCell ref="N253:T253"/>
    <mergeCell ref="U253:AK253"/>
    <mergeCell ref="AL253:BF253"/>
    <mergeCell ref="A252:C252"/>
    <mergeCell ref="D252:E252"/>
    <mergeCell ref="F252:M252"/>
    <mergeCell ref="N252:T252"/>
    <mergeCell ref="U252:AK252"/>
    <mergeCell ref="AL252:BF252"/>
    <mergeCell ref="A251:C251"/>
    <mergeCell ref="D251:E251"/>
    <mergeCell ref="F251:M251"/>
    <mergeCell ref="N251:T251"/>
    <mergeCell ref="U251:AK251"/>
    <mergeCell ref="AL251:BF251"/>
    <mergeCell ref="A250:C250"/>
    <mergeCell ref="D250:E250"/>
    <mergeCell ref="F250:M250"/>
    <mergeCell ref="N250:T250"/>
    <mergeCell ref="U250:AK250"/>
    <mergeCell ref="AL250:BF250"/>
    <mergeCell ref="A249:C249"/>
    <mergeCell ref="D249:E249"/>
    <mergeCell ref="F249:M249"/>
    <mergeCell ref="N249:T249"/>
    <mergeCell ref="U249:AK249"/>
    <mergeCell ref="AL249:BF249"/>
    <mergeCell ref="A248:C248"/>
    <mergeCell ref="D248:E248"/>
    <mergeCell ref="F248:M248"/>
    <mergeCell ref="N248:T248"/>
    <mergeCell ref="U248:AK248"/>
    <mergeCell ref="AL248:BF248"/>
    <mergeCell ref="A247:C247"/>
    <mergeCell ref="D247:E247"/>
    <mergeCell ref="F247:M247"/>
    <mergeCell ref="N247:T247"/>
    <mergeCell ref="U247:AK247"/>
    <mergeCell ref="AL247:BF247"/>
    <mergeCell ref="A246:C246"/>
    <mergeCell ref="D246:E246"/>
    <mergeCell ref="F246:M246"/>
    <mergeCell ref="N246:T246"/>
    <mergeCell ref="U246:AK246"/>
    <mergeCell ref="AL246:BF246"/>
    <mergeCell ref="A245:C245"/>
    <mergeCell ref="D245:E245"/>
    <mergeCell ref="F245:M245"/>
    <mergeCell ref="N245:T245"/>
    <mergeCell ref="U245:AK245"/>
    <mergeCell ref="AL245:BF245"/>
    <mergeCell ref="A244:C244"/>
    <mergeCell ref="D244:E244"/>
    <mergeCell ref="F244:M244"/>
    <mergeCell ref="N244:T244"/>
    <mergeCell ref="U244:AK244"/>
    <mergeCell ref="AL244:BF244"/>
    <mergeCell ref="A243:C243"/>
    <mergeCell ref="D243:E243"/>
    <mergeCell ref="F243:M243"/>
    <mergeCell ref="N243:T243"/>
    <mergeCell ref="U243:AK243"/>
    <mergeCell ref="AL243:BF243"/>
    <mergeCell ref="A242:C242"/>
    <mergeCell ref="D242:E242"/>
    <mergeCell ref="F242:M242"/>
    <mergeCell ref="N242:T242"/>
    <mergeCell ref="U242:AK242"/>
    <mergeCell ref="AL242:BF242"/>
    <mergeCell ref="A241:C241"/>
    <mergeCell ref="D241:E241"/>
    <mergeCell ref="F241:M241"/>
    <mergeCell ref="N241:T241"/>
    <mergeCell ref="U241:AK241"/>
    <mergeCell ref="AL241:BF241"/>
    <mergeCell ref="A240:C240"/>
    <mergeCell ref="D240:E240"/>
    <mergeCell ref="F240:M240"/>
    <mergeCell ref="N240:T240"/>
    <mergeCell ref="U240:AK240"/>
    <mergeCell ref="AL240:BF240"/>
    <mergeCell ref="A239:C239"/>
    <mergeCell ref="D239:E239"/>
    <mergeCell ref="F239:M239"/>
    <mergeCell ref="N239:T239"/>
    <mergeCell ref="U239:AK239"/>
    <mergeCell ref="AL239:BF239"/>
    <mergeCell ref="A238:C238"/>
    <mergeCell ref="D238:E238"/>
    <mergeCell ref="F238:M238"/>
    <mergeCell ref="N238:T238"/>
    <mergeCell ref="U238:AK238"/>
    <mergeCell ref="AL238:BF238"/>
    <mergeCell ref="A235:C235"/>
    <mergeCell ref="D235:F235"/>
    <mergeCell ref="G235:N235"/>
    <mergeCell ref="O235:U235"/>
    <mergeCell ref="V235:Y235"/>
    <mergeCell ref="A236:C236"/>
    <mergeCell ref="D236:F236"/>
    <mergeCell ref="G236:N236"/>
    <mergeCell ref="O236:U236"/>
    <mergeCell ref="V236:Y236"/>
    <mergeCell ref="A228:C228"/>
    <mergeCell ref="D228:F228"/>
    <mergeCell ref="G228:N228"/>
    <mergeCell ref="O228:T228"/>
    <mergeCell ref="U228:AL228"/>
    <mergeCell ref="AM228:BF228"/>
    <mergeCell ref="A227:C227"/>
    <mergeCell ref="D227:F227"/>
    <mergeCell ref="G227:N227"/>
    <mergeCell ref="O227:T227"/>
    <mergeCell ref="U227:AL227"/>
    <mergeCell ref="AM227:BF227"/>
    <mergeCell ref="A226:C226"/>
    <mergeCell ref="D226:F226"/>
    <mergeCell ref="G226:N226"/>
    <mergeCell ref="O226:T226"/>
    <mergeCell ref="U226:AL226"/>
    <mergeCell ref="AM226:BF226"/>
    <mergeCell ref="A225:C225"/>
    <mergeCell ref="D225:F225"/>
    <mergeCell ref="G225:N225"/>
    <mergeCell ref="O225:T225"/>
    <mergeCell ref="U225:AL225"/>
    <mergeCell ref="AM225:BF225"/>
    <mergeCell ref="A224:C224"/>
    <mergeCell ref="D224:F224"/>
    <mergeCell ref="G224:N224"/>
    <mergeCell ref="O224:T224"/>
    <mergeCell ref="U224:AL224"/>
    <mergeCell ref="AM224:BF224"/>
    <mergeCell ref="A223:C223"/>
    <mergeCell ref="D223:F223"/>
    <mergeCell ref="G223:N223"/>
    <mergeCell ref="O223:T223"/>
    <mergeCell ref="U223:AL223"/>
    <mergeCell ref="AM223:BF223"/>
    <mergeCell ref="A222:C222"/>
    <mergeCell ref="D222:F222"/>
    <mergeCell ref="G222:N222"/>
    <mergeCell ref="O222:T222"/>
    <mergeCell ref="U222:AL222"/>
    <mergeCell ref="AM222:BF222"/>
    <mergeCell ref="A221:C221"/>
    <mergeCell ref="D221:F221"/>
    <mergeCell ref="G221:N221"/>
    <mergeCell ref="O221:T221"/>
    <mergeCell ref="U221:AL221"/>
    <mergeCell ref="AM221:BF221"/>
    <mergeCell ref="A220:C220"/>
    <mergeCell ref="D220:F220"/>
    <mergeCell ref="G220:N220"/>
    <mergeCell ref="O220:T220"/>
    <mergeCell ref="U220:AL220"/>
    <mergeCell ref="AM220:BF220"/>
    <mergeCell ref="A219:C219"/>
    <mergeCell ref="D219:F219"/>
    <mergeCell ref="G219:N219"/>
    <mergeCell ref="O219:T219"/>
    <mergeCell ref="U219:AL219"/>
    <mergeCell ref="AM219:BF219"/>
    <mergeCell ref="A218:C218"/>
    <mergeCell ref="D218:F218"/>
    <mergeCell ref="G218:N218"/>
    <mergeCell ref="O218:T218"/>
    <mergeCell ref="U218:AL218"/>
    <mergeCell ref="AM218:BF218"/>
    <mergeCell ref="A217:C217"/>
    <mergeCell ref="D217:F217"/>
    <mergeCell ref="G217:N217"/>
    <mergeCell ref="O217:T217"/>
    <mergeCell ref="U217:AL217"/>
    <mergeCell ref="AM217:BF217"/>
    <mergeCell ref="A216:C216"/>
    <mergeCell ref="D216:F216"/>
    <mergeCell ref="G216:N216"/>
    <mergeCell ref="O216:T216"/>
    <mergeCell ref="U216:AL216"/>
    <mergeCell ref="AM216:BF216"/>
    <mergeCell ref="A215:C215"/>
    <mergeCell ref="D215:F215"/>
    <mergeCell ref="G215:N215"/>
    <mergeCell ref="O215:T215"/>
    <mergeCell ref="U215:AL215"/>
    <mergeCell ref="AM215:BF215"/>
    <mergeCell ref="A214:C214"/>
    <mergeCell ref="D214:F214"/>
    <mergeCell ref="G214:N214"/>
    <mergeCell ref="O214:T214"/>
    <mergeCell ref="U214:AL214"/>
    <mergeCell ref="AM214:BF214"/>
    <mergeCell ref="A213:C213"/>
    <mergeCell ref="D213:F213"/>
    <mergeCell ref="G213:N213"/>
    <mergeCell ref="O213:T213"/>
    <mergeCell ref="U213:AL213"/>
    <mergeCell ref="AM213:BF213"/>
    <mergeCell ref="A212:C212"/>
    <mergeCell ref="D212:F212"/>
    <mergeCell ref="G212:N212"/>
    <mergeCell ref="O212:T212"/>
    <mergeCell ref="U212:AL212"/>
    <mergeCell ref="AM212:BF212"/>
    <mergeCell ref="A211:C211"/>
    <mergeCell ref="D211:F211"/>
    <mergeCell ref="G211:N211"/>
    <mergeCell ref="O211:T211"/>
    <mergeCell ref="U211:AL211"/>
    <mergeCell ref="AM211:BF211"/>
    <mergeCell ref="A210:C210"/>
    <mergeCell ref="D210:F210"/>
    <mergeCell ref="G210:N210"/>
    <mergeCell ref="O210:T210"/>
    <mergeCell ref="U210:AL210"/>
    <mergeCell ref="AM210:BF210"/>
    <mergeCell ref="A209:C209"/>
    <mergeCell ref="D209:F209"/>
    <mergeCell ref="G209:N209"/>
    <mergeCell ref="O209:T209"/>
    <mergeCell ref="U209:AL209"/>
    <mergeCell ref="AM209:BF209"/>
    <mergeCell ref="A208:C208"/>
    <mergeCell ref="D208:F208"/>
    <mergeCell ref="G208:N208"/>
    <mergeCell ref="O208:T208"/>
    <mergeCell ref="U208:AL208"/>
    <mergeCell ref="AM208:BF208"/>
    <mergeCell ref="A207:C207"/>
    <mergeCell ref="D207:F207"/>
    <mergeCell ref="G207:N207"/>
    <mergeCell ref="O207:T207"/>
    <mergeCell ref="U207:AL207"/>
    <mergeCell ref="AM207:BF207"/>
    <mergeCell ref="A206:C206"/>
    <mergeCell ref="D206:F206"/>
    <mergeCell ref="G206:N206"/>
    <mergeCell ref="O206:T206"/>
    <mergeCell ref="U206:AL206"/>
    <mergeCell ref="AM206:BF206"/>
    <mergeCell ref="A205:C205"/>
    <mergeCell ref="D205:F205"/>
    <mergeCell ref="G205:N205"/>
    <mergeCell ref="O205:T205"/>
    <mergeCell ref="U205:AL205"/>
    <mergeCell ref="AM205:BF205"/>
    <mergeCell ref="A204:C204"/>
    <mergeCell ref="D204:F204"/>
    <mergeCell ref="G204:N204"/>
    <mergeCell ref="O204:T204"/>
    <mergeCell ref="U204:AL204"/>
    <mergeCell ref="AM204:BF204"/>
    <mergeCell ref="A203:C203"/>
    <mergeCell ref="D203:F203"/>
    <mergeCell ref="G203:N203"/>
    <mergeCell ref="O203:T203"/>
    <mergeCell ref="U203:AL203"/>
    <mergeCell ref="AM203:BF203"/>
    <mergeCell ref="A202:C202"/>
    <mergeCell ref="D202:F202"/>
    <mergeCell ref="G202:N202"/>
    <mergeCell ref="O202:T202"/>
    <mergeCell ref="U202:AL202"/>
    <mergeCell ref="AM202:BF202"/>
    <mergeCell ref="A201:C201"/>
    <mergeCell ref="D201:F201"/>
    <mergeCell ref="G201:N201"/>
    <mergeCell ref="O201:T201"/>
    <mergeCell ref="U201:AL201"/>
    <mergeCell ref="AM201:BF201"/>
    <mergeCell ref="A200:C200"/>
    <mergeCell ref="D200:F200"/>
    <mergeCell ref="G200:N200"/>
    <mergeCell ref="O200:T200"/>
    <mergeCell ref="U200:AL200"/>
    <mergeCell ref="AM200:BF200"/>
    <mergeCell ref="A199:C199"/>
    <mergeCell ref="D199:F199"/>
    <mergeCell ref="G199:N199"/>
    <mergeCell ref="O199:T199"/>
    <mergeCell ref="U199:AL199"/>
    <mergeCell ref="AM199:BF199"/>
    <mergeCell ref="A198:C198"/>
    <mergeCell ref="D198:F198"/>
    <mergeCell ref="G198:N198"/>
    <mergeCell ref="O198:T198"/>
    <mergeCell ref="U198:AL198"/>
    <mergeCell ref="AM198:BF198"/>
    <mergeCell ref="A197:C197"/>
    <mergeCell ref="D197:F197"/>
    <mergeCell ref="G197:N197"/>
    <mergeCell ref="O197:T197"/>
    <mergeCell ref="U197:AL197"/>
    <mergeCell ref="AM197:BF197"/>
    <mergeCell ref="A196:C196"/>
    <mergeCell ref="D196:F196"/>
    <mergeCell ref="G196:N196"/>
    <mergeCell ref="O196:T196"/>
    <mergeCell ref="U196:AL196"/>
    <mergeCell ref="AM196:BF196"/>
    <mergeCell ref="A195:C195"/>
    <mergeCell ref="D195:F195"/>
    <mergeCell ref="G195:N195"/>
    <mergeCell ref="O195:T195"/>
    <mergeCell ref="U195:AL195"/>
    <mergeCell ref="AM195:BF195"/>
    <mergeCell ref="A194:C194"/>
    <mergeCell ref="D194:F194"/>
    <mergeCell ref="G194:N194"/>
    <mergeCell ref="O194:T194"/>
    <mergeCell ref="U194:AL194"/>
    <mergeCell ref="AM194:BF194"/>
    <mergeCell ref="A193:C193"/>
    <mergeCell ref="D193:F193"/>
    <mergeCell ref="G193:N193"/>
    <mergeCell ref="O193:T193"/>
    <mergeCell ref="U193:AL193"/>
    <mergeCell ref="AM193:BF193"/>
    <mergeCell ref="A191:C191"/>
    <mergeCell ref="D191:E191"/>
    <mergeCell ref="F191:M191"/>
    <mergeCell ref="N191:T191"/>
    <mergeCell ref="U191:AK191"/>
    <mergeCell ref="AL191:BF191"/>
    <mergeCell ref="A190:C190"/>
    <mergeCell ref="D190:E190"/>
    <mergeCell ref="F190:M190"/>
    <mergeCell ref="N190:T190"/>
    <mergeCell ref="U190:AK190"/>
    <mergeCell ref="AL190:BF190"/>
    <mergeCell ref="A189:C189"/>
    <mergeCell ref="D189:E189"/>
    <mergeCell ref="F189:M189"/>
    <mergeCell ref="N189:T189"/>
    <mergeCell ref="U189:AK189"/>
    <mergeCell ref="AL189:BF189"/>
    <mergeCell ref="A188:C188"/>
    <mergeCell ref="D188:E188"/>
    <mergeCell ref="F188:M188"/>
    <mergeCell ref="N188:T188"/>
    <mergeCell ref="U188:AK188"/>
    <mergeCell ref="AL188:BF188"/>
    <mergeCell ref="A187:C187"/>
    <mergeCell ref="D187:E187"/>
    <mergeCell ref="F187:M187"/>
    <mergeCell ref="N187:T187"/>
    <mergeCell ref="U187:AK187"/>
    <mergeCell ref="AL187:BF187"/>
    <mergeCell ref="A186:C186"/>
    <mergeCell ref="D186:E186"/>
    <mergeCell ref="F186:M186"/>
    <mergeCell ref="N186:T186"/>
    <mergeCell ref="U186:AK186"/>
    <mergeCell ref="AL186:BF186"/>
    <mergeCell ref="A185:C185"/>
    <mergeCell ref="D185:E185"/>
    <mergeCell ref="F185:M185"/>
    <mergeCell ref="N185:T185"/>
    <mergeCell ref="U185:AK185"/>
    <mergeCell ref="AL185:BF185"/>
    <mergeCell ref="A184:C184"/>
    <mergeCell ref="D184:E184"/>
    <mergeCell ref="F184:M184"/>
    <mergeCell ref="N184:T184"/>
    <mergeCell ref="U184:AK184"/>
    <mergeCell ref="AL184:BF184"/>
    <mergeCell ref="A183:C183"/>
    <mergeCell ref="D183:E183"/>
    <mergeCell ref="F183:M183"/>
    <mergeCell ref="N183:T183"/>
    <mergeCell ref="U183:AK183"/>
    <mergeCell ref="AL183:BF183"/>
    <mergeCell ref="A182:C182"/>
    <mergeCell ref="D182:E182"/>
    <mergeCell ref="F182:M182"/>
    <mergeCell ref="N182:T182"/>
    <mergeCell ref="U182:AK182"/>
    <mergeCell ref="AL182:BF182"/>
    <mergeCell ref="A181:C181"/>
    <mergeCell ref="D181:E181"/>
    <mergeCell ref="F181:M181"/>
    <mergeCell ref="N181:T181"/>
    <mergeCell ref="U181:AK181"/>
    <mergeCell ref="AL181:BF181"/>
    <mergeCell ref="A180:C180"/>
    <mergeCell ref="D180:E180"/>
    <mergeCell ref="F180:M180"/>
    <mergeCell ref="N180:T180"/>
    <mergeCell ref="U180:AK180"/>
    <mergeCell ref="AL180:BF180"/>
    <mergeCell ref="A179:C179"/>
    <mergeCell ref="D179:E179"/>
    <mergeCell ref="F179:M179"/>
    <mergeCell ref="N179:T179"/>
    <mergeCell ref="U179:AK179"/>
    <mergeCell ref="AL179:BF179"/>
    <mergeCell ref="A178:C178"/>
    <mergeCell ref="D178:E178"/>
    <mergeCell ref="F178:M178"/>
    <mergeCell ref="N178:T178"/>
    <mergeCell ref="U178:AK178"/>
    <mergeCell ref="AL178:BF178"/>
    <mergeCell ref="A177:C177"/>
    <mergeCell ref="D177:E177"/>
    <mergeCell ref="F177:M177"/>
    <mergeCell ref="N177:T177"/>
    <mergeCell ref="U177:AK177"/>
    <mergeCell ref="AL177:BF177"/>
    <mergeCell ref="A176:C176"/>
    <mergeCell ref="D176:E176"/>
    <mergeCell ref="F176:M176"/>
    <mergeCell ref="N176:T176"/>
    <mergeCell ref="U176:AK176"/>
    <mergeCell ref="AL176:BF176"/>
    <mergeCell ref="A175:C175"/>
    <mergeCell ref="D175:E175"/>
    <mergeCell ref="F175:M175"/>
    <mergeCell ref="N175:T175"/>
    <mergeCell ref="U175:AK175"/>
    <mergeCell ref="AL175:BF175"/>
    <mergeCell ref="A174:C174"/>
    <mergeCell ref="D174:E174"/>
    <mergeCell ref="F174:M174"/>
    <mergeCell ref="N174:T174"/>
    <mergeCell ref="U174:AK174"/>
    <mergeCell ref="AL174:BF174"/>
    <mergeCell ref="A173:C173"/>
    <mergeCell ref="D173:E173"/>
    <mergeCell ref="F173:M173"/>
    <mergeCell ref="N173:T173"/>
    <mergeCell ref="U173:AK173"/>
    <mergeCell ref="AL173:BF173"/>
    <mergeCell ref="A172:C172"/>
    <mergeCell ref="D172:E172"/>
    <mergeCell ref="F172:M172"/>
    <mergeCell ref="N172:T172"/>
    <mergeCell ref="U172:AK172"/>
    <mergeCell ref="AL172:BF172"/>
    <mergeCell ref="A171:C171"/>
    <mergeCell ref="D171:E171"/>
    <mergeCell ref="F171:M171"/>
    <mergeCell ref="N171:T171"/>
    <mergeCell ref="U171:AK171"/>
    <mergeCell ref="AL171:BF171"/>
    <mergeCell ref="A170:C170"/>
    <mergeCell ref="D170:E170"/>
    <mergeCell ref="F170:M170"/>
    <mergeCell ref="N170:T170"/>
    <mergeCell ref="U170:AK170"/>
    <mergeCell ref="AL170:BF170"/>
    <mergeCell ref="A169:C169"/>
    <mergeCell ref="D169:E169"/>
    <mergeCell ref="F169:M169"/>
    <mergeCell ref="N169:T169"/>
    <mergeCell ref="U169:AK169"/>
    <mergeCell ref="AL169:BF169"/>
    <mergeCell ref="A168:C168"/>
    <mergeCell ref="D168:E168"/>
    <mergeCell ref="F168:M168"/>
    <mergeCell ref="N168:T168"/>
    <mergeCell ref="U168:AK168"/>
    <mergeCell ref="AL168:BF168"/>
    <mergeCell ref="A167:C167"/>
    <mergeCell ref="D167:E167"/>
    <mergeCell ref="F167:M167"/>
    <mergeCell ref="N167:T167"/>
    <mergeCell ref="U167:AK167"/>
    <mergeCell ref="AL167:BF167"/>
    <mergeCell ref="A166:C166"/>
    <mergeCell ref="D166:E166"/>
    <mergeCell ref="F166:M166"/>
    <mergeCell ref="N166:T166"/>
    <mergeCell ref="U166:AK166"/>
    <mergeCell ref="AL166:BF166"/>
    <mergeCell ref="A165:C165"/>
    <mergeCell ref="D165:E165"/>
    <mergeCell ref="F165:M165"/>
    <mergeCell ref="N165:T165"/>
    <mergeCell ref="U165:AK165"/>
    <mergeCell ref="AL165:BF165"/>
    <mergeCell ref="A164:C164"/>
    <mergeCell ref="D164:E164"/>
    <mergeCell ref="F164:M164"/>
    <mergeCell ref="N164:T164"/>
    <mergeCell ref="U164:AK164"/>
    <mergeCell ref="AL164:BF164"/>
    <mergeCell ref="A163:C163"/>
    <mergeCell ref="D163:E163"/>
    <mergeCell ref="F163:M163"/>
    <mergeCell ref="N163:T163"/>
    <mergeCell ref="U163:AK163"/>
    <mergeCell ref="AL163:BF163"/>
    <mergeCell ref="A162:C162"/>
    <mergeCell ref="D162:E162"/>
    <mergeCell ref="F162:M162"/>
    <mergeCell ref="N162:T162"/>
    <mergeCell ref="U162:AK162"/>
    <mergeCell ref="AL162:BF162"/>
    <mergeCell ref="A161:C161"/>
    <mergeCell ref="D161:E161"/>
    <mergeCell ref="F161:M161"/>
    <mergeCell ref="N161:T161"/>
    <mergeCell ref="U161:AK161"/>
    <mergeCell ref="AL161:BF161"/>
    <mergeCell ref="A160:C160"/>
    <mergeCell ref="D160:E160"/>
    <mergeCell ref="F160:M160"/>
    <mergeCell ref="N160:T160"/>
    <mergeCell ref="U160:AK160"/>
    <mergeCell ref="AL160:BF160"/>
    <mergeCell ref="A159:C159"/>
    <mergeCell ref="D159:E159"/>
    <mergeCell ref="F159:M159"/>
    <mergeCell ref="N159:T159"/>
    <mergeCell ref="U159:AK159"/>
    <mergeCell ref="AL159:BF159"/>
    <mergeCell ref="A158:C158"/>
    <mergeCell ref="D158:E158"/>
    <mergeCell ref="F158:M158"/>
    <mergeCell ref="N158:T158"/>
    <mergeCell ref="U158:AK158"/>
    <mergeCell ref="AL158:BF158"/>
    <mergeCell ref="A157:C157"/>
    <mergeCell ref="D157:E157"/>
    <mergeCell ref="F157:M157"/>
    <mergeCell ref="N157:T157"/>
    <mergeCell ref="U157:AK157"/>
    <mergeCell ref="AL157:BF157"/>
    <mergeCell ref="A156:C156"/>
    <mergeCell ref="D156:E156"/>
    <mergeCell ref="F156:M156"/>
    <mergeCell ref="N156:T156"/>
    <mergeCell ref="U156:AK156"/>
    <mergeCell ref="AL156:BF156"/>
    <mergeCell ref="A155:C155"/>
    <mergeCell ref="D155:E155"/>
    <mergeCell ref="F155:M155"/>
    <mergeCell ref="N155:T155"/>
    <mergeCell ref="U155:AK155"/>
    <mergeCell ref="AL155:BF155"/>
    <mergeCell ref="A154:C154"/>
    <mergeCell ref="D154:E154"/>
    <mergeCell ref="F154:M154"/>
    <mergeCell ref="N154:T154"/>
    <mergeCell ref="U154:AK154"/>
    <mergeCell ref="AL154:BF154"/>
    <mergeCell ref="A153:C153"/>
    <mergeCell ref="D153:E153"/>
    <mergeCell ref="F153:M153"/>
    <mergeCell ref="N153:T153"/>
    <mergeCell ref="U153:AK153"/>
    <mergeCell ref="AL153:BF153"/>
    <mergeCell ref="A152:C152"/>
    <mergeCell ref="D152:E152"/>
    <mergeCell ref="F152:M152"/>
    <mergeCell ref="N152:T152"/>
    <mergeCell ref="U152:AK152"/>
    <mergeCell ref="AL152:BF152"/>
    <mergeCell ref="A151:C151"/>
    <mergeCell ref="D151:E151"/>
    <mergeCell ref="F151:M151"/>
    <mergeCell ref="N151:T151"/>
    <mergeCell ref="U151:AK151"/>
    <mergeCell ref="AL151:BF151"/>
    <mergeCell ref="A150:C150"/>
    <mergeCell ref="D150:E150"/>
    <mergeCell ref="F150:M150"/>
    <mergeCell ref="N150:T150"/>
    <mergeCell ref="U150:AK150"/>
    <mergeCell ref="AL150:BF150"/>
    <mergeCell ref="A149:C149"/>
    <mergeCell ref="D149:E149"/>
    <mergeCell ref="F149:M149"/>
    <mergeCell ref="N149:T149"/>
    <mergeCell ref="U149:AK149"/>
    <mergeCell ref="AL149:BF149"/>
    <mergeCell ref="A148:C148"/>
    <mergeCell ref="D148:E148"/>
    <mergeCell ref="F148:M148"/>
    <mergeCell ref="N148:T148"/>
    <mergeCell ref="U148:AK148"/>
    <mergeCell ref="AL148:BF148"/>
    <mergeCell ref="A147:C147"/>
    <mergeCell ref="D147:E147"/>
    <mergeCell ref="F147:M147"/>
    <mergeCell ref="N147:T147"/>
    <mergeCell ref="U147:AK147"/>
    <mergeCell ref="AL147:BF147"/>
    <mergeCell ref="A145:C145"/>
    <mergeCell ref="D145:F145"/>
    <mergeCell ref="G145:N145"/>
    <mergeCell ref="O145:T145"/>
    <mergeCell ref="U145:AL145"/>
    <mergeCell ref="AM145:BF145"/>
    <mergeCell ref="A144:C144"/>
    <mergeCell ref="D144:F144"/>
    <mergeCell ref="G144:N144"/>
    <mergeCell ref="O144:T144"/>
    <mergeCell ref="U144:AL144"/>
    <mergeCell ref="AM144:BF144"/>
    <mergeCell ref="A143:C143"/>
    <mergeCell ref="D143:F143"/>
    <mergeCell ref="G143:N143"/>
    <mergeCell ref="O143:T143"/>
    <mergeCell ref="U143:AL143"/>
    <mergeCell ref="AM143:BF143"/>
    <mergeCell ref="A142:C142"/>
    <mergeCell ref="D142:F142"/>
    <mergeCell ref="G142:N142"/>
    <mergeCell ref="O142:T142"/>
    <mergeCell ref="U142:AL142"/>
    <mergeCell ref="AM142:BF142"/>
    <mergeCell ref="A141:C141"/>
    <mergeCell ref="D141:F141"/>
    <mergeCell ref="G141:N141"/>
    <mergeCell ref="O141:T141"/>
    <mergeCell ref="U141:AL141"/>
    <mergeCell ref="AM141:BF141"/>
    <mergeCell ref="A140:C140"/>
    <mergeCell ref="D140:F140"/>
    <mergeCell ref="G140:N140"/>
    <mergeCell ref="O140:T140"/>
    <mergeCell ref="U140:AL140"/>
    <mergeCell ref="AM140:BF140"/>
    <mergeCell ref="A139:C139"/>
    <mergeCell ref="D139:F139"/>
    <mergeCell ref="G139:N139"/>
    <mergeCell ref="O139:T139"/>
    <mergeCell ref="U139:AL139"/>
    <mergeCell ref="AM139:BF139"/>
    <mergeCell ref="A138:C138"/>
    <mergeCell ref="D138:F138"/>
    <mergeCell ref="G138:N138"/>
    <mergeCell ref="O138:T138"/>
    <mergeCell ref="U138:AL138"/>
    <mergeCell ref="AM138:BF138"/>
    <mergeCell ref="A137:C137"/>
    <mergeCell ref="D137:F137"/>
    <mergeCell ref="G137:N137"/>
    <mergeCell ref="O137:T137"/>
    <mergeCell ref="U137:AL137"/>
    <mergeCell ref="AM137:BF137"/>
    <mergeCell ref="A136:C136"/>
    <mergeCell ref="D136:F136"/>
    <mergeCell ref="G136:N136"/>
    <mergeCell ref="O136:T136"/>
    <mergeCell ref="U136:AL136"/>
    <mergeCell ref="AM136:BF136"/>
    <mergeCell ref="A135:C135"/>
    <mergeCell ref="D135:F135"/>
    <mergeCell ref="G135:N135"/>
    <mergeCell ref="O135:T135"/>
    <mergeCell ref="U135:AL135"/>
    <mergeCell ref="AM135:BF135"/>
    <mergeCell ref="A134:C134"/>
    <mergeCell ref="D134:F134"/>
    <mergeCell ref="G134:N134"/>
    <mergeCell ref="O134:T134"/>
    <mergeCell ref="U134:AL134"/>
    <mergeCell ref="AM134:BF134"/>
    <mergeCell ref="A133:C133"/>
    <mergeCell ref="D133:F133"/>
    <mergeCell ref="G133:N133"/>
    <mergeCell ref="O133:T133"/>
    <mergeCell ref="U133:AL133"/>
    <mergeCell ref="AM133:BF133"/>
    <mergeCell ref="A132:C132"/>
    <mergeCell ref="D132:F132"/>
    <mergeCell ref="G132:N132"/>
    <mergeCell ref="O132:T132"/>
    <mergeCell ref="U132:AL132"/>
    <mergeCell ref="AM132:BF132"/>
    <mergeCell ref="A131:C131"/>
    <mergeCell ref="D131:F131"/>
    <mergeCell ref="G131:N131"/>
    <mergeCell ref="O131:T131"/>
    <mergeCell ref="U131:AL131"/>
    <mergeCell ref="AM131:BF131"/>
    <mergeCell ref="A130:C130"/>
    <mergeCell ref="D130:F130"/>
    <mergeCell ref="G130:N130"/>
    <mergeCell ref="O130:T130"/>
    <mergeCell ref="U130:AL130"/>
    <mergeCell ref="AM130:BF130"/>
    <mergeCell ref="A129:C129"/>
    <mergeCell ref="D129:F129"/>
    <mergeCell ref="G129:N129"/>
    <mergeCell ref="O129:T129"/>
    <mergeCell ref="U129:AL129"/>
    <mergeCell ref="AM129:BF129"/>
    <mergeCell ref="A128:C128"/>
    <mergeCell ref="D128:F128"/>
    <mergeCell ref="G128:N128"/>
    <mergeCell ref="O128:T128"/>
    <mergeCell ref="U128:AL128"/>
    <mergeCell ref="AM128:BF128"/>
    <mergeCell ref="A127:C127"/>
    <mergeCell ref="D127:F127"/>
    <mergeCell ref="G127:N127"/>
    <mergeCell ref="O127:T127"/>
    <mergeCell ref="U127:AL127"/>
    <mergeCell ref="AM127:BF127"/>
    <mergeCell ref="A126:C126"/>
    <mergeCell ref="D126:F126"/>
    <mergeCell ref="G126:N126"/>
    <mergeCell ref="O126:T126"/>
    <mergeCell ref="U126:AL126"/>
    <mergeCell ref="AM126:BF126"/>
    <mergeCell ref="A125:C125"/>
    <mergeCell ref="D125:F125"/>
    <mergeCell ref="G125:N125"/>
    <mergeCell ref="O125:T125"/>
    <mergeCell ref="U125:AL125"/>
    <mergeCell ref="AM125:BF125"/>
    <mergeCell ref="A122:C122"/>
    <mergeCell ref="D122:F122"/>
    <mergeCell ref="G122:N122"/>
    <mergeCell ref="O122:U122"/>
    <mergeCell ref="V122:AI122"/>
    <mergeCell ref="AJ122:AX122"/>
    <mergeCell ref="A121:C121"/>
    <mergeCell ref="D121:F121"/>
    <mergeCell ref="G121:N121"/>
    <mergeCell ref="O121:U121"/>
    <mergeCell ref="V121:AI121"/>
    <mergeCell ref="AJ121:AX121"/>
    <mergeCell ref="A118:C118"/>
    <mergeCell ref="D118:F118"/>
    <mergeCell ref="G118:N118"/>
    <mergeCell ref="O118:U118"/>
    <mergeCell ref="V118:AL118"/>
    <mergeCell ref="AM118:BF118"/>
    <mergeCell ref="BD114:BF114"/>
    <mergeCell ref="A117:C117"/>
    <mergeCell ref="D117:F117"/>
    <mergeCell ref="G117:N117"/>
    <mergeCell ref="O117:U117"/>
    <mergeCell ref="V117:AL117"/>
    <mergeCell ref="AM117:BF117"/>
    <mergeCell ref="A114:C114"/>
    <mergeCell ref="D114:F114"/>
    <mergeCell ref="G114:N114"/>
    <mergeCell ref="O114:U114"/>
    <mergeCell ref="V114:AI114"/>
    <mergeCell ref="AJ114:BC114"/>
    <mergeCell ref="BC111:BF111"/>
    <mergeCell ref="A113:C113"/>
    <mergeCell ref="D113:F113"/>
    <mergeCell ref="G113:N113"/>
    <mergeCell ref="O113:U113"/>
    <mergeCell ref="V113:AI113"/>
    <mergeCell ref="AJ113:BC113"/>
    <mergeCell ref="BD113:BF113"/>
    <mergeCell ref="A111:M111"/>
    <mergeCell ref="N111:U111"/>
    <mergeCell ref="V111:AA111"/>
    <mergeCell ref="AB111:AH111"/>
    <mergeCell ref="AI111:AR111"/>
    <mergeCell ref="AS111:BB111"/>
    <mergeCell ref="BC109:BF109"/>
    <mergeCell ref="A110:M110"/>
    <mergeCell ref="N110:U110"/>
    <mergeCell ref="V110:AA110"/>
    <mergeCell ref="AB110:AH110"/>
    <mergeCell ref="AI110:AR110"/>
    <mergeCell ref="AS110:BB110"/>
    <mergeCell ref="BC110:BF110"/>
    <mergeCell ref="A109:M109"/>
    <mergeCell ref="N109:U109"/>
    <mergeCell ref="V109:AA109"/>
    <mergeCell ref="AB109:AH109"/>
    <mergeCell ref="AI109:AR109"/>
    <mergeCell ref="AS109:BB109"/>
    <mergeCell ref="BC107:BF107"/>
    <mergeCell ref="A108:M108"/>
    <mergeCell ref="N108:U108"/>
    <mergeCell ref="V108:AA108"/>
    <mergeCell ref="AB108:AH108"/>
    <mergeCell ref="AI108:AR108"/>
    <mergeCell ref="AS108:BB108"/>
    <mergeCell ref="BC108:BF108"/>
    <mergeCell ref="A107:M107"/>
    <mergeCell ref="N107:U107"/>
    <mergeCell ref="V107:AA107"/>
    <mergeCell ref="AB107:AH107"/>
    <mergeCell ref="AI107:AR107"/>
    <mergeCell ref="AS107:BB107"/>
    <mergeCell ref="BC105:BF105"/>
    <mergeCell ref="A106:M106"/>
    <mergeCell ref="N106:U106"/>
    <mergeCell ref="V106:AA106"/>
    <mergeCell ref="AB106:AH106"/>
    <mergeCell ref="AI106:AR106"/>
    <mergeCell ref="AS106:BB106"/>
    <mergeCell ref="BC106:BF106"/>
    <mergeCell ref="A105:M105"/>
    <mergeCell ref="N105:U105"/>
    <mergeCell ref="V105:AA105"/>
    <mergeCell ref="AB105:AH105"/>
    <mergeCell ref="AI105:AR105"/>
    <mergeCell ref="AS105:BB105"/>
    <mergeCell ref="BC103:BF103"/>
    <mergeCell ref="A104:M104"/>
    <mergeCell ref="N104:U104"/>
    <mergeCell ref="V104:AA104"/>
    <mergeCell ref="AB104:AH104"/>
    <mergeCell ref="AI104:AR104"/>
    <mergeCell ref="AS104:BB104"/>
    <mergeCell ref="BC104:BF104"/>
    <mergeCell ref="A103:M103"/>
    <mergeCell ref="N103:U103"/>
    <mergeCell ref="V103:AA103"/>
    <mergeCell ref="AB103:AH103"/>
    <mergeCell ref="AI103:AR103"/>
    <mergeCell ref="AS103:BB103"/>
    <mergeCell ref="BC101:BF101"/>
    <mergeCell ref="A102:M102"/>
    <mergeCell ref="N102:U102"/>
    <mergeCell ref="V102:AA102"/>
    <mergeCell ref="AB102:AH102"/>
    <mergeCell ref="AI102:AR102"/>
    <mergeCell ref="AS102:BB102"/>
    <mergeCell ref="BC102:BF102"/>
    <mergeCell ref="A101:M101"/>
    <mergeCell ref="N101:U101"/>
    <mergeCell ref="V101:AA101"/>
    <mergeCell ref="AB101:AH101"/>
    <mergeCell ref="AI101:AR101"/>
    <mergeCell ref="AS101:BB101"/>
    <mergeCell ref="BC99:BF99"/>
    <mergeCell ref="A100:M100"/>
    <mergeCell ref="N100:U100"/>
    <mergeCell ref="V100:AA100"/>
    <mergeCell ref="AB100:AH100"/>
    <mergeCell ref="AI100:AR100"/>
    <mergeCell ref="AS100:BB100"/>
    <mergeCell ref="BC100:BF100"/>
    <mergeCell ref="A99:M99"/>
    <mergeCell ref="N99:U99"/>
    <mergeCell ref="V99:AA99"/>
    <mergeCell ref="AB99:AH99"/>
    <mergeCell ref="AI99:AR99"/>
    <mergeCell ref="AS99:BB99"/>
    <mergeCell ref="BC97:BF97"/>
    <mergeCell ref="A98:M98"/>
    <mergeCell ref="N98:U98"/>
    <mergeCell ref="V98:AA98"/>
    <mergeCell ref="AB98:AH98"/>
    <mergeCell ref="AI98:AR98"/>
    <mergeCell ref="AS98:BB98"/>
    <mergeCell ref="BC98:BF98"/>
    <mergeCell ref="A97:M97"/>
    <mergeCell ref="N97:U97"/>
    <mergeCell ref="V97:AA97"/>
    <mergeCell ref="AB97:AH97"/>
    <mergeCell ref="AI97:AR97"/>
    <mergeCell ref="AS97:BB97"/>
    <mergeCell ref="BC95:BF95"/>
    <mergeCell ref="A96:M96"/>
    <mergeCell ref="N96:U96"/>
    <mergeCell ref="V96:AA96"/>
    <mergeCell ref="AB96:AH96"/>
    <mergeCell ref="AI96:AR96"/>
    <mergeCell ref="AS96:BB96"/>
    <mergeCell ref="BC96:BF96"/>
    <mergeCell ref="A95:M95"/>
    <mergeCell ref="N95:U95"/>
    <mergeCell ref="V95:AA95"/>
    <mergeCell ref="AB95:AH95"/>
    <mergeCell ref="AI95:AR95"/>
    <mergeCell ref="AS95:BB95"/>
    <mergeCell ref="BC93:BF93"/>
    <mergeCell ref="A94:M94"/>
    <mergeCell ref="N94:U94"/>
    <mergeCell ref="V94:AA94"/>
    <mergeCell ref="AB94:AH94"/>
    <mergeCell ref="AI94:AR94"/>
    <mergeCell ref="AS94:BB94"/>
    <mergeCell ref="BC94:BF94"/>
    <mergeCell ref="A93:M93"/>
    <mergeCell ref="N93:U93"/>
    <mergeCell ref="V93:AA93"/>
    <mergeCell ref="AB93:AH93"/>
    <mergeCell ref="AI93:AR93"/>
    <mergeCell ref="AS93:BB93"/>
    <mergeCell ref="BD89:BF89"/>
    <mergeCell ref="A92:M92"/>
    <mergeCell ref="N92:U92"/>
    <mergeCell ref="V92:AA92"/>
    <mergeCell ref="AB92:AH92"/>
    <mergeCell ref="AI92:AR92"/>
    <mergeCell ref="AS92:BB92"/>
    <mergeCell ref="BC92:BF92"/>
    <mergeCell ref="A89:C89"/>
    <mergeCell ref="D89:F89"/>
    <mergeCell ref="G89:N89"/>
    <mergeCell ref="O89:T89"/>
    <mergeCell ref="U89:AI89"/>
    <mergeCell ref="AJ89:BC89"/>
    <mergeCell ref="BD87:BF87"/>
    <mergeCell ref="A88:C88"/>
    <mergeCell ref="D88:F88"/>
    <mergeCell ref="G88:N88"/>
    <mergeCell ref="O88:T88"/>
    <mergeCell ref="U88:AI88"/>
    <mergeCell ref="AJ88:BC88"/>
    <mergeCell ref="BD88:BF88"/>
    <mergeCell ref="A87:C87"/>
    <mergeCell ref="D87:F87"/>
    <mergeCell ref="G87:N87"/>
    <mergeCell ref="O87:T87"/>
    <mergeCell ref="U87:AI87"/>
    <mergeCell ref="AJ87:BC87"/>
    <mergeCell ref="BC80:BF80"/>
    <mergeCell ref="A86:C86"/>
    <mergeCell ref="D86:F86"/>
    <mergeCell ref="G86:N86"/>
    <mergeCell ref="O86:U86"/>
    <mergeCell ref="V86:Y86"/>
    <mergeCell ref="A80:C80"/>
    <mergeCell ref="D80:E80"/>
    <mergeCell ref="F80:M80"/>
    <mergeCell ref="N80:T80"/>
    <mergeCell ref="U80:AH80"/>
    <mergeCell ref="AI80:BB80"/>
    <mergeCell ref="BC78:BF78"/>
    <mergeCell ref="A79:C79"/>
    <mergeCell ref="D79:E79"/>
    <mergeCell ref="F79:M79"/>
    <mergeCell ref="N79:T79"/>
    <mergeCell ref="U79:AH79"/>
    <mergeCell ref="AI79:BB79"/>
    <mergeCell ref="BC79:BF79"/>
    <mergeCell ref="A78:C78"/>
    <mergeCell ref="D78:E78"/>
    <mergeCell ref="F78:M78"/>
    <mergeCell ref="N78:T78"/>
    <mergeCell ref="U78:AH78"/>
    <mergeCell ref="AI78:BB78"/>
    <mergeCell ref="AI76:BB76"/>
    <mergeCell ref="BC76:BF76"/>
    <mergeCell ref="A77:C77"/>
    <mergeCell ref="D77:E77"/>
    <mergeCell ref="F77:M77"/>
    <mergeCell ref="N77:T77"/>
    <mergeCell ref="U77:AH77"/>
    <mergeCell ref="AI77:BB77"/>
    <mergeCell ref="BC77:BF77"/>
    <mergeCell ref="A74:C74"/>
    <mergeCell ref="D74:E74"/>
    <mergeCell ref="F74:M74"/>
    <mergeCell ref="N74:T74"/>
    <mergeCell ref="U74:Y74"/>
    <mergeCell ref="A76:C76"/>
    <mergeCell ref="D76:E76"/>
    <mergeCell ref="F76:M76"/>
    <mergeCell ref="N76:T76"/>
    <mergeCell ref="U76:AH76"/>
    <mergeCell ref="AM69:BF69"/>
    <mergeCell ref="A70:C70"/>
    <mergeCell ref="D70:F70"/>
    <mergeCell ref="G70:N70"/>
    <mergeCell ref="O70:U70"/>
    <mergeCell ref="V70:AL70"/>
    <mergeCell ref="AM70:BF70"/>
    <mergeCell ref="A68:C68"/>
    <mergeCell ref="D68:F68"/>
    <mergeCell ref="G68:N68"/>
    <mergeCell ref="O68:U68"/>
    <mergeCell ref="V68:Y68"/>
    <mergeCell ref="A69:C69"/>
    <mergeCell ref="D69:F69"/>
    <mergeCell ref="G69:N69"/>
    <mergeCell ref="O69:U69"/>
    <mergeCell ref="V69:AL69"/>
    <mergeCell ref="BC61:BF61"/>
    <mergeCell ref="A62:C62"/>
    <mergeCell ref="D62:E62"/>
    <mergeCell ref="F62:M62"/>
    <mergeCell ref="N62:T62"/>
    <mergeCell ref="U62:AH62"/>
    <mergeCell ref="AI62:BB62"/>
    <mergeCell ref="BC62:BF62"/>
    <mergeCell ref="A61:C61"/>
    <mergeCell ref="D61:E61"/>
    <mergeCell ref="F61:M61"/>
    <mergeCell ref="N61:T61"/>
    <mergeCell ref="U61:AH61"/>
    <mergeCell ref="AI61:BB61"/>
    <mergeCell ref="BD57:BF57"/>
    <mergeCell ref="A60:C60"/>
    <mergeCell ref="D60:E60"/>
    <mergeCell ref="F60:M60"/>
    <mergeCell ref="N60:T60"/>
    <mergeCell ref="U60:AH60"/>
    <mergeCell ref="AI60:BB60"/>
    <mergeCell ref="BC60:BF60"/>
    <mergeCell ref="A57:C57"/>
    <mergeCell ref="D57:E57"/>
    <mergeCell ref="F57:N57"/>
    <mergeCell ref="O57:T57"/>
    <mergeCell ref="U57:AJ57"/>
    <mergeCell ref="AK57:BC57"/>
    <mergeCell ref="BD55:BF55"/>
    <mergeCell ref="A56:C56"/>
    <mergeCell ref="D56:E56"/>
    <mergeCell ref="F56:N56"/>
    <mergeCell ref="O56:T56"/>
    <mergeCell ref="U56:AJ56"/>
    <mergeCell ref="AK56:BC56"/>
    <mergeCell ref="BD56:BF56"/>
    <mergeCell ref="A55:C55"/>
    <mergeCell ref="D55:E55"/>
    <mergeCell ref="F55:N55"/>
    <mergeCell ref="O55:T55"/>
    <mergeCell ref="U55:AJ55"/>
    <mergeCell ref="AK55:BC55"/>
    <mergeCell ref="BD53:BF53"/>
    <mergeCell ref="A54:C54"/>
    <mergeCell ref="D54:E54"/>
    <mergeCell ref="F54:N54"/>
    <mergeCell ref="O54:T54"/>
    <mergeCell ref="U54:AJ54"/>
    <mergeCell ref="AK54:BC54"/>
    <mergeCell ref="BD54:BF54"/>
    <mergeCell ref="A53:C53"/>
    <mergeCell ref="D53:E53"/>
    <mergeCell ref="F53:N53"/>
    <mergeCell ref="O53:T53"/>
    <mergeCell ref="U53:AJ53"/>
    <mergeCell ref="AK53:BC53"/>
    <mergeCell ref="BD51:BF51"/>
    <mergeCell ref="A52:C52"/>
    <mergeCell ref="D52:E52"/>
    <mergeCell ref="F52:N52"/>
    <mergeCell ref="O52:T52"/>
    <mergeCell ref="U52:AJ52"/>
    <mergeCell ref="AK52:BC52"/>
    <mergeCell ref="BD52:BF52"/>
    <mergeCell ref="A51:C51"/>
    <mergeCell ref="D51:E51"/>
    <mergeCell ref="F51:N51"/>
    <mergeCell ref="O51:T51"/>
    <mergeCell ref="U51:AJ51"/>
    <mergeCell ref="AK51:BC51"/>
    <mergeCell ref="BD49:BF49"/>
    <mergeCell ref="A50:C50"/>
    <mergeCell ref="D50:E50"/>
    <mergeCell ref="F50:N50"/>
    <mergeCell ref="O50:T50"/>
    <mergeCell ref="U50:AJ50"/>
    <mergeCell ref="AK50:BC50"/>
    <mergeCell ref="BD50:BF50"/>
    <mergeCell ref="A49:C49"/>
    <mergeCell ref="D49:E49"/>
    <mergeCell ref="F49:N49"/>
    <mergeCell ref="O49:T49"/>
    <mergeCell ref="U49:AJ49"/>
    <mergeCell ref="AK49:BC49"/>
    <mergeCell ref="BD47:BF47"/>
    <mergeCell ref="A48:C48"/>
    <mergeCell ref="D48:E48"/>
    <mergeCell ref="F48:N48"/>
    <mergeCell ref="O48:T48"/>
    <mergeCell ref="U48:AJ48"/>
    <mergeCell ref="AK48:BC48"/>
    <mergeCell ref="BD48:BF48"/>
    <mergeCell ref="A47:C47"/>
    <mergeCell ref="D47:E47"/>
    <mergeCell ref="F47:N47"/>
    <mergeCell ref="O47:T47"/>
    <mergeCell ref="U47:AJ47"/>
    <mergeCell ref="AK47:BC47"/>
    <mergeCell ref="BD45:BF45"/>
    <mergeCell ref="A46:C46"/>
    <mergeCell ref="D46:E46"/>
    <mergeCell ref="F46:N46"/>
    <mergeCell ref="O46:T46"/>
    <mergeCell ref="U46:AJ46"/>
    <mergeCell ref="AK46:BC46"/>
    <mergeCell ref="BD46:BF46"/>
    <mergeCell ref="A45:C45"/>
    <mergeCell ref="D45:E45"/>
    <mergeCell ref="F45:N45"/>
    <mergeCell ref="O45:T45"/>
    <mergeCell ref="U45:AJ45"/>
    <mergeCell ref="AK45:BC45"/>
    <mergeCell ref="BD43:BF43"/>
    <mergeCell ref="A44:C44"/>
    <mergeCell ref="D44:E44"/>
    <mergeCell ref="F44:N44"/>
    <mergeCell ref="O44:T44"/>
    <mergeCell ref="U44:AJ44"/>
    <mergeCell ref="AK44:BC44"/>
    <mergeCell ref="BD44:BF44"/>
    <mergeCell ref="A43:C43"/>
    <mergeCell ref="D43:E43"/>
    <mergeCell ref="F43:N43"/>
    <mergeCell ref="O43:T43"/>
    <mergeCell ref="U43:AJ43"/>
    <mergeCell ref="AK43:BC43"/>
    <mergeCell ref="BD41:BF41"/>
    <mergeCell ref="A42:C42"/>
    <mergeCell ref="D42:E42"/>
    <mergeCell ref="F42:N42"/>
    <mergeCell ref="O42:T42"/>
    <mergeCell ref="U42:AJ42"/>
    <mergeCell ref="AK42:BC42"/>
    <mergeCell ref="BD42:BF42"/>
    <mergeCell ref="A41:C41"/>
    <mergeCell ref="D41:E41"/>
    <mergeCell ref="F41:N41"/>
    <mergeCell ref="O41:T41"/>
    <mergeCell ref="U41:AJ41"/>
    <mergeCell ref="AK41:BC41"/>
    <mergeCell ref="BD39:BF39"/>
    <mergeCell ref="A40:C40"/>
    <mergeCell ref="D40:E40"/>
    <mergeCell ref="F40:N40"/>
    <mergeCell ref="O40:T40"/>
    <mergeCell ref="U40:AJ40"/>
    <mergeCell ref="AK40:BC40"/>
    <mergeCell ref="BD40:BF40"/>
    <mergeCell ref="A39:C39"/>
    <mergeCell ref="D39:E39"/>
    <mergeCell ref="F39:N39"/>
    <mergeCell ref="O39:T39"/>
    <mergeCell ref="U39:AJ39"/>
    <mergeCell ref="AK39:BC39"/>
    <mergeCell ref="A37:C37"/>
    <mergeCell ref="D37:E37"/>
    <mergeCell ref="F37:O37"/>
    <mergeCell ref="P37:U37"/>
    <mergeCell ref="V37:AM37"/>
    <mergeCell ref="AN37:BF37"/>
    <mergeCell ref="A36:C36"/>
    <mergeCell ref="D36:E36"/>
    <mergeCell ref="F36:O36"/>
    <mergeCell ref="P36:U36"/>
    <mergeCell ref="V36:AM36"/>
    <mergeCell ref="AN36:BF36"/>
    <mergeCell ref="A35:C35"/>
    <mergeCell ref="D35:E35"/>
    <mergeCell ref="F35:O35"/>
    <mergeCell ref="P35:U35"/>
    <mergeCell ref="V35:AM35"/>
    <mergeCell ref="AN35:BF35"/>
    <mergeCell ref="A34:C34"/>
    <mergeCell ref="D34:E34"/>
    <mergeCell ref="F34:O34"/>
    <mergeCell ref="P34:U34"/>
    <mergeCell ref="V34:AM34"/>
    <mergeCell ref="AN34:BF34"/>
    <mergeCell ref="A33:C33"/>
    <mergeCell ref="D33:E33"/>
    <mergeCell ref="F33:O33"/>
    <mergeCell ref="P33:U33"/>
    <mergeCell ref="V33:AM33"/>
    <mergeCell ref="AN33:BF33"/>
    <mergeCell ref="A32:C32"/>
    <mergeCell ref="D32:E32"/>
    <mergeCell ref="F32:O32"/>
    <mergeCell ref="P32:U32"/>
    <mergeCell ref="V32:AM32"/>
    <mergeCell ref="AN32:BF32"/>
    <mergeCell ref="A31:C31"/>
    <mergeCell ref="D31:E31"/>
    <mergeCell ref="F31:O31"/>
    <mergeCell ref="P31:U31"/>
    <mergeCell ref="V31:AM31"/>
    <mergeCell ref="AN31:BF31"/>
    <mergeCell ref="A30:C30"/>
    <mergeCell ref="D30:E30"/>
    <mergeCell ref="F30:O30"/>
    <mergeCell ref="P30:U30"/>
    <mergeCell ref="V30:AM30"/>
    <mergeCell ref="AN30:BF30"/>
    <mergeCell ref="A29:C29"/>
    <mergeCell ref="D29:E29"/>
    <mergeCell ref="F29:O29"/>
    <mergeCell ref="P29:U29"/>
    <mergeCell ref="V29:AM29"/>
    <mergeCell ref="AN29:BF29"/>
    <mergeCell ref="A28:C28"/>
    <mergeCell ref="D28:E28"/>
    <mergeCell ref="F28:O28"/>
    <mergeCell ref="P28:U28"/>
    <mergeCell ref="V28:AM28"/>
    <mergeCell ref="AN28:BF28"/>
    <mergeCell ref="A27:C27"/>
    <mergeCell ref="D27:E27"/>
    <mergeCell ref="F27:O27"/>
    <mergeCell ref="P27:U27"/>
    <mergeCell ref="V27:AM27"/>
    <mergeCell ref="AN27:BF27"/>
    <mergeCell ref="A24:C24"/>
    <mergeCell ref="D24:F24"/>
    <mergeCell ref="G24:N24"/>
    <mergeCell ref="O24:T24"/>
    <mergeCell ref="U24:AL24"/>
    <mergeCell ref="AM24:BF24"/>
    <mergeCell ref="A23:C23"/>
    <mergeCell ref="D23:F23"/>
    <mergeCell ref="G23:N23"/>
    <mergeCell ref="O23:T23"/>
    <mergeCell ref="U23:AL23"/>
    <mergeCell ref="AM23:BF23"/>
    <mergeCell ref="A22:C22"/>
    <mergeCell ref="D22:F22"/>
    <mergeCell ref="G22:N22"/>
    <mergeCell ref="O22:T22"/>
    <mergeCell ref="U22:AL22"/>
    <mergeCell ref="AM22:BF22"/>
    <mergeCell ref="A21:C21"/>
    <mergeCell ref="D21:F21"/>
    <mergeCell ref="G21:N21"/>
    <mergeCell ref="O21:T21"/>
    <mergeCell ref="U21:AL21"/>
    <mergeCell ref="AM21:BF21"/>
    <mergeCell ref="A20:C20"/>
    <mergeCell ref="D20:F20"/>
    <mergeCell ref="G20:N20"/>
    <mergeCell ref="O20:T20"/>
    <mergeCell ref="U20:AL20"/>
    <mergeCell ref="AM20:BF20"/>
    <mergeCell ref="A19:C19"/>
    <mergeCell ref="D19:F19"/>
    <mergeCell ref="G19:N19"/>
    <mergeCell ref="O19:T19"/>
    <mergeCell ref="U19:AL19"/>
    <mergeCell ref="AM19:BF19"/>
    <mergeCell ref="A18:C18"/>
    <mergeCell ref="D18:F18"/>
    <mergeCell ref="G18:N18"/>
    <mergeCell ref="O18:T18"/>
    <mergeCell ref="U18:AL18"/>
    <mergeCell ref="AM18:BF18"/>
    <mergeCell ref="BC9:BF9"/>
    <mergeCell ref="A10:C10"/>
    <mergeCell ref="D10:E10"/>
    <mergeCell ref="F10:M10"/>
    <mergeCell ref="N10:T10"/>
    <mergeCell ref="U10:AH10"/>
    <mergeCell ref="AI10:BB10"/>
    <mergeCell ref="BC10:BF10"/>
    <mergeCell ref="A9:C9"/>
    <mergeCell ref="D9:E9"/>
    <mergeCell ref="F9:M9"/>
    <mergeCell ref="N9:T9"/>
    <mergeCell ref="U9:AH9"/>
    <mergeCell ref="AI9:BB9"/>
    <mergeCell ref="BC7:BF7"/>
    <mergeCell ref="A8:C8"/>
    <mergeCell ref="D8:E8"/>
    <mergeCell ref="F8:M8"/>
    <mergeCell ref="N8:T8"/>
    <mergeCell ref="U8:AH8"/>
    <mergeCell ref="AI8:BB8"/>
    <mergeCell ref="BC8:BF8"/>
    <mergeCell ref="A7:C7"/>
    <mergeCell ref="D7:E7"/>
    <mergeCell ref="F7:M7"/>
    <mergeCell ref="N7:T7"/>
    <mergeCell ref="U7:AH7"/>
    <mergeCell ref="AI7:BB7"/>
    <mergeCell ref="A17:C17"/>
    <mergeCell ref="D17:F17"/>
    <mergeCell ref="G17:N17"/>
    <mergeCell ref="O17:T17"/>
    <mergeCell ref="U17:AL17"/>
    <mergeCell ref="AM17:BF17"/>
    <mergeCell ref="BC13:BF13"/>
    <mergeCell ref="A16:C16"/>
    <mergeCell ref="D16:F16"/>
    <mergeCell ref="G16:N16"/>
    <mergeCell ref="O16:T16"/>
    <mergeCell ref="U16:AL16"/>
    <mergeCell ref="AM16:BF16"/>
    <mergeCell ref="A13:C13"/>
    <mergeCell ref="D13:E13"/>
    <mergeCell ref="F13:M13"/>
    <mergeCell ref="N13:T13"/>
    <mergeCell ref="U13:AH13"/>
    <mergeCell ref="AI13:BB13"/>
    <mergeCell ref="BC11:BF11"/>
    <mergeCell ref="A12:C12"/>
    <mergeCell ref="D12:E12"/>
    <mergeCell ref="F12:M12"/>
    <mergeCell ref="N12:T12"/>
    <mergeCell ref="U12:AH12"/>
    <mergeCell ref="AI12:BB12"/>
    <mergeCell ref="BC12:BF12"/>
    <mergeCell ref="A11:C11"/>
    <mergeCell ref="D11:E11"/>
    <mergeCell ref="F11:M11"/>
    <mergeCell ref="N11:T11"/>
    <mergeCell ref="U11:AH11"/>
    <mergeCell ref="AI11:BB11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AD405"/>
  <sheetViews>
    <sheetView workbookViewId="0">
      <selection activeCell="F71" sqref="F71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022" t="s">
        <v>3188</v>
      </c>
      <c r="B3" s="1022"/>
      <c r="C3" s="1022"/>
      <c r="D3" s="1022"/>
      <c r="E3" s="1022"/>
      <c r="F3" s="1022"/>
      <c r="G3" s="1022"/>
      <c r="H3" s="1022"/>
    </row>
    <row r="4" spans="1:30" ht="15">
      <c r="A4" s="1022" t="s">
        <v>239</v>
      </c>
      <c r="B4" s="1022"/>
      <c r="C4" s="1022"/>
      <c r="D4" s="1022"/>
      <c r="E4" s="1022"/>
      <c r="F4" s="1022"/>
      <c r="G4" s="1022"/>
      <c r="H4" s="1022"/>
    </row>
    <row r="5" spans="1:30" ht="15">
      <c r="A5" s="1266" t="s">
        <v>5808</v>
      </c>
      <c r="B5" s="1266"/>
      <c r="C5" s="1266"/>
      <c r="D5" s="1266"/>
      <c r="E5" s="1266"/>
      <c r="F5" s="1266"/>
      <c r="G5" s="1266"/>
      <c r="H5" s="1266"/>
    </row>
    <row r="6" spans="1:30" ht="15">
      <c r="A6" s="1266" t="s">
        <v>5809</v>
      </c>
      <c r="B6" s="1266"/>
      <c r="C6" s="1266"/>
      <c r="D6" s="1266"/>
      <c r="E6" s="1266"/>
      <c r="F6" s="1266"/>
      <c r="G6" s="1266"/>
      <c r="H6" s="1266"/>
    </row>
    <row r="7" spans="1:30">
      <c r="B7" s="144"/>
      <c r="C7" s="144"/>
      <c r="D7" s="144"/>
      <c r="E7" s="6"/>
    </row>
    <row r="8" spans="1:30" ht="24" customHeight="1">
      <c r="A8" s="678" t="s">
        <v>1939</v>
      </c>
      <c r="B8" s="678" t="s">
        <v>1940</v>
      </c>
      <c r="C8" s="678" t="s">
        <v>1941</v>
      </c>
      <c r="D8" s="678" t="s">
        <v>1942</v>
      </c>
      <c r="E8" s="1273" t="s">
        <v>1943</v>
      </c>
      <c r="F8" s="1274"/>
      <c r="G8" s="678" t="s">
        <v>241</v>
      </c>
      <c r="H8" s="678" t="s">
        <v>242</v>
      </c>
      <c r="Q8" s="1234" t="s">
        <v>3408</v>
      </c>
      <c r="R8" s="1234"/>
      <c r="S8" s="1234"/>
      <c r="T8" s="1234"/>
      <c r="U8" s="1234"/>
      <c r="V8" s="1234"/>
      <c r="W8" s="1234"/>
      <c r="X8" s="1234"/>
      <c r="Y8" s="1234"/>
      <c r="Z8" s="761"/>
      <c r="AA8" s="1234" t="s">
        <v>3408</v>
      </c>
      <c r="AB8" s="1234"/>
      <c r="AC8" s="1234"/>
      <c r="AD8" s="1234"/>
    </row>
    <row r="9" spans="1:30">
      <c r="A9" s="145"/>
      <c r="B9" s="145"/>
      <c r="C9" s="145"/>
      <c r="D9" s="145"/>
      <c r="E9" s="145"/>
      <c r="F9" s="145"/>
      <c r="G9" s="145"/>
      <c r="H9" s="145"/>
      <c r="Q9" s="762"/>
      <c r="R9" s="762"/>
      <c r="S9" s="762"/>
      <c r="T9" s="762"/>
      <c r="U9" s="762"/>
      <c r="V9" s="762"/>
      <c r="W9" s="762"/>
      <c r="X9" s="762"/>
      <c r="Y9" s="762"/>
      <c r="Z9" s="762"/>
      <c r="AA9" s="762"/>
      <c r="AB9" s="762"/>
      <c r="AC9" s="762"/>
      <c r="AD9" s="762"/>
    </row>
    <row r="10" spans="1:30" ht="16.5" thickBot="1">
      <c r="A10" s="1242"/>
      <c r="B10" s="1242"/>
      <c r="C10" s="1242"/>
      <c r="D10" s="1242"/>
      <c r="E10" s="1242"/>
      <c r="F10" s="1242"/>
      <c r="G10" s="1242"/>
      <c r="H10" s="1242"/>
      <c r="Q10" s="762"/>
      <c r="R10" s="762"/>
      <c r="S10" s="762"/>
      <c r="T10" s="762"/>
      <c r="U10" s="762"/>
      <c r="V10" s="762"/>
      <c r="W10" s="762"/>
      <c r="X10" s="762"/>
      <c r="Y10" s="762"/>
      <c r="Z10" s="762"/>
      <c r="AA10" s="1235" t="s">
        <v>251</v>
      </c>
      <c r="AB10" s="1235"/>
      <c r="AC10" s="1235"/>
      <c r="AD10" s="1235"/>
    </row>
    <row r="11" spans="1:30" ht="12.75" customHeight="1" thickBot="1">
      <c r="A11" s="1272" t="s">
        <v>240</v>
      </c>
      <c r="B11" s="1245" t="s">
        <v>1938</v>
      </c>
      <c r="C11" s="1245" t="s">
        <v>1944</v>
      </c>
      <c r="D11" s="1245" t="s">
        <v>1945</v>
      </c>
      <c r="E11" s="1241" t="s">
        <v>1949</v>
      </c>
      <c r="F11" s="1241" t="s">
        <v>1952</v>
      </c>
      <c r="G11" s="1241" t="s">
        <v>1950</v>
      </c>
      <c r="H11" s="1241" t="s">
        <v>1951</v>
      </c>
      <c r="L11" s="851" t="s">
        <v>5603</v>
      </c>
      <c r="M11" s="852" t="s">
        <v>5604</v>
      </c>
      <c r="Q11" s="762"/>
      <c r="R11" s="1236" t="s">
        <v>244</v>
      </c>
      <c r="S11" s="1237"/>
      <c r="T11" s="1237"/>
      <c r="U11" s="1237"/>
      <c r="V11" s="1238"/>
      <c r="W11" s="762"/>
      <c r="X11" s="762"/>
      <c r="Y11" s="762"/>
      <c r="Z11" s="762"/>
      <c r="AA11" s="762"/>
      <c r="AB11" s="762"/>
      <c r="AC11" s="762"/>
      <c r="AD11" s="762"/>
    </row>
    <row r="12" spans="1:30" ht="16.5" customHeight="1" thickBot="1">
      <c r="A12" s="1272"/>
      <c r="B12" s="1245"/>
      <c r="C12" s="1245"/>
      <c r="D12" s="1245"/>
      <c r="E12" s="1241"/>
      <c r="F12" s="1241"/>
      <c r="G12" s="1241"/>
      <c r="H12" s="1241"/>
      <c r="Q12" s="763"/>
      <c r="R12" s="764" t="s">
        <v>245</v>
      </c>
      <c r="S12" s="764" t="s">
        <v>246</v>
      </c>
      <c r="T12" s="764" t="s">
        <v>247</v>
      </c>
      <c r="U12" s="764" t="s">
        <v>248</v>
      </c>
      <c r="V12" s="765" t="s">
        <v>249</v>
      </c>
      <c r="W12" s="765" t="s">
        <v>98</v>
      </c>
      <c r="X12" s="764" t="s">
        <v>250</v>
      </c>
      <c r="Y12" s="765" t="s">
        <v>98</v>
      </c>
      <c r="Z12" s="761"/>
      <c r="AA12" s="576" t="s">
        <v>1069</v>
      </c>
      <c r="AB12" s="766" t="s">
        <v>249</v>
      </c>
      <c r="AC12" s="767" t="s">
        <v>247</v>
      </c>
      <c r="AD12" s="576" t="s">
        <v>1070</v>
      </c>
    </row>
    <row r="13" spans="1:30" ht="15">
      <c r="A13" s="1272"/>
      <c r="B13" s="1245"/>
      <c r="C13" s="1245"/>
      <c r="D13" s="1245"/>
      <c r="E13" s="1267">
        <f>8+2+1+0+0+2+1</f>
        <v>14</v>
      </c>
      <c r="F13" s="1268">
        <f>10+4+1+1+1+2+1</f>
        <v>20</v>
      </c>
      <c r="G13" s="1270">
        <f>+E13/F13</f>
        <v>0.7</v>
      </c>
      <c r="H13" s="1271">
        <v>0.5</v>
      </c>
      <c r="Q13" s="768" t="s">
        <v>251</v>
      </c>
      <c r="R13" s="769">
        <f>+AD322</f>
        <v>266</v>
      </c>
      <c r="S13" s="769">
        <v>0</v>
      </c>
      <c r="T13" s="769">
        <f>+AC322</f>
        <v>23</v>
      </c>
      <c r="U13" s="769">
        <v>0</v>
      </c>
      <c r="V13" s="769">
        <f>+AB322</f>
        <v>22</v>
      </c>
      <c r="W13" s="770">
        <f>SUM(R13:V13)</f>
        <v>311</v>
      </c>
      <c r="X13" s="771">
        <v>3</v>
      </c>
      <c r="Y13" s="772">
        <f t="shared" ref="Y13:Y17" si="0">+W13+X13</f>
        <v>314</v>
      </c>
      <c r="Z13" s="761"/>
      <c r="AA13" s="773" t="s">
        <v>1072</v>
      </c>
      <c r="AB13" s="774" t="s">
        <v>746</v>
      </c>
      <c r="AC13" s="775" t="s">
        <v>746</v>
      </c>
      <c r="AD13" s="531">
        <v>1</v>
      </c>
    </row>
    <row r="14" spans="1:30">
      <c r="A14" s="1272"/>
      <c r="B14" s="1245"/>
      <c r="C14" s="1245"/>
      <c r="D14" s="1245"/>
      <c r="E14" s="1267"/>
      <c r="F14" s="1269"/>
      <c r="G14" s="1270"/>
      <c r="H14" s="1271"/>
      <c r="K14" s="1275" t="s">
        <v>3562</v>
      </c>
      <c r="L14" s="1276"/>
      <c r="M14" s="1276"/>
      <c r="N14" s="1277"/>
      <c r="Q14" s="776" t="s">
        <v>252</v>
      </c>
      <c r="R14" s="769">
        <v>0</v>
      </c>
      <c r="S14" s="777">
        <f>+AD349</f>
        <v>8</v>
      </c>
      <c r="T14" s="769">
        <v>0</v>
      </c>
      <c r="U14" s="777">
        <f>+AC349</f>
        <v>5</v>
      </c>
      <c r="V14" s="769">
        <f>+AB349</f>
        <v>9</v>
      </c>
      <c r="W14" s="770">
        <f t="shared" ref="W14:W17" si="1">SUM(R14:V14)</f>
        <v>22</v>
      </c>
      <c r="X14" s="769">
        <v>0</v>
      </c>
      <c r="Y14" s="772">
        <f t="shared" si="0"/>
        <v>22</v>
      </c>
      <c r="Z14" s="761"/>
      <c r="AA14" s="778" t="s">
        <v>3409</v>
      </c>
      <c r="AB14" s="779" t="s">
        <v>746</v>
      </c>
      <c r="AC14" s="532" t="s">
        <v>746</v>
      </c>
      <c r="AD14" s="531">
        <v>1</v>
      </c>
    </row>
    <row r="15" spans="1:30" ht="15">
      <c r="A15" s="1272"/>
      <c r="B15" s="1245"/>
      <c r="C15" s="1245"/>
      <c r="D15" s="1245"/>
      <c r="E15" s="1267"/>
      <c r="F15" s="1269"/>
      <c r="G15" s="1270"/>
      <c r="H15" s="1271"/>
      <c r="K15" s="137" t="s">
        <v>1318</v>
      </c>
      <c r="L15" s="143" t="s">
        <v>1834</v>
      </c>
      <c r="Q15" s="776" t="s">
        <v>219</v>
      </c>
      <c r="R15" s="769">
        <f>+AC367</f>
        <v>10</v>
      </c>
      <c r="S15" s="777">
        <v>0</v>
      </c>
      <c r="T15" s="769">
        <f>+AB367</f>
        <v>3</v>
      </c>
      <c r="U15" s="777">
        <v>0</v>
      </c>
      <c r="V15" s="769">
        <v>0</v>
      </c>
      <c r="W15" s="770">
        <f t="shared" si="1"/>
        <v>13</v>
      </c>
      <c r="X15" s="769">
        <v>0</v>
      </c>
      <c r="Y15" s="772">
        <f t="shared" si="0"/>
        <v>13</v>
      </c>
      <c r="Z15" s="761"/>
      <c r="AA15" s="780" t="s">
        <v>1873</v>
      </c>
      <c r="AB15" s="781"/>
      <c r="AC15" s="533"/>
      <c r="AD15" s="530">
        <v>1</v>
      </c>
    </row>
    <row r="16" spans="1:30" ht="18.75" customHeight="1">
      <c r="A16" s="1272"/>
      <c r="B16" s="1245"/>
      <c r="C16" s="1245"/>
      <c r="D16" s="1245"/>
      <c r="E16" s="1267"/>
      <c r="F16" s="1269"/>
      <c r="G16" s="1270"/>
      <c r="H16" s="1271"/>
      <c r="K16" s="851" t="s">
        <v>5599</v>
      </c>
      <c r="L16" s="850">
        <f>3646900.8/1.16/12</f>
        <v>261990</v>
      </c>
      <c r="Q16" s="776" t="s">
        <v>256</v>
      </c>
      <c r="R16" s="769">
        <v>0</v>
      </c>
      <c r="S16" s="777">
        <f>+AD381</f>
        <v>5</v>
      </c>
      <c r="T16" s="769">
        <v>0</v>
      </c>
      <c r="U16" s="777">
        <f>+AC381</f>
        <v>2</v>
      </c>
      <c r="V16" s="769">
        <f>+AB381</f>
        <v>1</v>
      </c>
      <c r="W16" s="770">
        <f t="shared" si="1"/>
        <v>8</v>
      </c>
      <c r="X16" s="769">
        <v>0</v>
      </c>
      <c r="Y16" s="772">
        <f t="shared" si="0"/>
        <v>8</v>
      </c>
      <c r="Z16" s="761"/>
      <c r="AA16" s="782" t="s">
        <v>1071</v>
      </c>
      <c r="AB16" s="781"/>
      <c r="AC16" s="533">
        <v>1</v>
      </c>
      <c r="AD16" s="530"/>
    </row>
    <row r="17" spans="1:30">
      <c r="A17" s="1242"/>
      <c r="B17" s="1242"/>
      <c r="C17" s="1242"/>
      <c r="D17" s="1242"/>
      <c r="E17" s="1242"/>
      <c r="F17" s="1242"/>
      <c r="G17" s="1242"/>
      <c r="H17" s="1242"/>
      <c r="K17" s="851" t="s">
        <v>5600</v>
      </c>
      <c r="L17" s="850">
        <v>94300</v>
      </c>
      <c r="Q17" s="776" t="s">
        <v>95</v>
      </c>
      <c r="R17" s="769">
        <v>0</v>
      </c>
      <c r="S17" s="777">
        <v>0</v>
      </c>
      <c r="T17" s="769">
        <v>0</v>
      </c>
      <c r="U17" s="777">
        <f>+AB397</f>
        <v>10</v>
      </c>
      <c r="V17" s="769">
        <v>0</v>
      </c>
      <c r="W17" s="770">
        <f t="shared" si="1"/>
        <v>10</v>
      </c>
      <c r="X17" s="769">
        <v>0</v>
      </c>
      <c r="Y17" s="772">
        <f t="shared" si="0"/>
        <v>10</v>
      </c>
      <c r="Z17" s="761"/>
      <c r="AA17" s="782" t="s">
        <v>1328</v>
      </c>
      <c r="AB17" s="783"/>
      <c r="AC17" s="784"/>
      <c r="AD17" s="530">
        <v>1</v>
      </c>
    </row>
    <row r="18" spans="1:30" ht="15.75" thickBot="1">
      <c r="A18" s="1249" t="s">
        <v>243</v>
      </c>
      <c r="B18" s="1245" t="s">
        <v>1946</v>
      </c>
      <c r="C18" s="1245" t="s">
        <v>1947</v>
      </c>
      <c r="D18" s="1245" t="s">
        <v>1948</v>
      </c>
      <c r="E18" s="1241" t="s">
        <v>1953</v>
      </c>
      <c r="F18" s="1241" t="s">
        <v>1954</v>
      </c>
      <c r="G18" s="1241" t="s">
        <v>1950</v>
      </c>
      <c r="H18" s="1241" t="s">
        <v>1951</v>
      </c>
      <c r="K18" s="852" t="s">
        <v>5601</v>
      </c>
      <c r="L18" s="850">
        <f>825000/11</f>
        <v>75000</v>
      </c>
      <c r="Q18" s="785"/>
      <c r="R18" s="786"/>
      <c r="S18" s="787"/>
      <c r="T18" s="786"/>
      <c r="U18" s="787"/>
      <c r="V18" s="786"/>
      <c r="W18" s="787"/>
      <c r="X18" s="786"/>
      <c r="Y18" s="788"/>
      <c r="Z18" s="761"/>
      <c r="AA18" s="780" t="s">
        <v>1073</v>
      </c>
      <c r="AB18" s="781" t="s">
        <v>746</v>
      </c>
      <c r="AC18" s="533" t="s">
        <v>746</v>
      </c>
      <c r="AD18" s="530">
        <v>1</v>
      </c>
    </row>
    <row r="19" spans="1:30" ht="15.75" thickBot="1">
      <c r="A19" s="1243"/>
      <c r="B19" s="1245"/>
      <c r="C19" s="1245"/>
      <c r="D19" s="1245"/>
      <c r="E19" s="1241"/>
      <c r="F19" s="1241"/>
      <c r="G19" s="1241"/>
      <c r="H19" s="1241"/>
      <c r="K19" s="851" t="s">
        <v>5602</v>
      </c>
      <c r="L19" s="850">
        <v>45000</v>
      </c>
      <c r="M19" s="4"/>
      <c r="Q19" s="789" t="s">
        <v>255</v>
      </c>
      <c r="R19" s="765">
        <f t="shared" ref="R19:Y19" si="2">SUM(R13:R18)</f>
        <v>276</v>
      </c>
      <c r="S19" s="790">
        <f t="shared" si="2"/>
        <v>13</v>
      </c>
      <c r="T19" s="765">
        <f t="shared" si="2"/>
        <v>26</v>
      </c>
      <c r="U19" s="790">
        <f t="shared" si="2"/>
        <v>17</v>
      </c>
      <c r="V19" s="765">
        <f t="shared" si="2"/>
        <v>32</v>
      </c>
      <c r="W19" s="791">
        <f t="shared" si="2"/>
        <v>364</v>
      </c>
      <c r="X19" s="765">
        <f t="shared" si="2"/>
        <v>3</v>
      </c>
      <c r="Y19" s="792">
        <f t="shared" si="2"/>
        <v>367</v>
      </c>
      <c r="Z19" s="761"/>
      <c r="AA19" s="780" t="s">
        <v>1835</v>
      </c>
      <c r="AB19" s="781"/>
      <c r="AC19" s="533"/>
      <c r="AD19" s="530">
        <v>1</v>
      </c>
    </row>
    <row r="20" spans="1:30" ht="17.25" customHeight="1">
      <c r="A20" s="1243"/>
      <c r="B20" s="1245"/>
      <c r="C20" s="1245"/>
      <c r="D20" s="1245"/>
      <c r="E20" s="1250">
        <f>+'VARIACIONES EGRESOS'!R133</f>
        <v>16337522.629999999</v>
      </c>
      <c r="F20" s="1278">
        <f>+'VARIACIONES EGRESOS'!P133</f>
        <v>89903661.527921528</v>
      </c>
      <c r="G20" s="1260">
        <f>(+E20/F20)</f>
        <v>0.18172255003124682</v>
      </c>
      <c r="H20" s="1271">
        <v>1</v>
      </c>
      <c r="K20" s="851" t="s">
        <v>5598</v>
      </c>
      <c r="L20" s="850">
        <f>70000+38500+37200</f>
        <v>145700</v>
      </c>
      <c r="M20" s="4"/>
      <c r="Q20" s="762"/>
      <c r="R20" s="762"/>
      <c r="S20" s="762"/>
      <c r="T20" s="762"/>
      <c r="U20" s="762"/>
      <c r="V20" s="762"/>
      <c r="W20" s="762"/>
      <c r="X20" s="762"/>
      <c r="Y20" s="762"/>
      <c r="Z20" s="762"/>
      <c r="AA20" s="780" t="s">
        <v>1074</v>
      </c>
      <c r="AB20" s="781" t="s">
        <v>746</v>
      </c>
      <c r="AC20" s="533" t="s">
        <v>746</v>
      </c>
      <c r="AD20" s="530">
        <v>1</v>
      </c>
    </row>
    <row r="21" spans="1:30" ht="15">
      <c r="A21" s="1243"/>
      <c r="B21" s="1245"/>
      <c r="C21" s="1245"/>
      <c r="D21" s="1245"/>
      <c r="E21" s="1250"/>
      <c r="F21" s="1279"/>
      <c r="G21" s="1260"/>
      <c r="H21" s="1271"/>
      <c r="K21" s="137" t="s">
        <v>2992</v>
      </c>
      <c r="L21" s="137" t="s">
        <v>1963</v>
      </c>
      <c r="M21" s="143"/>
      <c r="Q21" s="762"/>
      <c r="R21" s="762" t="s">
        <v>78</v>
      </c>
      <c r="S21" s="762">
        <f>+R19+T19</f>
        <v>302</v>
      </c>
      <c r="T21" s="762"/>
      <c r="U21" s="762"/>
      <c r="V21" s="762" t="s">
        <v>257</v>
      </c>
      <c r="W21" s="762"/>
      <c r="X21" s="762"/>
      <c r="Y21" s="762"/>
      <c r="Z21" s="762"/>
      <c r="AA21" s="780" t="s">
        <v>1075</v>
      </c>
      <c r="AB21" s="781" t="s">
        <v>746</v>
      </c>
      <c r="AC21" s="533" t="s">
        <v>746</v>
      </c>
      <c r="AD21" s="530">
        <v>1</v>
      </c>
    </row>
    <row r="22" spans="1:30" ht="15">
      <c r="A22" s="1243"/>
      <c r="B22" s="1245"/>
      <c r="C22" s="1245"/>
      <c r="D22" s="1245"/>
      <c r="E22" s="1250"/>
      <c r="F22" s="1279"/>
      <c r="G22" s="1260"/>
      <c r="H22" s="1271"/>
      <c r="K22" t="s">
        <v>251</v>
      </c>
      <c r="L22">
        <v>400</v>
      </c>
      <c r="M22" s="4"/>
      <c r="Q22" s="762"/>
      <c r="R22" s="762" t="s">
        <v>29</v>
      </c>
      <c r="S22" s="762">
        <f>+R19+S19+T19+U19</f>
        <v>332</v>
      </c>
      <c r="T22" s="762"/>
      <c r="U22" s="762"/>
      <c r="V22" s="762" t="s">
        <v>258</v>
      </c>
      <c r="W22" s="762"/>
      <c r="X22" s="762"/>
      <c r="Y22" s="762">
        <v>582</v>
      </c>
      <c r="Z22" s="762"/>
      <c r="AA22" s="780" t="s">
        <v>1076</v>
      </c>
      <c r="AB22" s="781" t="s">
        <v>746</v>
      </c>
      <c r="AC22" s="533" t="s">
        <v>746</v>
      </c>
      <c r="AD22" s="530">
        <v>1</v>
      </c>
    </row>
    <row r="23" spans="1:30" ht="15">
      <c r="A23" s="1243"/>
      <c r="B23" s="1245"/>
      <c r="C23" s="1245"/>
      <c r="D23" s="1245"/>
      <c r="E23" s="1250"/>
      <c r="F23" s="1280"/>
      <c r="G23" s="1260"/>
      <c r="H23" s="1271"/>
      <c r="K23" t="s">
        <v>219</v>
      </c>
      <c r="L23">
        <v>37</v>
      </c>
      <c r="M23" s="4"/>
      <c r="Q23" s="762"/>
      <c r="R23" s="762" t="s">
        <v>22</v>
      </c>
      <c r="S23" s="762">
        <f>+R19+S19+V19</f>
        <v>321</v>
      </c>
      <c r="T23" s="762"/>
      <c r="U23" s="762"/>
      <c r="V23" s="762"/>
      <c r="W23" s="762"/>
      <c r="X23" s="762"/>
      <c r="Y23" s="762"/>
      <c r="Z23" s="762"/>
      <c r="AA23" s="780" t="s">
        <v>1042</v>
      </c>
      <c r="AB23" s="781" t="s">
        <v>746</v>
      </c>
      <c r="AC23" s="533" t="s">
        <v>746</v>
      </c>
      <c r="AD23" s="530">
        <v>1</v>
      </c>
    </row>
    <row r="24" spans="1:30" ht="15">
      <c r="A24" s="1242"/>
      <c r="B24" s="1242"/>
      <c r="C24" s="1242"/>
      <c r="D24" s="1242"/>
      <c r="E24" s="1242"/>
      <c r="F24" s="1242"/>
      <c r="G24" s="1242"/>
      <c r="H24" s="1242"/>
      <c r="K24" s="73" t="s">
        <v>95</v>
      </c>
      <c r="L24">
        <v>100</v>
      </c>
      <c r="M24" s="4"/>
      <c r="Q24" s="762"/>
      <c r="R24" s="762" t="s">
        <v>1841</v>
      </c>
      <c r="S24" s="793">
        <f>+W19</f>
        <v>364</v>
      </c>
      <c r="T24" s="762"/>
      <c r="U24" s="762"/>
      <c r="V24" s="762"/>
      <c r="W24" s="762"/>
      <c r="X24" s="762"/>
      <c r="Y24" s="762"/>
      <c r="Z24" s="762"/>
      <c r="AA24" s="780" t="s">
        <v>1077</v>
      </c>
      <c r="AB24" s="781" t="s">
        <v>746</v>
      </c>
      <c r="AC24" s="533"/>
      <c r="AD24" s="530">
        <v>1</v>
      </c>
    </row>
    <row r="25" spans="1:30" ht="15">
      <c r="A25" s="1243" t="s">
        <v>254</v>
      </c>
      <c r="B25" s="1245" t="s">
        <v>1955</v>
      </c>
      <c r="C25" s="1245" t="s">
        <v>1956</v>
      </c>
      <c r="D25" s="1245" t="s">
        <v>1957</v>
      </c>
      <c r="E25" s="1241" t="s">
        <v>1958</v>
      </c>
      <c r="F25" s="1241" t="s">
        <v>1959</v>
      </c>
      <c r="G25" s="1241" t="s">
        <v>1950</v>
      </c>
      <c r="H25" s="1241" t="s">
        <v>1951</v>
      </c>
      <c r="K25" s="73" t="s">
        <v>1929</v>
      </c>
      <c r="L25" s="75">
        <v>18</v>
      </c>
      <c r="M25" s="4"/>
      <c r="Q25" s="762"/>
      <c r="T25" s="762"/>
      <c r="U25" s="762"/>
      <c r="V25" s="762"/>
      <c r="W25" s="762"/>
      <c r="X25" s="762"/>
      <c r="Y25" s="762"/>
      <c r="Z25" s="762"/>
      <c r="AA25" s="780" t="s">
        <v>1078</v>
      </c>
      <c r="AB25" s="781" t="s">
        <v>746</v>
      </c>
      <c r="AC25" s="533" t="s">
        <v>746</v>
      </c>
      <c r="AD25" s="530">
        <v>1</v>
      </c>
    </row>
    <row r="26" spans="1:30">
      <c r="A26" s="1243"/>
      <c r="B26" s="1245"/>
      <c r="C26" s="1245"/>
      <c r="D26" s="1245"/>
      <c r="E26" s="1241"/>
      <c r="F26" s="1241"/>
      <c r="G26" s="1241"/>
      <c r="H26" s="1241"/>
      <c r="K26" s="73" t="s">
        <v>2993</v>
      </c>
      <c r="L26">
        <f>SUM(L22:L25)</f>
        <v>555</v>
      </c>
      <c r="Q26" s="794"/>
      <c r="R26" s="795"/>
      <c r="S26" s="795"/>
      <c r="T26" s="762"/>
      <c r="U26" s="762"/>
      <c r="V26" s="762"/>
      <c r="W26" s="762"/>
      <c r="X26" s="762"/>
      <c r="Y26" s="762"/>
      <c r="Z26" s="762"/>
      <c r="AA26" s="796" t="s">
        <v>3410</v>
      </c>
      <c r="AB26" s="781"/>
      <c r="AC26" s="533"/>
      <c r="AD26" s="530">
        <v>1</v>
      </c>
    </row>
    <row r="27" spans="1:30" ht="15">
      <c r="A27" s="1243"/>
      <c r="B27" s="1245"/>
      <c r="C27" s="1245"/>
      <c r="D27" s="1245"/>
      <c r="E27" s="1250">
        <f>+'VARIACIONES EGRESOS'!R204-'VARIACIONES EGRESOS'!R149</f>
        <v>28589115.479999993</v>
      </c>
      <c r="F27" s="1278">
        <f>+'VARIACIONES EGRESOS'!P204-'VARIACIONES EGRESOS'!P149</f>
        <v>134979200</v>
      </c>
      <c r="G27" s="1260">
        <f>(+E27/F27)</f>
        <v>0.21180385926127873</v>
      </c>
      <c r="H27" s="1271">
        <v>1</v>
      </c>
      <c r="K27" s="137"/>
      <c r="L27" s="146"/>
      <c r="M27" s="146"/>
      <c r="Q27" s="794"/>
      <c r="R27" s="797" t="s">
        <v>3411</v>
      </c>
      <c r="S27" s="795"/>
      <c r="T27" s="762"/>
      <c r="U27" s="762"/>
      <c r="V27" s="762"/>
      <c r="W27" s="762"/>
      <c r="X27" s="762"/>
      <c r="Y27" s="762"/>
      <c r="Z27" s="762"/>
      <c r="AA27" s="780" t="s">
        <v>1079</v>
      </c>
      <c r="AB27" s="781" t="s">
        <v>746</v>
      </c>
      <c r="AC27" s="533" t="s">
        <v>746</v>
      </c>
      <c r="AD27" s="530">
        <v>1</v>
      </c>
    </row>
    <row r="28" spans="1:30">
      <c r="A28" s="1243"/>
      <c r="B28" s="1245"/>
      <c r="C28" s="1245"/>
      <c r="D28" s="1245"/>
      <c r="E28" s="1250"/>
      <c r="F28" s="1279"/>
      <c r="G28" s="1260"/>
      <c r="H28" s="1271"/>
      <c r="K28" s="137" t="s">
        <v>248</v>
      </c>
      <c r="Q28" s="794"/>
      <c r="R28" s="798" t="s">
        <v>3412</v>
      </c>
      <c r="S28" s="799">
        <f>+Y22</f>
        <v>582</v>
      </c>
      <c r="T28" s="762"/>
      <c r="U28" s="762"/>
      <c r="V28" s="762"/>
      <c r="W28" s="762"/>
      <c r="X28" s="762"/>
      <c r="Y28" s="762"/>
      <c r="Z28" s="762"/>
      <c r="AA28" s="796" t="s">
        <v>3075</v>
      </c>
      <c r="AB28" s="781"/>
      <c r="AC28" s="533"/>
      <c r="AD28" s="530">
        <v>1</v>
      </c>
    </row>
    <row r="29" spans="1:30" ht="15">
      <c r="A29" s="1243"/>
      <c r="B29" s="1245"/>
      <c r="C29" s="1245"/>
      <c r="D29" s="1245"/>
      <c r="E29" s="1250"/>
      <c r="F29" s="1279"/>
      <c r="G29" s="1260"/>
      <c r="H29" s="1271"/>
      <c r="K29" s="73" t="s">
        <v>2994</v>
      </c>
      <c r="L29" s="696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EGRESOS'!R129)/7</f>
        <v>1221490.1014285714</v>
      </c>
      <c r="Q29" s="794"/>
      <c r="R29" s="798" t="s">
        <v>3413</v>
      </c>
      <c r="S29" s="799">
        <f>+S24</f>
        <v>364</v>
      </c>
      <c r="T29" s="762"/>
      <c r="U29" s="762"/>
      <c r="V29" s="762"/>
      <c r="W29" s="762"/>
      <c r="X29" s="762"/>
      <c r="Y29" s="762"/>
      <c r="Z29" s="762"/>
      <c r="AA29" s="780" t="s">
        <v>1080</v>
      </c>
      <c r="AB29" s="781" t="s">
        <v>746</v>
      </c>
      <c r="AC29" s="533" t="s">
        <v>746</v>
      </c>
      <c r="AD29" s="530">
        <v>1</v>
      </c>
    </row>
    <row r="30" spans="1:30" ht="15">
      <c r="A30" s="1243"/>
      <c r="B30" s="1245"/>
      <c r="C30" s="1245"/>
      <c r="D30" s="1245"/>
      <c r="E30" s="1250"/>
      <c r="F30" s="1280"/>
      <c r="G30" s="1260"/>
      <c r="H30" s="1271"/>
      <c r="Q30" s="761"/>
      <c r="R30" s="798" t="s">
        <v>3414</v>
      </c>
      <c r="S30" s="799">
        <v>3</v>
      </c>
      <c r="T30" s="762"/>
      <c r="U30" s="762"/>
      <c r="V30" s="762"/>
      <c r="W30" s="762"/>
      <c r="X30" s="762"/>
      <c r="Y30" s="762"/>
      <c r="Z30" s="762"/>
      <c r="AA30" s="780" t="s">
        <v>1081</v>
      </c>
      <c r="AB30" s="800" t="s">
        <v>746</v>
      </c>
      <c r="AC30" s="535">
        <v>1</v>
      </c>
      <c r="AD30" s="534" t="s">
        <v>746</v>
      </c>
    </row>
    <row r="31" spans="1:30">
      <c r="A31" s="1242"/>
      <c r="B31" s="1242"/>
      <c r="C31" s="1242"/>
      <c r="D31" s="1242"/>
      <c r="E31" s="1242"/>
      <c r="F31" s="1242"/>
      <c r="G31" s="1242"/>
      <c r="H31" s="1242"/>
      <c r="K31" s="137" t="s">
        <v>2992</v>
      </c>
      <c r="L31" s="137" t="s">
        <v>1963</v>
      </c>
      <c r="Q31" s="762"/>
      <c r="R31" s="801" t="s">
        <v>3415</v>
      </c>
      <c r="S31" s="799">
        <f>+S30+S29</f>
        <v>367</v>
      </c>
      <c r="T31" s="762"/>
      <c r="U31" s="762"/>
      <c r="V31" s="762"/>
      <c r="W31" s="762"/>
      <c r="X31" s="762"/>
      <c r="Y31" s="762"/>
      <c r="Z31" s="762"/>
      <c r="AA31" s="796" t="s">
        <v>3416</v>
      </c>
      <c r="AB31" s="781"/>
      <c r="AC31" s="533"/>
      <c r="AD31" s="530">
        <v>1</v>
      </c>
    </row>
    <row r="32" spans="1:30" ht="12.75" customHeight="1">
      <c r="A32" s="1243" t="s">
        <v>261</v>
      </c>
      <c r="B32" s="1245" t="s">
        <v>1960</v>
      </c>
      <c r="C32" s="1245" t="s">
        <v>1961</v>
      </c>
      <c r="D32" s="1245" t="s">
        <v>1962</v>
      </c>
      <c r="E32" s="1241" t="s">
        <v>1964</v>
      </c>
      <c r="F32" s="1241" t="s">
        <v>1963</v>
      </c>
      <c r="G32" s="1241" t="s">
        <v>1950</v>
      </c>
      <c r="H32" s="1241" t="s">
        <v>1951</v>
      </c>
      <c r="K32" t="s">
        <v>251</v>
      </c>
      <c r="L32">
        <v>400</v>
      </c>
      <c r="Q32" s="762"/>
      <c r="R32" s="762"/>
      <c r="S32" s="762"/>
      <c r="T32" s="762"/>
      <c r="U32" s="762"/>
      <c r="V32" s="762"/>
      <c r="W32" s="762"/>
      <c r="X32" s="762"/>
      <c r="Y32" s="762"/>
      <c r="Z32" s="762"/>
      <c r="AA32" s="782" t="s">
        <v>1082</v>
      </c>
      <c r="AB32" s="800"/>
      <c r="AC32" s="535">
        <v>1</v>
      </c>
      <c r="AD32" s="534"/>
    </row>
    <row r="33" spans="1:30" ht="14.25" customHeight="1">
      <c r="A33" s="1243"/>
      <c r="B33" s="1245"/>
      <c r="C33" s="1245"/>
      <c r="D33" s="1245"/>
      <c r="E33" s="1241"/>
      <c r="F33" s="1241"/>
      <c r="G33" s="1241"/>
      <c r="H33" s="1241"/>
      <c r="K33" t="s">
        <v>252</v>
      </c>
      <c r="L33">
        <v>41</v>
      </c>
      <c r="Q33" s="762"/>
      <c r="R33" s="762"/>
      <c r="S33" s="762"/>
      <c r="T33" s="762"/>
      <c r="U33" s="762"/>
      <c r="V33" s="762"/>
      <c r="W33" s="762"/>
      <c r="X33" s="762"/>
      <c r="Y33" s="762"/>
      <c r="Z33" s="762"/>
      <c r="AA33" s="796" t="s">
        <v>3417</v>
      </c>
      <c r="AB33" s="781"/>
      <c r="AC33" s="533"/>
      <c r="AD33" s="530">
        <v>1</v>
      </c>
    </row>
    <row r="34" spans="1:30" ht="15">
      <c r="A34" s="1243"/>
      <c r="B34" s="1245"/>
      <c r="C34" s="1245"/>
      <c r="D34" s="1245"/>
      <c r="E34" s="1246">
        <f>+L16+L17+L18+L19+L20</f>
        <v>621990</v>
      </c>
      <c r="F34" s="1247">
        <f>+L26</f>
        <v>555</v>
      </c>
      <c r="G34" s="1248">
        <f>+E34/F34</f>
        <v>1120.7027027027027</v>
      </c>
      <c r="H34" s="1248">
        <v>945.68</v>
      </c>
      <c r="K34" t="s">
        <v>219</v>
      </c>
      <c r="L34">
        <v>37</v>
      </c>
      <c r="Q34" s="762"/>
      <c r="R34" s="762"/>
      <c r="S34" s="762"/>
      <c r="T34" s="762"/>
      <c r="U34" s="762"/>
      <c r="V34" s="762"/>
      <c r="W34" s="762"/>
      <c r="X34" s="762"/>
      <c r="Y34" s="762"/>
      <c r="Z34" s="762"/>
      <c r="AA34" s="780" t="s">
        <v>1083</v>
      </c>
      <c r="AB34" s="781" t="s">
        <v>746</v>
      </c>
      <c r="AC34" s="533" t="s">
        <v>746</v>
      </c>
      <c r="AD34" s="530">
        <v>1</v>
      </c>
    </row>
    <row r="35" spans="1:30" ht="15">
      <c r="A35" s="1243"/>
      <c r="B35" s="1245"/>
      <c r="C35" s="1245"/>
      <c r="D35" s="1245"/>
      <c r="E35" s="1246"/>
      <c r="F35" s="1247"/>
      <c r="G35" s="1248"/>
      <c r="H35" s="1248"/>
      <c r="K35" t="s">
        <v>256</v>
      </c>
      <c r="L35">
        <v>18</v>
      </c>
      <c r="O35" s="149"/>
      <c r="Q35" s="762"/>
      <c r="R35" s="762"/>
      <c r="S35" s="762"/>
      <c r="T35" s="762"/>
      <c r="U35" s="762"/>
      <c r="V35" s="762"/>
      <c r="W35" s="762"/>
      <c r="X35" s="762"/>
      <c r="Y35" s="762"/>
      <c r="Z35" s="762"/>
      <c r="AA35" s="780" t="s">
        <v>1084</v>
      </c>
      <c r="AB35" s="781" t="s">
        <v>746</v>
      </c>
      <c r="AC35" s="533" t="s">
        <v>746</v>
      </c>
      <c r="AD35" s="530">
        <v>1</v>
      </c>
    </row>
    <row r="36" spans="1:30">
      <c r="A36" s="1243"/>
      <c r="B36" s="1245"/>
      <c r="C36" s="1245"/>
      <c r="D36" s="1245"/>
      <c r="E36" s="1246"/>
      <c r="F36" s="1247"/>
      <c r="G36" s="1248"/>
      <c r="H36" s="1248"/>
      <c r="K36" s="73" t="s">
        <v>95</v>
      </c>
      <c r="L36" s="75">
        <v>100</v>
      </c>
      <c r="M36" s="695"/>
      <c r="N36" s="137"/>
      <c r="Q36" s="762"/>
      <c r="R36" s="762"/>
      <c r="S36" s="762"/>
      <c r="T36" s="762"/>
      <c r="U36" s="762"/>
      <c r="V36" s="762"/>
      <c r="W36" s="762"/>
      <c r="X36" s="762"/>
      <c r="Y36" s="762"/>
      <c r="Z36" s="762"/>
      <c r="AA36" s="796" t="s">
        <v>3418</v>
      </c>
      <c r="AB36" s="781"/>
      <c r="AC36" s="533"/>
      <c r="AD36" s="530">
        <v>1</v>
      </c>
    </row>
    <row r="37" spans="1:30" ht="15">
      <c r="A37" s="1244"/>
      <c r="B37" s="1245"/>
      <c r="C37" s="1245"/>
      <c r="D37" s="1245"/>
      <c r="E37" s="1246"/>
      <c r="F37" s="1247"/>
      <c r="G37" s="1248"/>
      <c r="H37" s="1248"/>
      <c r="K37" s="73" t="s">
        <v>2993</v>
      </c>
      <c r="L37" s="13">
        <f>SUM(L32:L36)</f>
        <v>596</v>
      </c>
      <c r="M37" s="4"/>
      <c r="N37" s="4"/>
      <c r="Q37" s="762"/>
      <c r="R37" s="762"/>
      <c r="S37" s="762"/>
      <c r="T37" s="762"/>
      <c r="U37" s="762"/>
      <c r="V37" s="762"/>
      <c r="W37" s="762"/>
      <c r="X37" s="762"/>
      <c r="Y37" s="762"/>
      <c r="Z37" s="762"/>
      <c r="AA37" s="780" t="s">
        <v>1064</v>
      </c>
      <c r="AB37" s="781" t="s">
        <v>746</v>
      </c>
      <c r="AC37" s="533" t="s">
        <v>746</v>
      </c>
      <c r="AD37" s="530">
        <v>1</v>
      </c>
    </row>
    <row r="38" spans="1:30" ht="15">
      <c r="A38" s="1242"/>
      <c r="B38" s="1242"/>
      <c r="C38" s="1242"/>
      <c r="D38" s="1242"/>
      <c r="E38" s="1242"/>
      <c r="F38" s="1242"/>
      <c r="G38" s="1242"/>
      <c r="H38" s="1242"/>
      <c r="L38" s="127"/>
      <c r="N38" s="4"/>
      <c r="Q38" s="762"/>
      <c r="R38" s="762"/>
      <c r="S38" s="762"/>
      <c r="T38" s="762"/>
      <c r="U38" s="762"/>
      <c r="V38" s="762"/>
      <c r="W38" s="762"/>
      <c r="X38" s="762"/>
      <c r="Y38" s="762"/>
      <c r="Z38" s="762"/>
      <c r="AA38" s="780" t="s">
        <v>1062</v>
      </c>
      <c r="AB38" s="800"/>
      <c r="AC38" s="535">
        <v>1</v>
      </c>
      <c r="AD38" s="534"/>
    </row>
    <row r="39" spans="1:30" ht="15">
      <c r="A39" s="1249" t="s">
        <v>1965</v>
      </c>
      <c r="B39" s="1245" t="s">
        <v>1966</v>
      </c>
      <c r="C39" s="1245" t="s">
        <v>1967</v>
      </c>
      <c r="D39" s="1245" t="s">
        <v>1968</v>
      </c>
      <c r="E39" s="1241" t="s">
        <v>1969</v>
      </c>
      <c r="F39" s="1241" t="s">
        <v>1963</v>
      </c>
      <c r="G39" s="1241" t="s">
        <v>1950</v>
      </c>
      <c r="H39" s="1241" t="s">
        <v>1951</v>
      </c>
      <c r="K39" s="137" t="s">
        <v>2995</v>
      </c>
      <c r="L39" s="143" t="s">
        <v>260</v>
      </c>
      <c r="M39" s="143" t="s">
        <v>259</v>
      </c>
      <c r="N39" s="4"/>
      <c r="Q39" s="762"/>
      <c r="R39" s="762"/>
      <c r="S39" s="762"/>
      <c r="T39" s="762"/>
      <c r="U39" s="762"/>
      <c r="V39" s="762"/>
      <c r="W39" s="762"/>
      <c r="X39" s="762"/>
      <c r="Y39" s="762"/>
      <c r="Z39" s="762"/>
      <c r="AA39" s="780" t="s">
        <v>1085</v>
      </c>
      <c r="AB39" s="781" t="s">
        <v>746</v>
      </c>
      <c r="AC39" s="533" t="s">
        <v>746</v>
      </c>
      <c r="AD39" s="530">
        <v>1</v>
      </c>
    </row>
    <row r="40" spans="1:30" ht="10.5" customHeight="1">
      <c r="A40" s="1243"/>
      <c r="B40" s="1245"/>
      <c r="C40" s="1245"/>
      <c r="D40" s="1245"/>
      <c r="E40" s="1241"/>
      <c r="F40" s="1241"/>
      <c r="G40" s="1241"/>
      <c r="H40" s="1241"/>
      <c r="K40" s="147" t="s">
        <v>51</v>
      </c>
      <c r="L40" s="148">
        <v>156850.34</v>
      </c>
      <c r="M40" s="127">
        <v>177688</v>
      </c>
      <c r="N40" s="4"/>
      <c r="Q40" s="762"/>
      <c r="R40" s="762"/>
      <c r="S40" s="762"/>
      <c r="T40" s="762"/>
      <c r="U40" s="762"/>
      <c r="V40" s="762"/>
      <c r="W40" s="762"/>
      <c r="X40" s="762"/>
      <c r="Y40" s="762"/>
      <c r="Z40" s="762"/>
      <c r="AA40" s="780" t="s">
        <v>1086</v>
      </c>
      <c r="AB40" s="781" t="s">
        <v>746</v>
      </c>
      <c r="AC40" s="533" t="s">
        <v>746</v>
      </c>
      <c r="AD40" s="530">
        <v>1</v>
      </c>
    </row>
    <row r="41" spans="1:30" ht="15">
      <c r="A41" s="1243"/>
      <c r="B41" s="1245"/>
      <c r="C41" s="1245"/>
      <c r="D41" s="1245"/>
      <c r="E41" s="1250">
        <f>+L29</f>
        <v>1221490.1014285714</v>
      </c>
      <c r="F41" s="1263">
        <f>+L37</f>
        <v>596</v>
      </c>
      <c r="G41" s="1248">
        <f>+E41/F41</f>
        <v>2049.480035953979</v>
      </c>
      <c r="H41" s="1248">
        <v>2460.36</v>
      </c>
      <c r="K41" t="s">
        <v>52</v>
      </c>
      <c r="L41" s="127">
        <v>177644.51</v>
      </c>
      <c r="M41" s="127">
        <v>182885</v>
      </c>
      <c r="N41" s="4"/>
      <c r="Q41" s="762"/>
      <c r="R41" s="762"/>
      <c r="S41" s="762"/>
      <c r="T41" s="762"/>
      <c r="U41" s="762"/>
      <c r="V41" s="762"/>
      <c r="W41" s="762"/>
      <c r="X41" s="762"/>
      <c r="Y41" s="762"/>
      <c r="Z41" s="762"/>
      <c r="AA41" s="780" t="s">
        <v>1087</v>
      </c>
      <c r="AB41" s="781" t="s">
        <v>746</v>
      </c>
      <c r="AC41" s="533" t="s">
        <v>746</v>
      </c>
      <c r="AD41" s="530">
        <v>1</v>
      </c>
    </row>
    <row r="42" spans="1:30" ht="15">
      <c r="A42" s="1243"/>
      <c r="B42" s="1245"/>
      <c r="C42" s="1245"/>
      <c r="D42" s="1245"/>
      <c r="E42" s="1250"/>
      <c r="F42" s="1264"/>
      <c r="G42" s="1248"/>
      <c r="H42" s="1248"/>
      <c r="K42" t="s">
        <v>53</v>
      </c>
      <c r="L42" s="4">
        <v>174959.35999999999</v>
      </c>
      <c r="M42" s="4">
        <v>201422</v>
      </c>
      <c r="N42" s="146"/>
      <c r="Q42" s="762"/>
      <c r="R42" s="762"/>
      <c r="S42" s="762"/>
      <c r="T42" s="762"/>
      <c r="U42" s="762"/>
      <c r="V42" s="762"/>
      <c r="W42" s="762"/>
      <c r="X42" s="762"/>
      <c r="Y42" s="762"/>
      <c r="Z42" s="762"/>
      <c r="AA42" s="780" t="s">
        <v>1088</v>
      </c>
      <c r="AB42" s="800">
        <v>1</v>
      </c>
      <c r="AC42" s="535"/>
      <c r="AD42" s="534"/>
    </row>
    <row r="43" spans="1:30">
      <c r="A43" s="1243"/>
      <c r="B43" s="1245"/>
      <c r="C43" s="1245"/>
      <c r="D43" s="1245"/>
      <c r="E43" s="1250"/>
      <c r="F43" s="1264"/>
      <c r="G43" s="1248"/>
      <c r="H43" s="1248"/>
      <c r="K43" t="s">
        <v>54</v>
      </c>
      <c r="L43" s="4">
        <v>133637.04999999999</v>
      </c>
      <c r="M43" s="4">
        <v>128148</v>
      </c>
      <c r="N43" s="149"/>
      <c r="Q43" s="762"/>
      <c r="R43" s="762"/>
      <c r="S43" s="762"/>
      <c r="T43" s="762"/>
      <c r="U43" s="762"/>
      <c r="V43" s="762"/>
      <c r="W43" s="762"/>
      <c r="X43" s="762"/>
      <c r="Y43" s="762"/>
      <c r="Z43" s="762"/>
      <c r="AA43" s="796" t="s">
        <v>3419</v>
      </c>
      <c r="AB43" s="781" t="s">
        <v>746</v>
      </c>
      <c r="AC43" s="533" t="s">
        <v>746</v>
      </c>
      <c r="AD43" s="530">
        <v>1</v>
      </c>
    </row>
    <row r="44" spans="1:30" ht="16.5" customHeight="1">
      <c r="A44" s="1244"/>
      <c r="B44" s="1245"/>
      <c r="C44" s="1245"/>
      <c r="D44" s="1245"/>
      <c r="E44" s="1250"/>
      <c r="F44" s="1264"/>
      <c r="G44" s="1248"/>
      <c r="H44" s="1248"/>
      <c r="K44" t="s">
        <v>55</v>
      </c>
      <c r="L44" s="4">
        <v>131059.05</v>
      </c>
      <c r="M44" s="4">
        <v>143257</v>
      </c>
      <c r="Q44" s="762"/>
      <c r="R44" s="762"/>
      <c r="S44" s="762"/>
      <c r="T44" s="762"/>
      <c r="U44" s="762"/>
      <c r="V44" s="762"/>
      <c r="W44" s="762"/>
      <c r="X44" s="762"/>
      <c r="Y44" s="762"/>
      <c r="Z44" s="762"/>
      <c r="AA44" s="780" t="s">
        <v>1089</v>
      </c>
      <c r="AB44" s="781" t="s">
        <v>746</v>
      </c>
      <c r="AC44" s="533" t="s">
        <v>746</v>
      </c>
      <c r="AD44" s="530">
        <v>1</v>
      </c>
    </row>
    <row r="45" spans="1:30">
      <c r="A45" s="1242"/>
      <c r="B45" s="1242"/>
      <c r="C45" s="1242"/>
      <c r="D45" s="1242"/>
      <c r="E45" s="1242"/>
      <c r="F45" s="1242"/>
      <c r="G45" s="1242"/>
      <c r="H45" s="1242"/>
      <c r="K45" s="697" t="s">
        <v>56</v>
      </c>
      <c r="L45" s="4">
        <v>178323.42</v>
      </c>
      <c r="M45" s="4">
        <v>199017</v>
      </c>
      <c r="Q45" s="762"/>
      <c r="R45" s="762"/>
      <c r="S45" s="762"/>
      <c r="T45" s="762"/>
      <c r="U45" s="762"/>
      <c r="V45" s="762"/>
      <c r="W45" s="762"/>
      <c r="X45" s="762"/>
      <c r="Y45" s="762"/>
      <c r="Z45" s="762"/>
      <c r="AA45" s="796" t="s">
        <v>3072</v>
      </c>
      <c r="AB45" s="781" t="s">
        <v>746</v>
      </c>
      <c r="AC45" s="533" t="s">
        <v>746</v>
      </c>
      <c r="AD45" s="530">
        <v>1</v>
      </c>
    </row>
    <row r="46" spans="1:30" ht="12.75" customHeight="1">
      <c r="A46" s="1249" t="s">
        <v>1970</v>
      </c>
      <c r="B46" s="1265" t="s">
        <v>1971</v>
      </c>
      <c r="C46" s="1254" t="s">
        <v>1972</v>
      </c>
      <c r="D46" s="1254" t="s">
        <v>1973</v>
      </c>
      <c r="E46" s="1241" t="s">
        <v>1974</v>
      </c>
      <c r="F46" s="1241" t="s">
        <v>1975</v>
      </c>
      <c r="G46" s="1241" t="s">
        <v>1950</v>
      </c>
      <c r="H46" s="1241" t="s">
        <v>1951</v>
      </c>
      <c r="K46" t="s">
        <v>57</v>
      </c>
      <c r="L46" s="4">
        <v>208092.54</v>
      </c>
      <c r="M46" s="4">
        <v>245058</v>
      </c>
      <c r="Q46" s="762"/>
      <c r="R46" s="762"/>
      <c r="S46" s="762"/>
      <c r="T46" s="762"/>
      <c r="U46" s="762"/>
      <c r="V46" s="762"/>
      <c r="W46" s="762"/>
      <c r="X46" s="762"/>
      <c r="Y46" s="762"/>
      <c r="Z46" s="762"/>
      <c r="AA46" s="780" t="s">
        <v>1090</v>
      </c>
      <c r="AB46" s="781" t="s">
        <v>746</v>
      </c>
      <c r="AC46" s="533" t="s">
        <v>746</v>
      </c>
      <c r="AD46" s="530">
        <v>1</v>
      </c>
    </row>
    <row r="47" spans="1:30" ht="27.75" customHeight="1">
      <c r="A47" s="1243"/>
      <c r="B47" s="1265"/>
      <c r="C47" s="1258"/>
      <c r="D47" s="1258"/>
      <c r="E47" s="1241"/>
      <c r="F47" s="1241"/>
      <c r="G47" s="1241"/>
      <c r="H47" s="1241"/>
      <c r="K47" t="s">
        <v>58</v>
      </c>
      <c r="L47" s="129"/>
      <c r="M47" s="129"/>
      <c r="N47" s="150"/>
      <c r="Q47" s="762"/>
      <c r="R47" s="762"/>
      <c r="S47" s="762"/>
      <c r="T47" s="762"/>
      <c r="U47" s="762"/>
      <c r="V47" s="762"/>
      <c r="W47" s="762"/>
      <c r="X47" s="762"/>
      <c r="Y47" s="762"/>
      <c r="Z47" s="762"/>
      <c r="AA47" s="780" t="s">
        <v>1874</v>
      </c>
      <c r="AB47" s="781"/>
      <c r="AC47" s="533"/>
      <c r="AD47" s="530">
        <v>1</v>
      </c>
    </row>
    <row r="48" spans="1:30" ht="15">
      <c r="A48" s="1243"/>
      <c r="B48" s="1265"/>
      <c r="C48" s="1258"/>
      <c r="D48" s="1258"/>
      <c r="E48" s="1251">
        <f>+L52</f>
        <v>1160566.27</v>
      </c>
      <c r="F48" s="1251">
        <f>+M52</f>
        <v>1277475</v>
      </c>
      <c r="G48" s="1260">
        <f>+E48/F48</f>
        <v>0.90848452611597097</v>
      </c>
      <c r="H48" s="1261">
        <v>0.9</v>
      </c>
      <c r="K48" s="73" t="s">
        <v>59</v>
      </c>
      <c r="L48" s="127"/>
      <c r="M48" s="127"/>
      <c r="Q48" s="762"/>
      <c r="R48" s="762"/>
      <c r="S48" s="762"/>
      <c r="T48" s="762"/>
      <c r="U48" s="762"/>
      <c r="V48" s="762"/>
      <c r="W48" s="762"/>
      <c r="X48" s="762"/>
      <c r="Y48" s="762"/>
      <c r="Z48" s="762"/>
      <c r="AA48" s="780" t="s">
        <v>1091</v>
      </c>
      <c r="AB48" s="781" t="s">
        <v>746</v>
      </c>
      <c r="AC48" s="533" t="s">
        <v>746</v>
      </c>
      <c r="AD48" s="530">
        <v>1</v>
      </c>
    </row>
    <row r="49" spans="1:30" ht="15">
      <c r="A49" s="1243"/>
      <c r="B49" s="1265"/>
      <c r="C49" s="1258"/>
      <c r="D49" s="1258"/>
      <c r="E49" s="1251"/>
      <c r="F49" s="1251"/>
      <c r="G49" s="1260"/>
      <c r="H49" s="1262"/>
      <c r="K49" t="s">
        <v>60</v>
      </c>
      <c r="L49" s="127"/>
      <c r="M49" s="127"/>
      <c r="Q49" s="762"/>
      <c r="R49" s="762"/>
      <c r="S49" s="762"/>
      <c r="T49" s="762"/>
      <c r="U49" s="762"/>
      <c r="V49" s="762"/>
      <c r="W49" s="762"/>
      <c r="X49" s="762"/>
      <c r="Y49" s="762"/>
      <c r="Z49" s="762"/>
      <c r="AA49" s="780" t="s">
        <v>1092</v>
      </c>
      <c r="AB49" s="781" t="s">
        <v>746</v>
      </c>
      <c r="AC49" s="533" t="s">
        <v>746</v>
      </c>
      <c r="AD49" s="530">
        <v>1</v>
      </c>
    </row>
    <row r="50" spans="1:30" ht="15">
      <c r="A50" s="1243"/>
      <c r="B50" s="1265"/>
      <c r="C50" s="1258"/>
      <c r="D50" s="1258"/>
      <c r="E50" s="1251"/>
      <c r="F50" s="1251"/>
      <c r="G50" s="1260"/>
      <c r="H50" s="1262"/>
      <c r="K50" t="s">
        <v>61</v>
      </c>
      <c r="L50" s="127"/>
      <c r="M50" s="127"/>
      <c r="Q50" s="762"/>
      <c r="R50" s="762"/>
      <c r="S50" s="762"/>
      <c r="T50" s="762"/>
      <c r="U50" s="762"/>
      <c r="V50" s="762"/>
      <c r="W50" s="762"/>
      <c r="X50" s="762"/>
      <c r="Y50" s="762"/>
      <c r="Z50" s="762"/>
      <c r="AA50" s="780" t="s">
        <v>1093</v>
      </c>
      <c r="AB50" s="781" t="s">
        <v>746</v>
      </c>
      <c r="AC50" s="533" t="s">
        <v>746</v>
      </c>
      <c r="AD50" s="530">
        <v>1</v>
      </c>
    </row>
    <row r="51" spans="1:30" ht="12" customHeight="1">
      <c r="A51" s="1244"/>
      <c r="B51" s="1265"/>
      <c r="C51" s="1259"/>
      <c r="D51" s="1259"/>
      <c r="E51" s="1251"/>
      <c r="F51" s="1251"/>
      <c r="G51" s="1260"/>
      <c r="H51" s="1262"/>
      <c r="K51" t="s">
        <v>62</v>
      </c>
      <c r="L51" s="127"/>
      <c r="M51" s="127"/>
      <c r="Q51" s="762"/>
      <c r="R51" s="762"/>
      <c r="S51" s="762"/>
      <c r="T51" s="762"/>
      <c r="U51" s="762"/>
      <c r="V51" s="762"/>
      <c r="W51" s="762"/>
      <c r="X51" s="762"/>
      <c r="Y51" s="762"/>
      <c r="Z51" s="762"/>
      <c r="AA51" s="780" t="s">
        <v>1094</v>
      </c>
      <c r="AB51" s="781" t="s">
        <v>746</v>
      </c>
      <c r="AC51" s="533" t="s">
        <v>746</v>
      </c>
      <c r="AD51" s="530">
        <v>1</v>
      </c>
    </row>
    <row r="52" spans="1:30" ht="13.5" customHeight="1">
      <c r="A52" s="1242"/>
      <c r="B52" s="1242"/>
      <c r="C52" s="1242"/>
      <c r="D52" s="1242"/>
      <c r="E52" s="1242"/>
      <c r="F52" s="1242"/>
      <c r="G52" s="1242"/>
      <c r="H52" s="1242"/>
      <c r="K52" s="137" t="s">
        <v>87</v>
      </c>
      <c r="L52" s="698">
        <f>SUM(L40:L51)</f>
        <v>1160566.27</v>
      </c>
      <c r="M52" s="698">
        <f>SUM(M40:M51)</f>
        <v>1277475</v>
      </c>
      <c r="Q52" s="762"/>
      <c r="R52" s="762"/>
      <c r="S52" s="762"/>
      <c r="T52" s="762"/>
      <c r="U52" s="762"/>
      <c r="V52" s="762"/>
      <c r="W52" s="762"/>
      <c r="X52" s="762"/>
      <c r="Y52" s="762"/>
      <c r="Z52" s="762"/>
      <c r="AA52" s="780" t="s">
        <v>1095</v>
      </c>
      <c r="AB52" s="800">
        <v>1</v>
      </c>
      <c r="AC52" s="535"/>
      <c r="AD52" s="534"/>
    </row>
    <row r="53" spans="1:30" ht="45" customHeight="1">
      <c r="A53" s="1252" t="s">
        <v>262</v>
      </c>
      <c r="B53" s="1254" t="s">
        <v>1976</v>
      </c>
      <c r="C53" s="1256" t="s">
        <v>1977</v>
      </c>
      <c r="D53" s="1256" t="s">
        <v>1978</v>
      </c>
      <c r="E53" s="679" t="s">
        <v>1980</v>
      </c>
      <c r="F53" s="679" t="s">
        <v>1979</v>
      </c>
      <c r="G53" s="680" t="s">
        <v>1950</v>
      </c>
      <c r="H53" s="680" t="s">
        <v>1951</v>
      </c>
      <c r="Q53" s="762"/>
      <c r="R53" s="762"/>
      <c r="S53" s="762"/>
      <c r="T53" s="762"/>
      <c r="U53" s="762"/>
      <c r="V53" s="762"/>
      <c r="W53" s="762"/>
      <c r="X53" s="762"/>
      <c r="Y53" s="762"/>
      <c r="Z53" s="762"/>
      <c r="AA53" s="780" t="s">
        <v>1096</v>
      </c>
      <c r="AB53" s="800"/>
      <c r="AC53" s="535">
        <v>1</v>
      </c>
      <c r="AD53" s="534"/>
    </row>
    <row r="54" spans="1:30" ht="39.75" customHeight="1">
      <c r="A54" s="1253"/>
      <c r="B54" s="1255"/>
      <c r="C54" s="1257"/>
      <c r="D54" s="1257"/>
      <c r="E54" s="154">
        <f>+'VARIACIONES EGRESOS'!R59</f>
        <v>13250822.93</v>
      </c>
      <c r="F54" s="154">
        <f>+'VARIACIONES EGRESOS'!R135</f>
        <v>29588345.559999999</v>
      </c>
      <c r="G54" s="155">
        <f>+E54/F54</f>
        <v>0.44783926506230787</v>
      </c>
      <c r="H54" s="155">
        <v>0.32400000000000001</v>
      </c>
      <c r="Q54" s="762"/>
      <c r="R54" s="762"/>
      <c r="S54" s="762"/>
      <c r="T54" s="762"/>
      <c r="U54" s="762"/>
      <c r="V54" s="762"/>
      <c r="W54" s="762"/>
      <c r="X54" s="762"/>
      <c r="Y54" s="762"/>
      <c r="Z54" s="762"/>
      <c r="AA54" s="780" t="s">
        <v>1097</v>
      </c>
      <c r="AB54" s="781" t="s">
        <v>746</v>
      </c>
      <c r="AC54" s="533" t="s">
        <v>746</v>
      </c>
      <c r="AD54" s="530">
        <v>1</v>
      </c>
    </row>
    <row r="55" spans="1:30" ht="12.75" customHeight="1">
      <c r="A55" s="1242"/>
      <c r="B55" s="1242"/>
      <c r="C55" s="1242"/>
      <c r="D55" s="1242"/>
      <c r="E55" s="1242"/>
      <c r="F55" s="1242"/>
      <c r="G55" s="1242"/>
      <c r="H55" s="1242"/>
      <c r="Q55" s="762"/>
      <c r="R55" s="762"/>
      <c r="S55" s="762"/>
      <c r="T55" s="762"/>
      <c r="U55" s="762"/>
      <c r="V55" s="762"/>
      <c r="W55" s="762"/>
      <c r="X55" s="762"/>
      <c r="Y55" s="762"/>
      <c r="Z55" s="762"/>
      <c r="AA55" s="780" t="s">
        <v>1098</v>
      </c>
      <c r="AB55" s="781" t="s">
        <v>746</v>
      </c>
      <c r="AC55" s="533" t="s">
        <v>746</v>
      </c>
      <c r="AD55" s="530">
        <v>1</v>
      </c>
    </row>
    <row r="56" spans="1:30" ht="42" customHeight="1">
      <c r="A56" s="1252" t="s">
        <v>1981</v>
      </c>
      <c r="B56" s="1254" t="s">
        <v>1982</v>
      </c>
      <c r="C56" s="1256" t="s">
        <v>1983</v>
      </c>
      <c r="D56" s="1256" t="s">
        <v>1984</v>
      </c>
      <c r="E56" s="679" t="s">
        <v>1986</v>
      </c>
      <c r="F56" s="679" t="s">
        <v>1985</v>
      </c>
      <c r="G56" s="680" t="s">
        <v>1950</v>
      </c>
      <c r="H56" s="680" t="s">
        <v>1951</v>
      </c>
      <c r="Q56" s="762"/>
      <c r="R56" s="762"/>
      <c r="S56" s="762"/>
      <c r="T56" s="762"/>
      <c r="U56" s="762"/>
      <c r="V56" s="762"/>
      <c r="W56" s="762"/>
      <c r="X56" s="762"/>
      <c r="Y56" s="762"/>
      <c r="Z56" s="762"/>
      <c r="AA56" s="780" t="s">
        <v>3067</v>
      </c>
      <c r="AB56" s="781" t="s">
        <v>746</v>
      </c>
      <c r="AC56" s="533" t="s">
        <v>746</v>
      </c>
      <c r="AD56" s="530">
        <v>1</v>
      </c>
    </row>
    <row r="57" spans="1:30" ht="39.75" customHeight="1">
      <c r="A57" s="1253"/>
      <c r="B57" s="1255"/>
      <c r="C57" s="1257"/>
      <c r="D57" s="1257"/>
      <c r="E57" s="681">
        <v>3</v>
      </c>
      <c r="F57" s="681">
        <v>9</v>
      </c>
      <c r="G57" s="751">
        <f>+E57/F57</f>
        <v>0.33333333333333331</v>
      </c>
      <c r="H57" s="682">
        <v>1</v>
      </c>
      <c r="Q57" s="762"/>
      <c r="R57" s="762"/>
      <c r="S57" s="762"/>
      <c r="T57" s="762"/>
      <c r="U57" s="762"/>
      <c r="V57" s="762"/>
      <c r="W57" s="762"/>
      <c r="X57" s="762"/>
      <c r="Y57" s="762"/>
      <c r="Z57" s="762"/>
      <c r="AA57" s="780" t="s">
        <v>3068</v>
      </c>
      <c r="AB57" s="781" t="s">
        <v>746</v>
      </c>
      <c r="AC57" s="533" t="s">
        <v>746</v>
      </c>
      <c r="AD57" s="530">
        <v>1</v>
      </c>
    </row>
    <row r="58" spans="1:30" ht="15">
      <c r="Q58" s="762"/>
      <c r="R58" s="762"/>
      <c r="S58" s="762"/>
      <c r="T58" s="762"/>
      <c r="U58" s="762"/>
      <c r="V58" s="762"/>
      <c r="W58" s="762"/>
      <c r="X58" s="762"/>
      <c r="Y58" s="762"/>
      <c r="Z58" s="762"/>
      <c r="AA58" s="780" t="s">
        <v>1100</v>
      </c>
      <c r="AB58" s="781" t="s">
        <v>746</v>
      </c>
      <c r="AC58" s="533" t="s">
        <v>746</v>
      </c>
      <c r="AD58" s="530">
        <v>1</v>
      </c>
    </row>
    <row r="59" spans="1:30" ht="15">
      <c r="Q59" s="762"/>
      <c r="R59" s="762"/>
      <c r="S59" s="762"/>
      <c r="T59" s="762"/>
      <c r="U59" s="762"/>
      <c r="V59" s="762"/>
      <c r="W59" s="762"/>
      <c r="X59" s="762"/>
      <c r="Y59" s="762"/>
      <c r="Z59" s="762"/>
      <c r="AA59" s="780" t="s">
        <v>1101</v>
      </c>
      <c r="AB59" s="781" t="s">
        <v>746</v>
      </c>
      <c r="AC59" s="533" t="s">
        <v>746</v>
      </c>
      <c r="AD59" s="530">
        <v>1</v>
      </c>
    </row>
    <row r="60" spans="1:30" ht="15">
      <c r="Q60" s="762"/>
      <c r="R60" s="762"/>
      <c r="S60" s="762"/>
      <c r="T60" s="762"/>
      <c r="U60" s="762"/>
      <c r="V60" s="762"/>
      <c r="W60" s="762"/>
      <c r="X60" s="762"/>
      <c r="Y60" s="762"/>
      <c r="Z60" s="762"/>
      <c r="AA60" s="780" t="s">
        <v>1102</v>
      </c>
      <c r="AB60" s="781" t="s">
        <v>746</v>
      </c>
      <c r="AC60" s="533" t="s">
        <v>746</v>
      </c>
      <c r="AD60" s="530">
        <v>1</v>
      </c>
    </row>
    <row r="61" spans="1:30" ht="15">
      <c r="Q61" s="762"/>
      <c r="R61" s="762"/>
      <c r="S61" s="762"/>
      <c r="T61" s="762"/>
      <c r="U61" s="762"/>
      <c r="V61" s="762"/>
      <c r="W61" s="762"/>
      <c r="X61" s="762"/>
      <c r="Y61" s="762"/>
      <c r="Z61" s="762"/>
      <c r="AA61" s="780" t="s">
        <v>1763</v>
      </c>
      <c r="AB61" s="781"/>
      <c r="AC61" s="533"/>
      <c r="AD61" s="530">
        <v>1</v>
      </c>
    </row>
    <row r="62" spans="1:30">
      <c r="A62" s="670" t="s">
        <v>1890</v>
      </c>
      <c r="B62" s="671"/>
      <c r="Q62" s="762"/>
      <c r="R62" s="762"/>
      <c r="S62" s="762"/>
      <c r="T62" s="762"/>
      <c r="U62" s="762"/>
      <c r="V62" s="762"/>
      <c r="W62" s="762"/>
      <c r="X62" s="762"/>
      <c r="Y62" s="762"/>
      <c r="Z62" s="762"/>
      <c r="AA62" s="782" t="s">
        <v>3069</v>
      </c>
      <c r="AB62" s="781" t="s">
        <v>746</v>
      </c>
      <c r="AC62" s="533" t="s">
        <v>746</v>
      </c>
      <c r="AD62" s="530">
        <v>1</v>
      </c>
    </row>
    <row r="63" spans="1:30">
      <c r="A63" s="581"/>
      <c r="B63" s="105"/>
      <c r="Q63" s="762"/>
      <c r="R63" s="762"/>
      <c r="S63" s="762"/>
      <c r="T63" s="762"/>
      <c r="U63" s="762"/>
      <c r="V63" s="762"/>
      <c r="W63" s="762"/>
      <c r="X63" s="762"/>
      <c r="Y63" s="762"/>
      <c r="Z63" s="762"/>
      <c r="AA63" s="782" t="s">
        <v>3070</v>
      </c>
      <c r="AB63" s="781" t="s">
        <v>746</v>
      </c>
      <c r="AC63" s="533" t="s">
        <v>746</v>
      </c>
      <c r="AD63" s="530">
        <v>1</v>
      </c>
    </row>
    <row r="64" spans="1:30" ht="15">
      <c r="D64" s="577" t="s">
        <v>1896</v>
      </c>
      <c r="E64" s="577" t="s">
        <v>1897</v>
      </c>
      <c r="Q64" s="762"/>
      <c r="R64" s="762"/>
      <c r="S64" s="762"/>
      <c r="T64" s="762"/>
      <c r="U64" s="762"/>
      <c r="V64" s="762"/>
      <c r="W64" s="762"/>
      <c r="X64" s="762"/>
      <c r="Y64" s="762"/>
      <c r="Z64" s="762"/>
      <c r="AA64" s="780" t="s">
        <v>3071</v>
      </c>
      <c r="AB64" s="781" t="s">
        <v>746</v>
      </c>
      <c r="AC64" s="533" t="s">
        <v>746</v>
      </c>
      <c r="AD64" s="530">
        <v>1</v>
      </c>
    </row>
    <row r="65" spans="1:30" ht="15">
      <c r="A65" s="137" t="s">
        <v>1898</v>
      </c>
      <c r="D65" s="4">
        <f>+BALANCE!E37</f>
        <v>43762363.68</v>
      </c>
      <c r="E65" s="4">
        <f>+BALANCE!B42</f>
        <v>1116662045.0699999</v>
      </c>
      <c r="F65" s="578">
        <f>+D65/E65</f>
        <v>3.919033862860153E-2</v>
      </c>
      <c r="Q65" s="762"/>
      <c r="R65" s="762"/>
      <c r="S65" s="762"/>
      <c r="T65" s="762"/>
      <c r="U65" s="762"/>
      <c r="V65" s="762"/>
      <c r="W65" s="762"/>
      <c r="X65" s="762"/>
      <c r="Y65" s="762"/>
      <c r="Z65" s="762"/>
      <c r="AA65" s="780" t="s">
        <v>1048</v>
      </c>
      <c r="AB65" s="781" t="s">
        <v>746</v>
      </c>
      <c r="AC65" s="533" t="s">
        <v>746</v>
      </c>
      <c r="AD65" s="530">
        <v>1</v>
      </c>
    </row>
    <row r="66" spans="1:30" ht="15">
      <c r="A66" s="137"/>
      <c r="D66" s="4"/>
      <c r="E66" s="4"/>
      <c r="F66" s="580"/>
      <c r="Q66" s="762"/>
      <c r="R66" s="762"/>
      <c r="S66" s="762"/>
      <c r="T66" s="762"/>
      <c r="U66" s="762"/>
      <c r="V66" s="762"/>
      <c r="W66" s="762"/>
      <c r="X66" s="762"/>
      <c r="Y66" s="762"/>
      <c r="Z66" s="762"/>
      <c r="AA66" s="780" t="s">
        <v>1876</v>
      </c>
      <c r="AB66" s="781"/>
      <c r="AC66" s="533"/>
      <c r="AD66" s="530">
        <v>1</v>
      </c>
    </row>
    <row r="67" spans="1:30" ht="15">
      <c r="A67" s="137"/>
      <c r="D67" s="577" t="s">
        <v>5459</v>
      </c>
      <c r="E67" s="577" t="s">
        <v>1892</v>
      </c>
      <c r="F67" s="137"/>
      <c r="Q67" s="762"/>
      <c r="R67" s="762"/>
      <c r="S67" s="762"/>
      <c r="T67" s="762"/>
      <c r="U67" s="762"/>
      <c r="V67" s="762"/>
      <c r="W67" s="762"/>
      <c r="X67" s="762"/>
      <c r="Y67" s="762"/>
      <c r="Z67" s="762"/>
      <c r="AA67" s="780" t="s">
        <v>1103</v>
      </c>
      <c r="AB67" s="800"/>
      <c r="AC67" s="535">
        <v>1</v>
      </c>
      <c r="AD67" s="534"/>
    </row>
    <row r="68" spans="1:30">
      <c r="A68" s="137" t="s">
        <v>1891</v>
      </c>
      <c r="D68" s="4">
        <v>282432067.20417452</v>
      </c>
      <c r="E68" s="4">
        <f>+'VARIACIONES EGRESOS'!P135+'VARIACIONES EGRESOS'!P144+'VARIACIONES EGRESOS'!P204</f>
        <v>320268267.20417452</v>
      </c>
      <c r="F68" s="578">
        <f>(+E68/D68)-1</f>
        <v>0.13396566606102711</v>
      </c>
      <c r="Q68" s="762"/>
      <c r="R68" s="762"/>
      <c r="S68" s="762"/>
      <c r="T68" s="762"/>
      <c r="U68" s="762"/>
      <c r="V68" s="762"/>
      <c r="W68" s="762"/>
      <c r="X68" s="762"/>
      <c r="Y68" s="762"/>
      <c r="Z68" s="762"/>
      <c r="AA68" s="796" t="s">
        <v>3420</v>
      </c>
      <c r="AB68" s="781"/>
      <c r="AC68" s="533"/>
      <c r="AD68" s="530">
        <v>1</v>
      </c>
    </row>
    <row r="69" spans="1:30" ht="15">
      <c r="A69" s="137"/>
      <c r="F69" s="137"/>
      <c r="Q69" s="762"/>
      <c r="R69" s="762"/>
      <c r="S69" s="762"/>
      <c r="T69" s="762"/>
      <c r="U69" s="762"/>
      <c r="V69" s="762"/>
      <c r="W69" s="762"/>
      <c r="X69" s="762"/>
      <c r="Y69" s="762"/>
      <c r="Z69" s="762"/>
      <c r="AA69" s="780" t="s">
        <v>1104</v>
      </c>
      <c r="AB69" s="781" t="s">
        <v>746</v>
      </c>
      <c r="AC69" s="533" t="s">
        <v>746</v>
      </c>
      <c r="AD69" s="530">
        <v>1</v>
      </c>
    </row>
    <row r="70" spans="1:30" ht="15">
      <c r="A70" s="137"/>
      <c r="D70" s="577" t="s">
        <v>1894</v>
      </c>
      <c r="E70" s="577" t="s">
        <v>1895</v>
      </c>
      <c r="F70" s="137"/>
      <c r="Q70" s="762"/>
      <c r="R70" s="762"/>
      <c r="S70" s="762"/>
      <c r="T70" s="762"/>
      <c r="U70" s="762"/>
      <c r="V70" s="762"/>
      <c r="W70" s="762"/>
      <c r="X70" s="762"/>
      <c r="Y70" s="762"/>
      <c r="Z70" s="762"/>
      <c r="AA70" s="780" t="s">
        <v>1105</v>
      </c>
      <c r="AB70" s="781" t="s">
        <v>746</v>
      </c>
      <c r="AC70" s="533" t="s">
        <v>746</v>
      </c>
      <c r="AD70" s="530">
        <v>1</v>
      </c>
    </row>
    <row r="71" spans="1:30" ht="15">
      <c r="A71" s="137" t="s">
        <v>1893</v>
      </c>
      <c r="D71" s="4">
        <f>+'VARIACIONES EGRESOS'!P204-'VARIACIONES EGRESOS'!P149</f>
        <v>134979200</v>
      </c>
      <c r="E71" s="4">
        <f>+'VARIACIONES EGRESOS'!R204-'VARIACIONES EGRESOS'!R149</f>
        <v>28589115.479999993</v>
      </c>
      <c r="F71" s="578">
        <f>+E71/D71</f>
        <v>0.21180385926127873</v>
      </c>
      <c r="Q71" s="762"/>
      <c r="R71" s="762"/>
      <c r="S71" s="762"/>
      <c r="T71" s="762"/>
      <c r="U71" s="762"/>
      <c r="V71" s="762"/>
      <c r="W71" s="762"/>
      <c r="X71" s="762"/>
      <c r="Y71" s="762"/>
      <c r="Z71" s="762"/>
      <c r="AA71" s="780" t="s">
        <v>1106</v>
      </c>
      <c r="AB71" s="781" t="s">
        <v>746</v>
      </c>
      <c r="AC71" s="533" t="s">
        <v>746</v>
      </c>
      <c r="AD71" s="530">
        <v>1</v>
      </c>
    </row>
    <row r="72" spans="1:30" ht="15">
      <c r="Q72" s="762"/>
      <c r="R72" s="762"/>
      <c r="S72" s="762"/>
      <c r="T72" s="762"/>
      <c r="U72" s="762"/>
      <c r="V72" s="762"/>
      <c r="W72" s="762"/>
      <c r="X72" s="762"/>
      <c r="Y72" s="762"/>
      <c r="Z72" s="762"/>
      <c r="AA72" s="780" t="s">
        <v>1107</v>
      </c>
      <c r="AB72" s="781" t="s">
        <v>746</v>
      </c>
      <c r="AC72" s="533" t="s">
        <v>746</v>
      </c>
      <c r="AD72" s="530">
        <v>1</v>
      </c>
    </row>
    <row r="73" spans="1:30" ht="15">
      <c r="Q73" s="762"/>
      <c r="R73" s="762"/>
      <c r="S73" s="762"/>
      <c r="T73" s="762"/>
      <c r="U73" s="762"/>
      <c r="V73" s="762"/>
      <c r="W73" s="762"/>
      <c r="X73" s="762"/>
      <c r="Y73" s="762"/>
      <c r="Z73" s="762"/>
      <c r="AA73" s="780" t="s">
        <v>1108</v>
      </c>
      <c r="AB73" s="781" t="s">
        <v>746</v>
      </c>
      <c r="AC73" s="533" t="s">
        <v>746</v>
      </c>
      <c r="AD73" s="530">
        <v>1</v>
      </c>
    </row>
    <row r="74" spans="1:30" ht="15">
      <c r="Q74" s="762"/>
      <c r="R74" s="762"/>
      <c r="S74" s="762"/>
      <c r="T74" s="762"/>
      <c r="U74" s="762"/>
      <c r="V74" s="762"/>
      <c r="W74" s="762"/>
      <c r="X74" s="762"/>
      <c r="Y74" s="762"/>
      <c r="Z74" s="762"/>
      <c r="AA74" s="780" t="s">
        <v>1109</v>
      </c>
      <c r="AB74" s="781" t="s">
        <v>746</v>
      </c>
      <c r="AC74" s="533" t="s">
        <v>746</v>
      </c>
      <c r="AD74" s="530">
        <v>1</v>
      </c>
    </row>
    <row r="75" spans="1:30" ht="15">
      <c r="Q75" s="762"/>
      <c r="R75" s="762"/>
      <c r="S75" s="762"/>
      <c r="T75" s="762"/>
      <c r="U75" s="762"/>
      <c r="V75" s="762"/>
      <c r="W75" s="762"/>
      <c r="X75" s="762"/>
      <c r="Y75" s="762"/>
      <c r="Z75" s="762"/>
      <c r="AA75" s="780" t="s">
        <v>1110</v>
      </c>
      <c r="AB75" s="800">
        <v>1</v>
      </c>
      <c r="AC75" s="535"/>
      <c r="AD75" s="534"/>
    </row>
    <row r="76" spans="1:30" ht="15">
      <c r="Q76" s="762"/>
      <c r="R76" s="762"/>
      <c r="S76" s="762"/>
      <c r="T76" s="762"/>
      <c r="U76" s="762"/>
      <c r="V76" s="762"/>
      <c r="W76" s="762"/>
      <c r="X76" s="762"/>
      <c r="Y76" s="762"/>
      <c r="Z76" s="762"/>
      <c r="AA76" s="780" t="s">
        <v>1111</v>
      </c>
      <c r="AB76" s="781" t="s">
        <v>746</v>
      </c>
      <c r="AC76" s="533" t="s">
        <v>746</v>
      </c>
      <c r="AD76" s="530">
        <v>1</v>
      </c>
    </row>
    <row r="77" spans="1:30" ht="15">
      <c r="Q77" s="762"/>
      <c r="R77" s="762"/>
      <c r="S77" s="762"/>
      <c r="T77" s="762"/>
      <c r="U77" s="762"/>
      <c r="V77" s="762"/>
      <c r="W77" s="762"/>
      <c r="X77" s="762"/>
      <c r="Y77" s="762"/>
      <c r="Z77" s="762"/>
      <c r="AA77" s="780" t="s">
        <v>1112</v>
      </c>
      <c r="AB77" s="800"/>
      <c r="AC77" s="535">
        <v>1</v>
      </c>
      <c r="AD77" s="534"/>
    </row>
    <row r="78" spans="1:30" ht="15">
      <c r="Q78" s="762"/>
      <c r="R78" s="762"/>
      <c r="S78" s="762"/>
      <c r="T78" s="762"/>
      <c r="U78" s="762"/>
      <c r="V78" s="762"/>
      <c r="W78" s="762"/>
      <c r="X78" s="762"/>
      <c r="Y78" s="762"/>
      <c r="Z78" s="762"/>
      <c r="AA78" s="780" t="s">
        <v>1113</v>
      </c>
      <c r="AB78" s="781" t="s">
        <v>746</v>
      </c>
      <c r="AC78" s="533" t="s">
        <v>746</v>
      </c>
      <c r="AD78" s="530">
        <v>1</v>
      </c>
    </row>
    <row r="79" spans="1:30">
      <c r="Q79" s="762"/>
      <c r="R79" s="762"/>
      <c r="S79" s="762"/>
      <c r="T79" s="762"/>
      <c r="U79" s="762"/>
      <c r="V79" s="762"/>
      <c r="W79" s="762"/>
      <c r="X79" s="762"/>
      <c r="Y79" s="762"/>
      <c r="Z79" s="762"/>
      <c r="AA79" s="782" t="s">
        <v>1114</v>
      </c>
      <c r="AB79" s="781" t="s">
        <v>746</v>
      </c>
      <c r="AC79" s="533" t="s">
        <v>746</v>
      </c>
      <c r="AD79" s="530">
        <v>1</v>
      </c>
    </row>
    <row r="80" spans="1:30">
      <c r="Q80" s="762"/>
      <c r="R80" s="762"/>
      <c r="S80" s="762"/>
      <c r="T80" s="762"/>
      <c r="U80" s="762"/>
      <c r="V80" s="762"/>
      <c r="W80" s="762"/>
      <c r="X80" s="762"/>
      <c r="Y80" s="762"/>
      <c r="Z80" s="762"/>
      <c r="AA80" s="796" t="s">
        <v>3074</v>
      </c>
      <c r="AB80" s="781" t="s">
        <v>746</v>
      </c>
      <c r="AC80" s="533" t="s">
        <v>746</v>
      </c>
      <c r="AD80" s="530">
        <v>1</v>
      </c>
    </row>
    <row r="81" spans="17:30">
      <c r="Q81" s="762"/>
      <c r="R81" s="762"/>
      <c r="S81" s="762"/>
      <c r="T81" s="762"/>
      <c r="U81" s="762"/>
      <c r="V81" s="762"/>
      <c r="W81" s="762"/>
      <c r="X81" s="762"/>
      <c r="Y81" s="762"/>
      <c r="Z81" s="762"/>
      <c r="AA81" s="782" t="s">
        <v>1115</v>
      </c>
      <c r="AB81" s="781" t="s">
        <v>1116</v>
      </c>
      <c r="AC81" s="533" t="s">
        <v>746</v>
      </c>
      <c r="AD81" s="530">
        <v>1</v>
      </c>
    </row>
    <row r="82" spans="17:30" ht="15">
      <c r="Q82" s="762"/>
      <c r="R82" s="762"/>
      <c r="S82" s="762"/>
      <c r="T82" s="762"/>
      <c r="U82" s="762"/>
      <c r="V82" s="762"/>
      <c r="W82" s="762"/>
      <c r="X82" s="762"/>
      <c r="Y82" s="762"/>
      <c r="Z82" s="762"/>
      <c r="AA82" s="780" t="s">
        <v>1117</v>
      </c>
      <c r="AB82" s="781" t="s">
        <v>746</v>
      </c>
      <c r="AC82" s="533" t="s">
        <v>746</v>
      </c>
      <c r="AD82" s="530">
        <v>1</v>
      </c>
    </row>
    <row r="83" spans="17:30" ht="15">
      <c r="Q83" s="762"/>
      <c r="R83" s="762"/>
      <c r="S83" s="762"/>
      <c r="T83" s="762"/>
      <c r="U83" s="762"/>
      <c r="V83" s="762"/>
      <c r="W83" s="762"/>
      <c r="X83" s="762"/>
      <c r="Y83" s="762"/>
      <c r="Z83" s="762"/>
      <c r="AA83" s="780" t="s">
        <v>1329</v>
      </c>
      <c r="AB83" s="781"/>
      <c r="AC83" s="533"/>
      <c r="AD83" s="530">
        <v>1</v>
      </c>
    </row>
    <row r="84" spans="17:30" ht="15">
      <c r="Q84" s="762"/>
      <c r="R84" s="762"/>
      <c r="S84" s="762"/>
      <c r="T84" s="762"/>
      <c r="U84" s="762"/>
      <c r="V84" s="762"/>
      <c r="W84" s="762"/>
      <c r="X84" s="762"/>
      <c r="Y84" s="762"/>
      <c r="Z84" s="762"/>
      <c r="AA84" s="780" t="s">
        <v>1118</v>
      </c>
      <c r="AB84" s="781" t="s">
        <v>746</v>
      </c>
      <c r="AC84" s="533" t="s">
        <v>746</v>
      </c>
      <c r="AD84" s="530">
        <v>1</v>
      </c>
    </row>
    <row r="85" spans="17:30" ht="15">
      <c r="Q85" s="762"/>
      <c r="R85" s="762"/>
      <c r="S85" s="762"/>
      <c r="T85" s="762"/>
      <c r="U85" s="762"/>
      <c r="V85" s="762"/>
      <c r="W85" s="762"/>
      <c r="X85" s="762"/>
      <c r="Y85" s="762"/>
      <c r="Z85" s="762"/>
      <c r="AA85" s="780" t="s">
        <v>1119</v>
      </c>
      <c r="AB85" s="781" t="s">
        <v>746</v>
      </c>
      <c r="AC85" s="533" t="s">
        <v>746</v>
      </c>
      <c r="AD85" s="530">
        <v>1</v>
      </c>
    </row>
    <row r="86" spans="17:30">
      <c r="Q86" s="762"/>
      <c r="R86" s="762"/>
      <c r="S86" s="762"/>
      <c r="T86" s="762"/>
      <c r="U86" s="762"/>
      <c r="V86" s="762"/>
      <c r="W86" s="762"/>
      <c r="X86" s="762"/>
      <c r="Y86" s="762"/>
      <c r="Z86" s="762"/>
      <c r="AA86" s="796" t="s">
        <v>3421</v>
      </c>
      <c r="AB86" s="781"/>
      <c r="AC86" s="533"/>
      <c r="AD86" s="530">
        <v>1</v>
      </c>
    </row>
    <row r="87" spans="17:30" ht="15">
      <c r="Q87" s="762"/>
      <c r="R87" s="762"/>
      <c r="S87" s="762"/>
      <c r="T87" s="762"/>
      <c r="U87" s="762"/>
      <c r="V87" s="762"/>
      <c r="W87" s="762"/>
      <c r="X87" s="762"/>
      <c r="Y87" s="762"/>
      <c r="Z87" s="762"/>
      <c r="AA87" s="780" t="s">
        <v>1330</v>
      </c>
      <c r="AB87" s="781"/>
      <c r="AC87" s="533"/>
      <c r="AD87" s="530">
        <v>1</v>
      </c>
    </row>
    <row r="88" spans="17:30" ht="15">
      <c r="Q88" s="762"/>
      <c r="R88" s="762"/>
      <c r="S88" s="762"/>
      <c r="T88" s="762"/>
      <c r="U88" s="762"/>
      <c r="V88" s="762"/>
      <c r="W88" s="762"/>
      <c r="X88" s="762"/>
      <c r="Y88" s="762"/>
      <c r="Z88" s="762"/>
      <c r="AA88" s="780" t="s">
        <v>1120</v>
      </c>
      <c r="AB88" s="781" t="s">
        <v>746</v>
      </c>
      <c r="AC88" s="533" t="s">
        <v>746</v>
      </c>
      <c r="AD88" s="530">
        <v>1</v>
      </c>
    </row>
    <row r="89" spans="17:30">
      <c r="Q89" s="762"/>
      <c r="R89" s="762"/>
      <c r="S89" s="762"/>
      <c r="T89" s="762"/>
      <c r="U89" s="762"/>
      <c r="V89" s="762"/>
      <c r="W89" s="762"/>
      <c r="X89" s="762"/>
      <c r="Y89" s="762"/>
      <c r="Z89" s="762"/>
      <c r="AA89" s="796" t="s">
        <v>3422</v>
      </c>
      <c r="AB89" s="781"/>
      <c r="AC89" s="533"/>
      <c r="AD89" s="530">
        <v>1</v>
      </c>
    </row>
    <row r="90" spans="17:30" ht="15">
      <c r="Q90" s="762"/>
      <c r="R90" s="762"/>
      <c r="S90" s="762"/>
      <c r="T90" s="762"/>
      <c r="U90" s="762"/>
      <c r="V90" s="762"/>
      <c r="W90" s="762"/>
      <c r="X90" s="762"/>
      <c r="Y90" s="762"/>
      <c r="Z90" s="762"/>
      <c r="AA90" s="780" t="s">
        <v>1121</v>
      </c>
      <c r="AB90" s="781" t="s">
        <v>746</v>
      </c>
      <c r="AC90" s="533" t="s">
        <v>746</v>
      </c>
      <c r="AD90" s="530">
        <v>1</v>
      </c>
    </row>
    <row r="91" spans="17:30">
      <c r="Q91" s="762"/>
      <c r="R91" s="762"/>
      <c r="S91" s="762"/>
      <c r="T91" s="762"/>
      <c r="U91" s="762"/>
      <c r="V91" s="762"/>
      <c r="W91" s="762"/>
      <c r="X91" s="762"/>
      <c r="Y91" s="762"/>
      <c r="Z91" s="762"/>
      <c r="AA91" s="782" t="s">
        <v>1122</v>
      </c>
      <c r="AB91" s="781" t="s">
        <v>746</v>
      </c>
      <c r="AC91" s="533" t="s">
        <v>746</v>
      </c>
      <c r="AD91" s="530">
        <v>1</v>
      </c>
    </row>
    <row r="92" spans="17:30" ht="15">
      <c r="Q92" s="762"/>
      <c r="R92" s="762"/>
      <c r="S92" s="762"/>
      <c r="T92" s="762"/>
      <c r="U92" s="762"/>
      <c r="V92" s="762"/>
      <c r="W92" s="762"/>
      <c r="X92" s="762"/>
      <c r="Y92" s="762"/>
      <c r="Z92" s="762"/>
      <c r="AA92" s="780" t="s">
        <v>1123</v>
      </c>
      <c r="AB92" s="781" t="s">
        <v>746</v>
      </c>
      <c r="AC92" s="533" t="s">
        <v>746</v>
      </c>
      <c r="AD92" s="530">
        <v>1</v>
      </c>
    </row>
    <row r="93" spans="17:30">
      <c r="Q93" s="762"/>
      <c r="R93" s="762"/>
      <c r="S93" s="762"/>
      <c r="T93" s="762"/>
      <c r="U93" s="762"/>
      <c r="V93" s="762"/>
      <c r="W93" s="762"/>
      <c r="X93" s="762"/>
      <c r="Y93" s="762"/>
      <c r="Z93" s="762"/>
      <c r="AA93" s="796" t="s">
        <v>3073</v>
      </c>
      <c r="AB93" s="781">
        <v>1</v>
      </c>
      <c r="AC93" s="533">
        <v>1</v>
      </c>
      <c r="AD93" s="530">
        <v>1</v>
      </c>
    </row>
    <row r="94" spans="17:30" ht="15">
      <c r="Q94" s="762"/>
      <c r="R94" s="762"/>
      <c r="S94" s="762"/>
      <c r="T94" s="762"/>
      <c r="U94" s="762"/>
      <c r="V94" s="762"/>
      <c r="W94" s="762"/>
      <c r="X94" s="762"/>
      <c r="Y94" s="762"/>
      <c r="Z94" s="762"/>
      <c r="AA94" s="780" t="s">
        <v>1877</v>
      </c>
      <c r="AB94" s="781"/>
      <c r="AC94" s="533"/>
      <c r="AD94" s="530">
        <v>1</v>
      </c>
    </row>
    <row r="95" spans="17:30" ht="15">
      <c r="Q95" s="762"/>
      <c r="R95" s="762"/>
      <c r="S95" s="762"/>
      <c r="T95" s="762"/>
      <c r="U95" s="762"/>
      <c r="V95" s="762"/>
      <c r="W95" s="762"/>
      <c r="X95" s="762"/>
      <c r="Y95" s="762"/>
      <c r="Z95" s="762"/>
      <c r="AA95" s="780" t="s">
        <v>1124</v>
      </c>
      <c r="AB95" s="781" t="s">
        <v>746</v>
      </c>
      <c r="AC95" s="533" t="s">
        <v>746</v>
      </c>
      <c r="AD95" s="530">
        <v>1</v>
      </c>
    </row>
    <row r="96" spans="17:30" ht="15">
      <c r="Q96" s="762"/>
      <c r="R96" s="762"/>
      <c r="S96" s="762"/>
      <c r="T96" s="762"/>
      <c r="U96" s="762"/>
      <c r="V96" s="762"/>
      <c r="W96" s="762"/>
      <c r="X96" s="762"/>
      <c r="Y96" s="762"/>
      <c r="Z96" s="762"/>
      <c r="AA96" s="780" t="s">
        <v>1836</v>
      </c>
      <c r="AB96" s="781"/>
      <c r="AC96" s="533"/>
      <c r="AD96" s="530">
        <v>1</v>
      </c>
    </row>
    <row r="97" spans="17:30" ht="15">
      <c r="Q97" s="762"/>
      <c r="R97" s="762"/>
      <c r="S97" s="762"/>
      <c r="T97" s="762"/>
      <c r="U97" s="762"/>
      <c r="V97" s="762"/>
      <c r="W97" s="762"/>
      <c r="X97" s="762"/>
      <c r="Y97" s="762"/>
      <c r="Z97" s="762"/>
      <c r="AA97" s="780" t="s">
        <v>3423</v>
      </c>
      <c r="AB97" s="781"/>
      <c r="AC97" s="533"/>
      <c r="AD97" s="530">
        <v>1</v>
      </c>
    </row>
    <row r="98" spans="17:30" ht="15">
      <c r="Q98" s="762"/>
      <c r="R98" s="762"/>
      <c r="S98" s="762"/>
      <c r="T98" s="762"/>
      <c r="U98" s="762"/>
      <c r="V98" s="762"/>
      <c r="W98" s="762"/>
      <c r="X98" s="762"/>
      <c r="Y98" s="762"/>
      <c r="Z98" s="762"/>
      <c r="AA98" s="780" t="s">
        <v>3424</v>
      </c>
      <c r="AB98" s="781"/>
      <c r="AC98" s="533"/>
      <c r="AD98" s="530">
        <v>1</v>
      </c>
    </row>
    <row r="99" spans="17:30" ht="15">
      <c r="Q99" s="762"/>
      <c r="R99" s="762"/>
      <c r="S99" s="762"/>
      <c r="T99" s="762"/>
      <c r="U99" s="762"/>
      <c r="V99" s="762"/>
      <c r="W99" s="762"/>
      <c r="X99" s="762"/>
      <c r="Y99" s="762"/>
      <c r="Z99" s="762"/>
      <c r="AA99" s="780" t="s">
        <v>3425</v>
      </c>
      <c r="AB99" s="781"/>
      <c r="AC99" s="533"/>
      <c r="AD99" s="530">
        <v>1</v>
      </c>
    </row>
    <row r="100" spans="17:30" ht="15">
      <c r="Q100" s="762"/>
      <c r="R100" s="762"/>
      <c r="S100" s="762"/>
      <c r="T100" s="762"/>
      <c r="U100" s="762"/>
      <c r="V100" s="762"/>
      <c r="W100" s="762"/>
      <c r="X100" s="762"/>
      <c r="Y100" s="762"/>
      <c r="Z100" s="762"/>
      <c r="AA100" s="780" t="s">
        <v>3426</v>
      </c>
      <c r="AB100" s="781"/>
      <c r="AC100" s="533"/>
      <c r="AD100" s="530">
        <v>1</v>
      </c>
    </row>
    <row r="101" spans="17:30" ht="15">
      <c r="Q101" s="762"/>
      <c r="R101" s="762"/>
      <c r="S101" s="762"/>
      <c r="T101" s="762"/>
      <c r="U101" s="762"/>
      <c r="V101" s="762"/>
      <c r="W101" s="762"/>
      <c r="X101" s="762"/>
      <c r="Y101" s="762"/>
      <c r="Z101" s="762"/>
      <c r="AA101" s="780" t="s">
        <v>3427</v>
      </c>
      <c r="AB101" s="781"/>
      <c r="AC101" s="533"/>
      <c r="AD101" s="530">
        <v>1</v>
      </c>
    </row>
    <row r="102" spans="17:30" ht="15">
      <c r="Q102" s="762"/>
      <c r="R102" s="762"/>
      <c r="S102" s="762"/>
      <c r="T102" s="762"/>
      <c r="U102" s="762"/>
      <c r="V102" s="762"/>
      <c r="W102" s="762"/>
      <c r="X102" s="762"/>
      <c r="Y102" s="762"/>
      <c r="Z102" s="762"/>
      <c r="AA102" s="780" t="s">
        <v>3428</v>
      </c>
      <c r="AB102" s="781"/>
      <c r="AC102" s="533"/>
      <c r="AD102" s="530">
        <v>1</v>
      </c>
    </row>
    <row r="103" spans="17:30" ht="15">
      <c r="Q103" s="762"/>
      <c r="R103" s="762"/>
      <c r="S103" s="762"/>
      <c r="T103" s="762"/>
      <c r="U103" s="762"/>
      <c r="V103" s="762"/>
      <c r="W103" s="762"/>
      <c r="X103" s="762"/>
      <c r="Y103" s="762"/>
      <c r="Z103" s="762"/>
      <c r="AA103" s="780" t="s">
        <v>3429</v>
      </c>
      <c r="AB103" s="781"/>
      <c r="AC103" s="533"/>
      <c r="AD103" s="530">
        <v>1</v>
      </c>
    </row>
    <row r="104" spans="17:30" ht="15">
      <c r="Q104" s="762"/>
      <c r="R104" s="762"/>
      <c r="S104" s="762"/>
      <c r="T104" s="762"/>
      <c r="U104" s="762"/>
      <c r="V104" s="762"/>
      <c r="W104" s="762"/>
      <c r="X104" s="762"/>
      <c r="Y104" s="762"/>
      <c r="Z104" s="762"/>
      <c r="AA104" s="780" t="s">
        <v>3430</v>
      </c>
      <c r="AB104" s="781">
        <v>1</v>
      </c>
      <c r="AC104" s="533"/>
      <c r="AD104" s="530"/>
    </row>
    <row r="105" spans="17:30" ht="15">
      <c r="Q105" s="762"/>
      <c r="R105" s="762"/>
      <c r="S105" s="762"/>
      <c r="T105" s="762"/>
      <c r="U105" s="762"/>
      <c r="V105" s="762"/>
      <c r="W105" s="762"/>
      <c r="X105" s="762"/>
      <c r="Y105" s="762"/>
      <c r="Z105" s="762"/>
      <c r="AA105" s="780" t="s">
        <v>3431</v>
      </c>
      <c r="AB105" s="781"/>
      <c r="AC105" s="533"/>
      <c r="AD105" s="530">
        <v>1</v>
      </c>
    </row>
    <row r="106" spans="17:30" ht="15">
      <c r="Q106" s="762"/>
      <c r="R106" s="762"/>
      <c r="S106" s="762"/>
      <c r="T106" s="762"/>
      <c r="U106" s="762"/>
      <c r="V106" s="762"/>
      <c r="W106" s="762"/>
      <c r="X106" s="762"/>
      <c r="Y106" s="762"/>
      <c r="Z106" s="762"/>
      <c r="AA106" s="780" t="s">
        <v>3432</v>
      </c>
      <c r="AB106" s="781"/>
      <c r="AC106" s="533"/>
      <c r="AD106" s="530">
        <v>1</v>
      </c>
    </row>
    <row r="107" spans="17:30" ht="15">
      <c r="Q107" s="762"/>
      <c r="R107" s="762"/>
      <c r="S107" s="762"/>
      <c r="T107" s="762"/>
      <c r="U107" s="762"/>
      <c r="V107" s="762"/>
      <c r="W107" s="762"/>
      <c r="X107" s="762"/>
      <c r="Y107" s="762"/>
      <c r="Z107" s="762"/>
      <c r="AA107" s="780" t="s">
        <v>3433</v>
      </c>
      <c r="AB107" s="781"/>
      <c r="AC107" s="533"/>
      <c r="AD107" s="530">
        <v>1</v>
      </c>
    </row>
    <row r="108" spans="17:30" ht="15">
      <c r="Q108" s="762"/>
      <c r="R108" s="762"/>
      <c r="S108" s="762"/>
      <c r="T108" s="762"/>
      <c r="U108" s="762"/>
      <c r="V108" s="762"/>
      <c r="W108" s="762"/>
      <c r="X108" s="762"/>
      <c r="Y108" s="762"/>
      <c r="Z108" s="762"/>
      <c r="AA108" s="780" t="s">
        <v>1125</v>
      </c>
      <c r="AB108" s="781" t="s">
        <v>746</v>
      </c>
      <c r="AC108" s="533" t="s">
        <v>746</v>
      </c>
      <c r="AD108" s="530">
        <v>1</v>
      </c>
    </row>
    <row r="109" spans="17:30">
      <c r="Q109" s="762"/>
      <c r="R109" s="762"/>
      <c r="S109" s="762"/>
      <c r="T109" s="762"/>
      <c r="U109" s="762"/>
      <c r="V109" s="762"/>
      <c r="W109" s="762"/>
      <c r="X109" s="762"/>
      <c r="Y109" s="762"/>
      <c r="Z109" s="762"/>
      <c r="AA109" s="782" t="s">
        <v>1126</v>
      </c>
      <c r="AB109" s="781" t="s">
        <v>746</v>
      </c>
      <c r="AC109" s="533" t="s">
        <v>746</v>
      </c>
      <c r="AD109" s="530">
        <v>1</v>
      </c>
    </row>
    <row r="110" spans="17:30" ht="15">
      <c r="Q110" s="762"/>
      <c r="R110" s="762"/>
      <c r="S110" s="762"/>
      <c r="T110" s="762"/>
      <c r="U110" s="762"/>
      <c r="V110" s="762"/>
      <c r="W110" s="762"/>
      <c r="X110" s="762"/>
      <c r="Y110" s="762"/>
      <c r="Z110" s="762"/>
      <c r="AA110" s="780" t="s">
        <v>1331</v>
      </c>
      <c r="AB110" s="781">
        <v>1</v>
      </c>
      <c r="AC110" s="533"/>
      <c r="AD110" s="530"/>
    </row>
    <row r="111" spans="17:30">
      <c r="Q111" s="762"/>
      <c r="R111" s="762"/>
      <c r="S111" s="762"/>
      <c r="T111" s="762"/>
      <c r="U111" s="762"/>
      <c r="V111" s="762"/>
      <c r="W111" s="762"/>
      <c r="X111" s="762"/>
      <c r="Y111" s="762"/>
      <c r="Z111" s="762"/>
      <c r="AA111" s="782" t="s">
        <v>1878</v>
      </c>
      <c r="AB111" s="781"/>
      <c r="AC111" s="533"/>
      <c r="AD111" s="530">
        <v>1</v>
      </c>
    </row>
    <row r="112" spans="17:30" ht="15">
      <c r="Q112" s="762"/>
      <c r="R112" s="762"/>
      <c r="S112" s="762"/>
      <c r="T112" s="762"/>
      <c r="U112" s="762"/>
      <c r="V112" s="762"/>
      <c r="W112" s="762"/>
      <c r="X112" s="762"/>
      <c r="Y112" s="762"/>
      <c r="Z112" s="762"/>
      <c r="AA112" s="780" t="s">
        <v>1127</v>
      </c>
      <c r="AB112" s="781" t="s">
        <v>746</v>
      </c>
      <c r="AC112" s="533" t="s">
        <v>746</v>
      </c>
      <c r="AD112" s="530">
        <v>1</v>
      </c>
    </row>
    <row r="113" spans="17:30">
      <c r="Q113" s="762"/>
      <c r="R113" s="762"/>
      <c r="S113" s="762"/>
      <c r="T113" s="762"/>
      <c r="U113" s="762"/>
      <c r="V113" s="762"/>
      <c r="W113" s="762"/>
      <c r="X113" s="762"/>
      <c r="Y113" s="762"/>
      <c r="Z113" s="762"/>
      <c r="AA113" s="782" t="s">
        <v>1128</v>
      </c>
      <c r="AB113" s="781" t="s">
        <v>746</v>
      </c>
      <c r="AC113" s="533" t="s">
        <v>746</v>
      </c>
      <c r="AD113" s="530">
        <v>1</v>
      </c>
    </row>
    <row r="114" spans="17:30">
      <c r="Q114" s="762"/>
      <c r="R114" s="762"/>
      <c r="S114" s="762"/>
      <c r="T114" s="762"/>
      <c r="U114" s="762"/>
      <c r="V114" s="762"/>
      <c r="W114" s="762"/>
      <c r="X114" s="762"/>
      <c r="Y114" s="762"/>
      <c r="Z114" s="762"/>
      <c r="AA114" s="796" t="s">
        <v>3079</v>
      </c>
      <c r="AB114" s="781"/>
      <c r="AC114" s="533"/>
      <c r="AD114" s="530">
        <v>1</v>
      </c>
    </row>
    <row r="115" spans="17:30" ht="15">
      <c r="Q115" s="762"/>
      <c r="R115" s="762"/>
      <c r="S115" s="762"/>
      <c r="T115" s="762"/>
      <c r="U115" s="762"/>
      <c r="V115" s="762"/>
      <c r="W115" s="762"/>
      <c r="X115" s="762"/>
      <c r="Y115" s="762"/>
      <c r="Z115" s="762"/>
      <c r="AA115" s="780" t="s">
        <v>1129</v>
      </c>
      <c r="AB115" s="781" t="s">
        <v>746</v>
      </c>
      <c r="AC115" s="533" t="s">
        <v>746</v>
      </c>
      <c r="AD115" s="530">
        <v>1</v>
      </c>
    </row>
    <row r="116" spans="17:30" ht="15">
      <c r="Q116" s="762"/>
      <c r="R116" s="762"/>
      <c r="S116" s="762"/>
      <c r="T116" s="762"/>
      <c r="U116" s="762"/>
      <c r="V116" s="762"/>
      <c r="W116" s="762"/>
      <c r="X116" s="762"/>
      <c r="Y116" s="762"/>
      <c r="Z116" s="762"/>
      <c r="AA116" s="780" t="s">
        <v>1130</v>
      </c>
      <c r="AB116" s="781" t="s">
        <v>746</v>
      </c>
      <c r="AC116" s="533" t="s">
        <v>746</v>
      </c>
      <c r="AD116" s="530">
        <v>1</v>
      </c>
    </row>
    <row r="117" spans="17:30" ht="15">
      <c r="Q117" s="762"/>
      <c r="R117" s="762"/>
      <c r="S117" s="762"/>
      <c r="T117" s="762"/>
      <c r="U117" s="762"/>
      <c r="V117" s="762"/>
      <c r="W117" s="762"/>
      <c r="X117" s="762"/>
      <c r="Y117" s="762"/>
      <c r="Z117" s="762"/>
      <c r="AA117" s="780" t="s">
        <v>1131</v>
      </c>
      <c r="AB117" s="781" t="s">
        <v>746</v>
      </c>
      <c r="AC117" s="533" t="s">
        <v>746</v>
      </c>
      <c r="AD117" s="530">
        <v>1</v>
      </c>
    </row>
    <row r="118" spans="17:30" ht="15">
      <c r="Q118" s="762"/>
      <c r="R118" s="762"/>
      <c r="S118" s="762"/>
      <c r="T118" s="762"/>
      <c r="U118" s="762"/>
      <c r="V118" s="762"/>
      <c r="W118" s="762"/>
      <c r="X118" s="762"/>
      <c r="Y118" s="762"/>
      <c r="Z118" s="762"/>
      <c r="AA118" s="780" t="s">
        <v>1132</v>
      </c>
      <c r="AB118" s="800"/>
      <c r="AC118" s="535">
        <v>1</v>
      </c>
      <c r="AD118" s="534"/>
    </row>
    <row r="119" spans="17:30" ht="15">
      <c r="Q119" s="762"/>
      <c r="R119" s="762"/>
      <c r="S119" s="762"/>
      <c r="T119" s="762"/>
      <c r="U119" s="762"/>
      <c r="V119" s="762"/>
      <c r="W119" s="762"/>
      <c r="X119" s="762"/>
      <c r="Y119" s="762"/>
      <c r="Z119" s="762"/>
      <c r="AA119" s="780" t="s">
        <v>1133</v>
      </c>
      <c r="AB119" s="781" t="s">
        <v>746</v>
      </c>
      <c r="AC119" s="533" t="s">
        <v>746</v>
      </c>
      <c r="AD119" s="530">
        <v>1</v>
      </c>
    </row>
    <row r="120" spans="17:30" ht="15">
      <c r="Q120" s="762"/>
      <c r="R120" s="762"/>
      <c r="S120" s="762"/>
      <c r="T120" s="762"/>
      <c r="U120" s="762"/>
      <c r="V120" s="762"/>
      <c r="W120" s="762"/>
      <c r="X120" s="762"/>
      <c r="Y120" s="762"/>
      <c r="Z120" s="762"/>
      <c r="AA120" s="780" t="s">
        <v>1134</v>
      </c>
      <c r="AB120" s="781" t="s">
        <v>746</v>
      </c>
      <c r="AC120" s="533" t="s">
        <v>746</v>
      </c>
      <c r="AD120" s="530">
        <v>1</v>
      </c>
    </row>
    <row r="121" spans="17:30" ht="15">
      <c r="Q121" s="762"/>
      <c r="R121" s="762"/>
      <c r="S121" s="762"/>
      <c r="T121" s="762"/>
      <c r="U121" s="762"/>
      <c r="V121" s="762"/>
      <c r="W121" s="762"/>
      <c r="X121" s="762"/>
      <c r="Y121" s="762"/>
      <c r="Z121" s="762"/>
      <c r="AA121" s="780" t="s">
        <v>1054</v>
      </c>
      <c r="AB121" s="781" t="s">
        <v>746</v>
      </c>
      <c r="AC121" s="533" t="s">
        <v>746</v>
      </c>
      <c r="AD121" s="530">
        <v>1</v>
      </c>
    </row>
    <row r="122" spans="17:30">
      <c r="Q122" s="762"/>
      <c r="R122" s="762"/>
      <c r="S122" s="762"/>
      <c r="T122" s="762"/>
      <c r="U122" s="762"/>
      <c r="V122" s="762"/>
      <c r="W122" s="762"/>
      <c r="X122" s="762"/>
      <c r="Y122" s="762"/>
      <c r="Z122" s="762"/>
      <c r="AA122" s="782" t="s">
        <v>1135</v>
      </c>
      <c r="AB122" s="781" t="s">
        <v>746</v>
      </c>
      <c r="AC122" s="533" t="s">
        <v>746</v>
      </c>
      <c r="AD122" s="530">
        <v>1</v>
      </c>
    </row>
    <row r="123" spans="17:30">
      <c r="Q123" s="762"/>
      <c r="R123" s="762"/>
      <c r="S123" s="762"/>
      <c r="T123" s="762"/>
      <c r="U123" s="762"/>
      <c r="V123" s="762"/>
      <c r="W123" s="762"/>
      <c r="X123" s="762"/>
      <c r="Y123" s="762"/>
      <c r="Z123" s="762"/>
      <c r="AA123" s="782" t="s">
        <v>1879</v>
      </c>
      <c r="AB123" s="781"/>
      <c r="AC123" s="533"/>
      <c r="AD123" s="530">
        <v>1</v>
      </c>
    </row>
    <row r="124" spans="17:30" ht="15">
      <c r="Q124" s="762"/>
      <c r="R124" s="762"/>
      <c r="S124" s="762"/>
      <c r="T124" s="762"/>
      <c r="U124" s="762"/>
      <c r="V124" s="762"/>
      <c r="W124" s="762"/>
      <c r="X124" s="762"/>
      <c r="Y124" s="762"/>
      <c r="Z124" s="762"/>
      <c r="AA124" s="780" t="s">
        <v>1136</v>
      </c>
      <c r="AB124" s="781" t="s">
        <v>746</v>
      </c>
      <c r="AC124" s="533" t="s">
        <v>746</v>
      </c>
      <c r="AD124" s="530">
        <v>1</v>
      </c>
    </row>
    <row r="125" spans="17:30" ht="15">
      <c r="Q125" s="762"/>
      <c r="R125" s="762"/>
      <c r="S125" s="762"/>
      <c r="T125" s="762"/>
      <c r="U125" s="762"/>
      <c r="V125" s="762"/>
      <c r="W125" s="762"/>
      <c r="X125" s="762"/>
      <c r="Y125" s="762"/>
      <c r="Z125" s="762"/>
      <c r="AA125" s="780" t="s">
        <v>1880</v>
      </c>
      <c r="AB125" s="781"/>
      <c r="AC125" s="533"/>
      <c r="AD125" s="530">
        <v>1</v>
      </c>
    </row>
    <row r="126" spans="17:30">
      <c r="Q126" s="762"/>
      <c r="R126" s="762"/>
      <c r="S126" s="762"/>
      <c r="T126" s="762"/>
      <c r="U126" s="762"/>
      <c r="V126" s="762"/>
      <c r="W126" s="762"/>
      <c r="X126" s="762"/>
      <c r="Y126" s="762"/>
      <c r="Z126" s="762"/>
      <c r="AA126" s="782" t="s">
        <v>1063</v>
      </c>
      <c r="AB126" s="781" t="s">
        <v>746</v>
      </c>
      <c r="AC126" s="533" t="s">
        <v>746</v>
      </c>
      <c r="AD126" s="530">
        <v>1</v>
      </c>
    </row>
    <row r="127" spans="17:30">
      <c r="Q127" s="762"/>
      <c r="R127" s="762"/>
      <c r="S127" s="762"/>
      <c r="T127" s="762"/>
      <c r="U127" s="762"/>
      <c r="V127" s="762"/>
      <c r="W127" s="762"/>
      <c r="X127" s="762"/>
      <c r="Y127" s="762"/>
      <c r="Z127" s="762"/>
      <c r="AA127" s="796" t="s">
        <v>3434</v>
      </c>
      <c r="AB127" s="781"/>
      <c r="AC127" s="533"/>
      <c r="AD127" s="530">
        <v>1</v>
      </c>
    </row>
    <row r="128" spans="17:30" ht="15">
      <c r="Q128" s="762"/>
      <c r="R128" s="762"/>
      <c r="S128" s="762"/>
      <c r="T128" s="762"/>
      <c r="U128" s="762"/>
      <c r="V128" s="762"/>
      <c r="W128" s="762"/>
      <c r="X128" s="762"/>
      <c r="Y128" s="762"/>
      <c r="Z128" s="762"/>
      <c r="AA128" s="780" t="s">
        <v>1039</v>
      </c>
      <c r="AB128" s="800"/>
      <c r="AC128" s="535">
        <v>1</v>
      </c>
      <c r="AD128" s="534"/>
    </row>
    <row r="129" spans="17:30" ht="15">
      <c r="Q129" s="762"/>
      <c r="R129" s="762"/>
      <c r="S129" s="762"/>
      <c r="T129" s="762"/>
      <c r="U129" s="762"/>
      <c r="V129" s="762"/>
      <c r="W129" s="762"/>
      <c r="X129" s="762"/>
      <c r="Y129" s="762"/>
      <c r="Z129" s="762"/>
      <c r="AA129" s="780" t="s">
        <v>1137</v>
      </c>
      <c r="AB129" s="800"/>
      <c r="AC129" s="535">
        <v>1</v>
      </c>
      <c r="AD129" s="534"/>
    </row>
    <row r="130" spans="17:30" ht="15">
      <c r="Q130" s="762"/>
      <c r="R130" s="762"/>
      <c r="S130" s="762"/>
      <c r="T130" s="762"/>
      <c r="U130" s="762"/>
      <c r="V130" s="762"/>
      <c r="W130" s="762"/>
      <c r="X130" s="762"/>
      <c r="Y130" s="762"/>
      <c r="Z130" s="762"/>
      <c r="AA130" s="780" t="s">
        <v>1881</v>
      </c>
      <c r="AB130" s="781"/>
      <c r="AC130" s="533"/>
      <c r="AD130" s="530">
        <v>1</v>
      </c>
    </row>
    <row r="131" spans="17:30" ht="15">
      <c r="Q131" s="762"/>
      <c r="R131" s="762"/>
      <c r="S131" s="762"/>
      <c r="T131" s="762"/>
      <c r="U131" s="762"/>
      <c r="V131" s="762"/>
      <c r="W131" s="762"/>
      <c r="X131" s="762"/>
      <c r="Y131" s="762"/>
      <c r="Z131" s="762"/>
      <c r="AA131" s="780" t="s">
        <v>1138</v>
      </c>
      <c r="AB131" s="781" t="s">
        <v>746</v>
      </c>
      <c r="AC131" s="533" t="s">
        <v>746</v>
      </c>
      <c r="AD131" s="530">
        <v>1</v>
      </c>
    </row>
    <row r="132" spans="17:30" ht="15">
      <c r="Q132" s="762"/>
      <c r="R132" s="762"/>
      <c r="S132" s="762"/>
      <c r="T132" s="762"/>
      <c r="U132" s="762"/>
      <c r="V132" s="762"/>
      <c r="W132" s="762"/>
      <c r="X132" s="762"/>
      <c r="Y132" s="762"/>
      <c r="Z132" s="762"/>
      <c r="AA132" s="780" t="s">
        <v>1139</v>
      </c>
      <c r="AB132" s="781" t="s">
        <v>746</v>
      </c>
      <c r="AC132" s="533" t="s">
        <v>746</v>
      </c>
      <c r="AD132" s="530">
        <v>1</v>
      </c>
    </row>
    <row r="133" spans="17:30" ht="15">
      <c r="Q133" s="762"/>
      <c r="R133" s="762"/>
      <c r="S133" s="762"/>
      <c r="T133" s="762"/>
      <c r="U133" s="762"/>
      <c r="V133" s="762"/>
      <c r="W133" s="762"/>
      <c r="X133" s="762"/>
      <c r="Y133" s="762"/>
      <c r="Z133" s="762"/>
      <c r="AA133" s="780" t="s">
        <v>1140</v>
      </c>
      <c r="AB133" s="781" t="s">
        <v>746</v>
      </c>
      <c r="AC133" s="533" t="s">
        <v>746</v>
      </c>
      <c r="AD133" s="530">
        <v>1</v>
      </c>
    </row>
    <row r="134" spans="17:30" ht="15">
      <c r="Q134" s="762"/>
      <c r="R134" s="762"/>
      <c r="S134" s="762"/>
      <c r="T134" s="762"/>
      <c r="U134" s="762"/>
      <c r="V134" s="762"/>
      <c r="W134" s="762"/>
      <c r="X134" s="762"/>
      <c r="Y134" s="762"/>
      <c r="Z134" s="762"/>
      <c r="AA134" s="780" t="s">
        <v>1141</v>
      </c>
      <c r="AB134" s="781" t="s">
        <v>746</v>
      </c>
      <c r="AC134" s="533" t="s">
        <v>746</v>
      </c>
      <c r="AD134" s="530">
        <v>1</v>
      </c>
    </row>
    <row r="135" spans="17:30">
      <c r="Q135" s="762"/>
      <c r="R135" s="762"/>
      <c r="S135" s="762"/>
      <c r="T135" s="762"/>
      <c r="U135" s="762"/>
      <c r="V135" s="762"/>
      <c r="W135" s="762"/>
      <c r="X135" s="762"/>
      <c r="Y135" s="762"/>
      <c r="Z135" s="762"/>
      <c r="AA135" s="782" t="s">
        <v>1332</v>
      </c>
      <c r="AB135" s="802"/>
      <c r="AC135" s="538"/>
      <c r="AD135" s="537">
        <v>1</v>
      </c>
    </row>
    <row r="136" spans="17:30">
      <c r="Q136" s="762"/>
      <c r="R136" s="762"/>
      <c r="S136" s="762"/>
      <c r="T136" s="762"/>
      <c r="U136" s="762"/>
      <c r="V136" s="762"/>
      <c r="W136" s="762"/>
      <c r="X136" s="762"/>
      <c r="Y136" s="762"/>
      <c r="Z136" s="762"/>
      <c r="AA136" s="782" t="s">
        <v>1142</v>
      </c>
      <c r="AB136" s="802">
        <v>1</v>
      </c>
      <c r="AC136" s="538" t="s">
        <v>746</v>
      </c>
      <c r="AD136" s="537"/>
    </row>
    <row r="137" spans="17:30" ht="15">
      <c r="Q137" s="762"/>
      <c r="R137" s="762"/>
      <c r="S137" s="762"/>
      <c r="T137" s="762"/>
      <c r="U137" s="762"/>
      <c r="V137" s="762"/>
      <c r="W137" s="762"/>
      <c r="X137" s="762"/>
      <c r="Y137" s="762"/>
      <c r="Z137" s="762"/>
      <c r="AA137" s="780" t="s">
        <v>1143</v>
      </c>
      <c r="AB137" s="781" t="s">
        <v>746</v>
      </c>
      <c r="AC137" s="533" t="s">
        <v>746</v>
      </c>
      <c r="AD137" s="530">
        <v>1</v>
      </c>
    </row>
    <row r="138" spans="17:30" ht="15">
      <c r="Q138" s="762"/>
      <c r="R138" s="762"/>
      <c r="S138" s="762"/>
      <c r="T138" s="762"/>
      <c r="U138" s="762"/>
      <c r="V138" s="762"/>
      <c r="W138" s="762"/>
      <c r="X138" s="762"/>
      <c r="Y138" s="762"/>
      <c r="Z138" s="762"/>
      <c r="AA138" s="780" t="s">
        <v>1144</v>
      </c>
      <c r="AB138" s="781" t="s">
        <v>746</v>
      </c>
      <c r="AC138" s="533" t="s">
        <v>746</v>
      </c>
      <c r="AD138" s="530">
        <v>1</v>
      </c>
    </row>
    <row r="139" spans="17:30" ht="15">
      <c r="Q139" s="762"/>
      <c r="R139" s="762"/>
      <c r="S139" s="762"/>
      <c r="T139" s="762"/>
      <c r="U139" s="762"/>
      <c r="V139" s="762"/>
      <c r="W139" s="762"/>
      <c r="X139" s="762"/>
      <c r="Y139" s="762"/>
      <c r="Z139" s="762"/>
      <c r="AA139" s="780" t="s">
        <v>1145</v>
      </c>
      <c r="AB139" s="802">
        <v>1</v>
      </c>
      <c r="AC139" s="538" t="s">
        <v>746</v>
      </c>
      <c r="AD139" s="537" t="s">
        <v>746</v>
      </c>
    </row>
    <row r="140" spans="17:30" ht="15">
      <c r="Q140" s="762"/>
      <c r="R140" s="762"/>
      <c r="S140" s="762"/>
      <c r="T140" s="762"/>
      <c r="U140" s="762"/>
      <c r="V140" s="762"/>
      <c r="W140" s="762"/>
      <c r="X140" s="762"/>
      <c r="Y140" s="762"/>
      <c r="Z140" s="762"/>
      <c r="AA140" s="780" t="s">
        <v>1882</v>
      </c>
      <c r="AB140" s="781"/>
      <c r="AC140" s="533"/>
      <c r="AD140" s="530">
        <v>1</v>
      </c>
    </row>
    <row r="141" spans="17:30">
      <c r="Q141" s="762"/>
      <c r="R141" s="762"/>
      <c r="S141" s="762"/>
      <c r="T141" s="762"/>
      <c r="U141" s="762"/>
      <c r="V141" s="762"/>
      <c r="W141" s="762"/>
      <c r="X141" s="762"/>
      <c r="Y141" s="762"/>
      <c r="Z141" s="762"/>
      <c r="AA141" s="782" t="s">
        <v>1047</v>
      </c>
      <c r="AB141" s="781" t="s">
        <v>746</v>
      </c>
      <c r="AC141" s="533" t="s">
        <v>746</v>
      </c>
      <c r="AD141" s="530">
        <v>1</v>
      </c>
    </row>
    <row r="142" spans="17:30">
      <c r="Q142" s="762"/>
      <c r="R142" s="762"/>
      <c r="S142" s="762"/>
      <c r="T142" s="762"/>
      <c r="U142" s="762"/>
      <c r="V142" s="762"/>
      <c r="W142" s="762"/>
      <c r="X142" s="762"/>
      <c r="Y142" s="762"/>
      <c r="Z142" s="762"/>
      <c r="AA142" s="782" t="s">
        <v>1146</v>
      </c>
      <c r="AB142" s="781" t="s">
        <v>746</v>
      </c>
      <c r="AC142" s="533" t="s">
        <v>746</v>
      </c>
      <c r="AD142" s="530">
        <v>1</v>
      </c>
    </row>
    <row r="143" spans="17:30" ht="15">
      <c r="Q143" s="762"/>
      <c r="R143" s="762"/>
      <c r="S143" s="762"/>
      <c r="T143" s="762"/>
      <c r="U143" s="762"/>
      <c r="V143" s="762"/>
      <c r="W143" s="762"/>
      <c r="X143" s="762"/>
      <c r="Y143" s="762"/>
      <c r="Z143" s="762"/>
      <c r="AA143" s="780" t="s">
        <v>1147</v>
      </c>
      <c r="AB143" s="781" t="s">
        <v>746</v>
      </c>
      <c r="AC143" s="533" t="s">
        <v>746</v>
      </c>
      <c r="AD143" s="530">
        <v>1</v>
      </c>
    </row>
    <row r="144" spans="17:30">
      <c r="Q144" s="762"/>
      <c r="R144" s="762"/>
      <c r="S144" s="762"/>
      <c r="T144" s="762"/>
      <c r="U144" s="762"/>
      <c r="V144" s="762"/>
      <c r="W144" s="762"/>
      <c r="X144" s="762"/>
      <c r="Y144" s="762"/>
      <c r="Z144" s="762"/>
      <c r="AA144" s="782" t="s">
        <v>1148</v>
      </c>
      <c r="AB144" s="781" t="s">
        <v>746</v>
      </c>
      <c r="AC144" s="533" t="s">
        <v>746</v>
      </c>
      <c r="AD144" s="530">
        <v>1</v>
      </c>
    </row>
    <row r="145" spans="17:30">
      <c r="Q145" s="762"/>
      <c r="R145" s="762"/>
      <c r="S145" s="762"/>
      <c r="T145" s="762"/>
      <c r="U145" s="762"/>
      <c r="V145" s="762"/>
      <c r="W145" s="762"/>
      <c r="X145" s="762"/>
      <c r="Y145" s="762"/>
      <c r="Z145" s="762"/>
      <c r="AA145" s="782" t="s">
        <v>1883</v>
      </c>
      <c r="AB145" s="781"/>
      <c r="AC145" s="533"/>
      <c r="AD145" s="530">
        <v>1</v>
      </c>
    </row>
    <row r="146" spans="17:30" ht="15">
      <c r="Q146" s="762"/>
      <c r="R146" s="762"/>
      <c r="S146" s="762"/>
      <c r="T146" s="762"/>
      <c r="U146" s="762"/>
      <c r="V146" s="762"/>
      <c r="W146" s="762"/>
      <c r="X146" s="762"/>
      <c r="Y146" s="762"/>
      <c r="Z146" s="762"/>
      <c r="AA146" s="780" t="s">
        <v>1149</v>
      </c>
      <c r="AB146" s="781" t="s">
        <v>746</v>
      </c>
      <c r="AC146" s="533" t="s">
        <v>746</v>
      </c>
      <c r="AD146" s="530">
        <v>1</v>
      </c>
    </row>
    <row r="147" spans="17:30">
      <c r="Q147" s="762"/>
      <c r="R147" s="762"/>
      <c r="S147" s="762"/>
      <c r="T147" s="762"/>
      <c r="U147" s="762"/>
      <c r="V147" s="762"/>
      <c r="W147" s="762"/>
      <c r="X147" s="762"/>
      <c r="Y147" s="762"/>
      <c r="Z147" s="762"/>
      <c r="AA147" s="796" t="s">
        <v>3435</v>
      </c>
      <c r="AB147" s="781"/>
      <c r="AC147" s="533"/>
      <c r="AD147" s="530">
        <v>1</v>
      </c>
    </row>
    <row r="148" spans="17:30" ht="15">
      <c r="Q148" s="762"/>
      <c r="R148" s="762"/>
      <c r="S148" s="762"/>
      <c r="T148" s="762"/>
      <c r="U148" s="762"/>
      <c r="V148" s="762"/>
      <c r="W148" s="762"/>
      <c r="X148" s="762"/>
      <c r="Y148" s="762"/>
      <c r="Z148" s="762"/>
      <c r="AA148" s="780" t="s">
        <v>1150</v>
      </c>
      <c r="AB148" s="781" t="s">
        <v>746</v>
      </c>
      <c r="AC148" s="533" t="s">
        <v>746</v>
      </c>
      <c r="AD148" s="530">
        <v>1</v>
      </c>
    </row>
    <row r="149" spans="17:30">
      <c r="Q149" s="762"/>
      <c r="R149" s="762"/>
      <c r="S149" s="762"/>
      <c r="T149" s="762"/>
      <c r="U149" s="762"/>
      <c r="V149" s="762"/>
      <c r="W149" s="762"/>
      <c r="X149" s="762"/>
      <c r="Y149" s="762"/>
      <c r="Z149" s="762"/>
      <c r="AA149" s="782" t="s">
        <v>3436</v>
      </c>
      <c r="AB149" s="781"/>
      <c r="AC149" s="533"/>
      <c r="AD149" s="530">
        <v>1</v>
      </c>
    </row>
    <row r="150" spans="17:30" ht="15">
      <c r="Q150" s="762"/>
      <c r="R150" s="762"/>
      <c r="S150" s="762"/>
      <c r="T150" s="762"/>
      <c r="U150" s="762"/>
      <c r="V150" s="762"/>
      <c r="W150" s="762"/>
      <c r="X150" s="762"/>
      <c r="Y150" s="762"/>
      <c r="Z150" s="762"/>
      <c r="AA150" s="780" t="s">
        <v>1333</v>
      </c>
      <c r="AB150" s="781">
        <v>1</v>
      </c>
      <c r="AC150" s="533"/>
      <c r="AD150" s="530"/>
    </row>
    <row r="151" spans="17:30" ht="15">
      <c r="Q151" s="762"/>
      <c r="R151" s="762"/>
      <c r="S151" s="762"/>
      <c r="T151" s="762"/>
      <c r="U151" s="762"/>
      <c r="V151" s="762"/>
      <c r="W151" s="762"/>
      <c r="X151" s="762"/>
      <c r="Y151" s="762"/>
      <c r="Z151" s="762"/>
      <c r="AA151" s="780" t="s">
        <v>1151</v>
      </c>
      <c r="AB151" s="781" t="s">
        <v>746</v>
      </c>
      <c r="AC151" s="533" t="s">
        <v>746</v>
      </c>
      <c r="AD151" s="530">
        <v>1</v>
      </c>
    </row>
    <row r="152" spans="17:30" ht="15">
      <c r="Q152" s="762"/>
      <c r="R152" s="762"/>
      <c r="S152" s="762"/>
      <c r="T152" s="762"/>
      <c r="U152" s="762"/>
      <c r="V152" s="762"/>
      <c r="W152" s="762"/>
      <c r="X152" s="762"/>
      <c r="Y152" s="762"/>
      <c r="Z152" s="762"/>
      <c r="AA152" s="780" t="s">
        <v>1152</v>
      </c>
      <c r="AB152" s="781" t="s">
        <v>746</v>
      </c>
      <c r="AC152" s="533" t="s">
        <v>746</v>
      </c>
      <c r="AD152" s="530">
        <v>1</v>
      </c>
    </row>
    <row r="153" spans="17:30">
      <c r="Q153" s="762"/>
      <c r="R153" s="762"/>
      <c r="S153" s="762"/>
      <c r="T153" s="762"/>
      <c r="U153" s="762"/>
      <c r="V153" s="762"/>
      <c r="W153" s="762"/>
      <c r="X153" s="762"/>
      <c r="Y153" s="762"/>
      <c r="Z153" s="762"/>
      <c r="AA153" s="782" t="s">
        <v>1153</v>
      </c>
      <c r="AB153" s="781" t="s">
        <v>746</v>
      </c>
      <c r="AC153" s="533" t="s">
        <v>746</v>
      </c>
      <c r="AD153" s="530">
        <v>1</v>
      </c>
    </row>
    <row r="154" spans="17:30">
      <c r="Q154" s="762"/>
      <c r="R154" s="762"/>
      <c r="S154" s="762"/>
      <c r="T154" s="762"/>
      <c r="U154" s="762"/>
      <c r="V154" s="762"/>
      <c r="W154" s="762"/>
      <c r="X154" s="762"/>
      <c r="Y154" s="762"/>
      <c r="Z154" s="762"/>
      <c r="AA154" s="782" t="s">
        <v>1158</v>
      </c>
      <c r="AB154" s="781" t="s">
        <v>746</v>
      </c>
      <c r="AC154" s="533" t="s">
        <v>746</v>
      </c>
      <c r="AD154" s="530">
        <v>1</v>
      </c>
    </row>
    <row r="155" spans="17:30">
      <c r="Q155" s="762"/>
      <c r="R155" s="762"/>
      <c r="S155" s="762"/>
      <c r="T155" s="762"/>
      <c r="U155" s="762"/>
      <c r="V155" s="762"/>
      <c r="W155" s="762"/>
      <c r="X155" s="762"/>
      <c r="Y155" s="762"/>
      <c r="Z155" s="762"/>
      <c r="AA155" s="782" t="s">
        <v>1155</v>
      </c>
      <c r="AB155" s="781" t="s">
        <v>746</v>
      </c>
      <c r="AC155" s="533" t="s">
        <v>746</v>
      </c>
      <c r="AD155" s="530">
        <v>1</v>
      </c>
    </row>
    <row r="156" spans="17:30" ht="15">
      <c r="Q156" s="762"/>
      <c r="R156" s="762"/>
      <c r="S156" s="762"/>
      <c r="T156" s="762"/>
      <c r="U156" s="762"/>
      <c r="V156" s="762"/>
      <c r="W156" s="762"/>
      <c r="X156" s="762"/>
      <c r="Y156" s="762"/>
      <c r="Z156" s="762"/>
      <c r="AA156" s="780" t="s">
        <v>1154</v>
      </c>
      <c r="AB156" s="781" t="s">
        <v>746</v>
      </c>
      <c r="AC156" s="533" t="s">
        <v>746</v>
      </c>
      <c r="AD156" s="530">
        <v>1</v>
      </c>
    </row>
    <row r="157" spans="17:30">
      <c r="Q157" s="762"/>
      <c r="R157" s="762"/>
      <c r="S157" s="762"/>
      <c r="T157" s="762"/>
      <c r="U157" s="762"/>
      <c r="V157" s="762"/>
      <c r="W157" s="762"/>
      <c r="X157" s="762"/>
      <c r="Y157" s="762"/>
      <c r="Z157" s="762"/>
      <c r="AA157" s="782" t="s">
        <v>1157</v>
      </c>
      <c r="AB157" s="802"/>
      <c r="AC157" s="538">
        <v>1</v>
      </c>
      <c r="AD157" s="537"/>
    </row>
    <row r="158" spans="17:30" ht="15">
      <c r="Q158" s="762"/>
      <c r="R158" s="762"/>
      <c r="S158" s="762"/>
      <c r="T158" s="762"/>
      <c r="U158" s="762"/>
      <c r="V158" s="762"/>
      <c r="W158" s="762"/>
      <c r="X158" s="762"/>
      <c r="Y158" s="762"/>
      <c r="Z158" s="762"/>
      <c r="AA158" s="780" t="s">
        <v>1156</v>
      </c>
      <c r="AB158" s="781" t="s">
        <v>746</v>
      </c>
      <c r="AC158" s="533" t="s">
        <v>746</v>
      </c>
      <c r="AD158" s="530">
        <v>1</v>
      </c>
    </row>
    <row r="159" spans="17:30" ht="15">
      <c r="Q159" s="762"/>
      <c r="R159" s="762"/>
      <c r="S159" s="762"/>
      <c r="T159" s="762"/>
      <c r="U159" s="762"/>
      <c r="V159" s="762"/>
      <c r="W159" s="762"/>
      <c r="X159" s="762"/>
      <c r="Y159" s="762"/>
      <c r="Z159" s="762"/>
      <c r="AA159" s="780" t="s">
        <v>1160</v>
      </c>
      <c r="AB159" s="781" t="s">
        <v>746</v>
      </c>
      <c r="AC159" s="533" t="s">
        <v>746</v>
      </c>
      <c r="AD159" s="530">
        <v>1</v>
      </c>
    </row>
    <row r="160" spans="17:30" ht="15">
      <c r="Q160" s="762"/>
      <c r="R160" s="762"/>
      <c r="S160" s="762"/>
      <c r="T160" s="762"/>
      <c r="U160" s="762"/>
      <c r="V160" s="762"/>
      <c r="W160" s="762"/>
      <c r="X160" s="762"/>
      <c r="Y160" s="762"/>
      <c r="Z160" s="762"/>
      <c r="AA160" s="780" t="s">
        <v>1334</v>
      </c>
      <c r="AB160" s="781"/>
      <c r="AC160" s="533"/>
      <c r="AD160" s="530">
        <v>1</v>
      </c>
    </row>
    <row r="161" spans="17:30" ht="15">
      <c r="Q161" s="762"/>
      <c r="R161" s="762"/>
      <c r="S161" s="762"/>
      <c r="T161" s="762"/>
      <c r="U161" s="762"/>
      <c r="V161" s="762"/>
      <c r="W161" s="762"/>
      <c r="X161" s="762"/>
      <c r="Y161" s="762"/>
      <c r="Z161" s="762"/>
      <c r="AA161" s="780" t="s">
        <v>1161</v>
      </c>
      <c r="AB161" s="781" t="s">
        <v>746</v>
      </c>
      <c r="AC161" s="533" t="s">
        <v>746</v>
      </c>
      <c r="AD161" s="530">
        <v>1</v>
      </c>
    </row>
    <row r="162" spans="17:30" ht="15">
      <c r="Q162" s="762"/>
      <c r="R162" s="762"/>
      <c r="S162" s="762"/>
      <c r="T162" s="762"/>
      <c r="U162" s="762"/>
      <c r="V162" s="762"/>
      <c r="W162" s="762"/>
      <c r="X162" s="762"/>
      <c r="Y162" s="762"/>
      <c r="Z162" s="762"/>
      <c r="AA162" s="780" t="s">
        <v>1046</v>
      </c>
      <c r="AB162" s="781" t="s">
        <v>746</v>
      </c>
      <c r="AC162" s="533" t="s">
        <v>746</v>
      </c>
      <c r="AD162" s="530">
        <v>1</v>
      </c>
    </row>
    <row r="163" spans="17:30">
      <c r="Q163" s="762"/>
      <c r="R163" s="762"/>
      <c r="S163" s="762"/>
      <c r="T163" s="762"/>
      <c r="U163" s="762"/>
      <c r="V163" s="762"/>
      <c r="W163" s="762"/>
      <c r="X163" s="762"/>
      <c r="Y163" s="762"/>
      <c r="Z163" s="762"/>
      <c r="AA163" s="782" t="s">
        <v>3437</v>
      </c>
      <c r="AB163" s="781" t="s">
        <v>746</v>
      </c>
      <c r="AC163" s="533" t="s">
        <v>746</v>
      </c>
      <c r="AD163" s="530">
        <v>1</v>
      </c>
    </row>
    <row r="164" spans="17:30">
      <c r="Q164" s="762"/>
      <c r="R164" s="762"/>
      <c r="S164" s="762"/>
      <c r="T164" s="762"/>
      <c r="U164" s="762"/>
      <c r="V164" s="762"/>
      <c r="W164" s="762"/>
      <c r="X164" s="762"/>
      <c r="Y164" s="762"/>
      <c r="Z164" s="762"/>
      <c r="AA164" s="782" t="s">
        <v>1335</v>
      </c>
      <c r="AB164" s="781"/>
      <c r="AC164" s="533"/>
      <c r="AD164" s="530">
        <v>1</v>
      </c>
    </row>
    <row r="165" spans="17:30">
      <c r="Q165" s="762"/>
      <c r="R165" s="762"/>
      <c r="S165" s="762"/>
      <c r="T165" s="762"/>
      <c r="U165" s="762"/>
      <c r="V165" s="762"/>
      <c r="W165" s="762"/>
      <c r="X165" s="762"/>
      <c r="Y165" s="762"/>
      <c r="Z165" s="762"/>
      <c r="AA165" s="782" t="s">
        <v>1162</v>
      </c>
      <c r="AB165" s="781" t="s">
        <v>746</v>
      </c>
      <c r="AC165" s="533" t="s">
        <v>746</v>
      </c>
      <c r="AD165" s="530">
        <v>1</v>
      </c>
    </row>
    <row r="166" spans="17:30" ht="15">
      <c r="Q166" s="762"/>
      <c r="R166" s="762"/>
      <c r="S166" s="762"/>
      <c r="T166" s="762"/>
      <c r="U166" s="762"/>
      <c r="V166" s="762"/>
      <c r="W166" s="762"/>
      <c r="X166" s="762"/>
      <c r="Y166" s="762"/>
      <c r="Z166" s="762"/>
      <c r="AA166" s="780" t="s">
        <v>1163</v>
      </c>
      <c r="AB166" s="781" t="s">
        <v>746</v>
      </c>
      <c r="AC166" s="533" t="s">
        <v>746</v>
      </c>
      <c r="AD166" s="530">
        <v>1</v>
      </c>
    </row>
    <row r="167" spans="17:30" ht="15">
      <c r="Q167" s="762"/>
      <c r="R167" s="762"/>
      <c r="S167" s="762"/>
      <c r="T167" s="762"/>
      <c r="U167" s="762"/>
      <c r="V167" s="762"/>
      <c r="W167" s="762"/>
      <c r="X167" s="762"/>
      <c r="Y167" s="762"/>
      <c r="Z167" s="762"/>
      <c r="AA167" s="780" t="s">
        <v>3058</v>
      </c>
      <c r="AB167" s="781" t="s">
        <v>746</v>
      </c>
      <c r="AC167" s="533" t="s">
        <v>746</v>
      </c>
      <c r="AD167" s="530">
        <v>1</v>
      </c>
    </row>
    <row r="168" spans="17:30" ht="15">
      <c r="Q168" s="762"/>
      <c r="R168" s="762"/>
      <c r="S168" s="762"/>
      <c r="T168" s="762"/>
      <c r="U168" s="762"/>
      <c r="V168" s="762"/>
      <c r="W168" s="762"/>
      <c r="X168" s="762"/>
      <c r="Y168" s="762"/>
      <c r="Z168" s="762"/>
      <c r="AA168" s="780" t="s">
        <v>1164</v>
      </c>
      <c r="AB168" s="781" t="s">
        <v>746</v>
      </c>
      <c r="AC168" s="533" t="s">
        <v>746</v>
      </c>
      <c r="AD168" s="530">
        <v>1</v>
      </c>
    </row>
    <row r="169" spans="17:30" ht="15">
      <c r="Q169" s="762"/>
      <c r="R169" s="762"/>
      <c r="S169" s="762"/>
      <c r="T169" s="762"/>
      <c r="U169" s="762"/>
      <c r="V169" s="762"/>
      <c r="W169" s="762"/>
      <c r="X169" s="762"/>
      <c r="Y169" s="762"/>
      <c r="Z169" s="762"/>
      <c r="AA169" s="780" t="s">
        <v>1165</v>
      </c>
      <c r="AB169" s="781" t="s">
        <v>746</v>
      </c>
      <c r="AC169" s="533" t="s">
        <v>746</v>
      </c>
      <c r="AD169" s="530">
        <v>1</v>
      </c>
    </row>
    <row r="170" spans="17:30" ht="15">
      <c r="Q170" s="762"/>
      <c r="R170" s="762"/>
      <c r="S170" s="762"/>
      <c r="T170" s="762"/>
      <c r="U170" s="762"/>
      <c r="V170" s="762"/>
      <c r="W170" s="762"/>
      <c r="X170" s="762"/>
      <c r="Y170" s="762"/>
      <c r="Z170" s="762"/>
      <c r="AA170" s="780" t="s">
        <v>1166</v>
      </c>
      <c r="AB170" s="802">
        <v>1</v>
      </c>
      <c r="AC170" s="538"/>
      <c r="AD170" s="537"/>
    </row>
    <row r="171" spans="17:30" ht="15">
      <c r="Q171" s="762"/>
      <c r="R171" s="762"/>
      <c r="S171" s="762"/>
      <c r="T171" s="762"/>
      <c r="U171" s="762"/>
      <c r="V171" s="762"/>
      <c r="W171" s="762"/>
      <c r="X171" s="762"/>
      <c r="Y171" s="762"/>
      <c r="Z171" s="762"/>
      <c r="AA171" s="780" t="s">
        <v>1167</v>
      </c>
      <c r="AB171" s="781" t="s">
        <v>746</v>
      </c>
      <c r="AC171" s="533" t="s">
        <v>746</v>
      </c>
      <c r="AD171" s="530">
        <v>1</v>
      </c>
    </row>
    <row r="172" spans="17:30">
      <c r="Q172" s="762"/>
      <c r="R172" s="762"/>
      <c r="S172" s="762"/>
      <c r="T172" s="762"/>
      <c r="U172" s="762"/>
      <c r="V172" s="762"/>
      <c r="W172" s="762"/>
      <c r="X172" s="762"/>
      <c r="Y172" s="762"/>
      <c r="Z172" s="762"/>
      <c r="AA172" s="782" t="s">
        <v>1168</v>
      </c>
      <c r="AB172" s="781" t="s">
        <v>746</v>
      </c>
      <c r="AC172" s="533" t="s">
        <v>746</v>
      </c>
      <c r="AD172" s="530">
        <v>1</v>
      </c>
    </row>
    <row r="173" spans="17:30">
      <c r="Q173" s="762"/>
      <c r="R173" s="762"/>
      <c r="S173" s="762"/>
      <c r="T173" s="762"/>
      <c r="U173" s="762"/>
      <c r="V173" s="762"/>
      <c r="W173" s="762"/>
      <c r="X173" s="762"/>
      <c r="Y173" s="762"/>
      <c r="Z173" s="762"/>
      <c r="AA173" s="796" t="s">
        <v>3438</v>
      </c>
      <c r="AB173" s="781"/>
      <c r="AC173" s="533"/>
      <c r="AD173" s="530">
        <v>1</v>
      </c>
    </row>
    <row r="174" spans="17:30" ht="15">
      <c r="Q174" s="762"/>
      <c r="R174" s="762"/>
      <c r="S174" s="762"/>
      <c r="T174" s="762"/>
      <c r="U174" s="762"/>
      <c r="V174" s="762"/>
      <c r="W174" s="762"/>
      <c r="X174" s="762"/>
      <c r="Y174" s="762"/>
      <c r="Z174" s="762"/>
      <c r="AA174" s="780" t="s">
        <v>1336</v>
      </c>
      <c r="AB174" s="781"/>
      <c r="AC174" s="533"/>
      <c r="AD174" s="530">
        <v>1</v>
      </c>
    </row>
    <row r="175" spans="17:30" ht="15">
      <c r="Q175" s="762"/>
      <c r="R175" s="762"/>
      <c r="S175" s="762"/>
      <c r="T175" s="762"/>
      <c r="U175" s="762"/>
      <c r="V175" s="762"/>
      <c r="W175" s="762"/>
      <c r="X175" s="762"/>
      <c r="Y175" s="762"/>
      <c r="Z175" s="762"/>
      <c r="AA175" s="780" t="s">
        <v>1169</v>
      </c>
      <c r="AB175" s="781" t="s">
        <v>746</v>
      </c>
      <c r="AC175" s="533" t="s">
        <v>746</v>
      </c>
      <c r="AD175" s="530">
        <v>1</v>
      </c>
    </row>
    <row r="176" spans="17:30" ht="15">
      <c r="Q176" s="762"/>
      <c r="R176" s="762"/>
      <c r="S176" s="762"/>
      <c r="T176" s="762"/>
      <c r="U176" s="762"/>
      <c r="V176" s="762"/>
      <c r="W176" s="762"/>
      <c r="X176" s="762"/>
      <c r="Y176" s="762"/>
      <c r="Z176" s="762"/>
      <c r="AA176" s="780" t="s">
        <v>1884</v>
      </c>
      <c r="AB176" s="781"/>
      <c r="AC176" s="533"/>
      <c r="AD176" s="530">
        <v>1</v>
      </c>
    </row>
    <row r="177" spans="17:30">
      <c r="Q177" s="762"/>
      <c r="R177" s="762"/>
      <c r="S177" s="762"/>
      <c r="T177" s="762"/>
      <c r="U177" s="762"/>
      <c r="V177" s="762"/>
      <c r="W177" s="762"/>
      <c r="X177" s="762"/>
      <c r="Y177" s="762"/>
      <c r="Z177" s="762"/>
      <c r="AA177" s="782" t="s">
        <v>1067</v>
      </c>
      <c r="AB177" s="781" t="s">
        <v>746</v>
      </c>
      <c r="AC177" s="533" t="s">
        <v>746</v>
      </c>
      <c r="AD177" s="530">
        <v>1</v>
      </c>
    </row>
    <row r="178" spans="17:30" ht="15">
      <c r="Q178" s="762"/>
      <c r="R178" s="762"/>
      <c r="S178" s="762"/>
      <c r="T178" s="762"/>
      <c r="U178" s="762"/>
      <c r="V178" s="762"/>
      <c r="W178" s="762"/>
      <c r="X178" s="762"/>
      <c r="Y178" s="762"/>
      <c r="Z178" s="762"/>
      <c r="AA178" s="780" t="s">
        <v>1170</v>
      </c>
      <c r="AB178" s="781" t="s">
        <v>746</v>
      </c>
      <c r="AC178" s="533" t="s">
        <v>746</v>
      </c>
      <c r="AD178" s="530">
        <v>1</v>
      </c>
    </row>
    <row r="179" spans="17:30" ht="15">
      <c r="Q179" s="762"/>
      <c r="R179" s="762"/>
      <c r="S179" s="762"/>
      <c r="T179" s="762"/>
      <c r="U179" s="762"/>
      <c r="V179" s="762"/>
      <c r="W179" s="762"/>
      <c r="X179" s="762"/>
      <c r="Y179" s="762"/>
      <c r="Z179" s="762"/>
      <c r="AA179" s="780" t="s">
        <v>1171</v>
      </c>
      <c r="AB179" s="781" t="s">
        <v>746</v>
      </c>
      <c r="AC179" s="533" t="s">
        <v>746</v>
      </c>
      <c r="AD179" s="530">
        <v>1</v>
      </c>
    </row>
    <row r="180" spans="17:30">
      <c r="Q180" s="762"/>
      <c r="R180" s="762"/>
      <c r="S180" s="762"/>
      <c r="T180" s="762"/>
      <c r="U180" s="762"/>
      <c r="V180" s="762"/>
      <c r="W180" s="762"/>
      <c r="X180" s="762"/>
      <c r="Y180" s="762"/>
      <c r="Z180" s="762"/>
      <c r="AA180" s="782" t="s">
        <v>1172</v>
      </c>
      <c r="AB180" s="781" t="s">
        <v>746</v>
      </c>
      <c r="AC180" s="533" t="s">
        <v>746</v>
      </c>
      <c r="AD180" s="530">
        <v>1</v>
      </c>
    </row>
    <row r="181" spans="17:30">
      <c r="Q181" s="762"/>
      <c r="R181" s="762"/>
      <c r="S181" s="762"/>
      <c r="T181" s="762"/>
      <c r="U181" s="762"/>
      <c r="V181" s="762"/>
      <c r="W181" s="762"/>
      <c r="X181" s="762"/>
      <c r="Y181" s="762"/>
      <c r="Z181" s="762"/>
      <c r="AA181" s="782" t="s">
        <v>1173</v>
      </c>
      <c r="AB181" s="781" t="s">
        <v>746</v>
      </c>
      <c r="AC181" s="533" t="s">
        <v>746</v>
      </c>
      <c r="AD181" s="530">
        <v>1</v>
      </c>
    </row>
    <row r="182" spans="17:30" ht="15">
      <c r="Q182" s="762"/>
      <c r="R182" s="762"/>
      <c r="S182" s="762"/>
      <c r="T182" s="762"/>
      <c r="U182" s="762"/>
      <c r="V182" s="762"/>
      <c r="W182" s="762"/>
      <c r="X182" s="762"/>
      <c r="Y182" s="762"/>
      <c r="Z182" s="762"/>
      <c r="AA182" s="780" t="s">
        <v>1174</v>
      </c>
      <c r="AB182" s="781" t="s">
        <v>746</v>
      </c>
      <c r="AC182" s="533" t="s">
        <v>746</v>
      </c>
      <c r="AD182" s="530">
        <v>1</v>
      </c>
    </row>
    <row r="183" spans="17:30">
      <c r="Q183" s="762"/>
      <c r="R183" s="762"/>
      <c r="S183" s="762"/>
      <c r="T183" s="762"/>
      <c r="U183" s="762"/>
      <c r="V183" s="762"/>
      <c r="W183" s="762"/>
      <c r="X183" s="762"/>
      <c r="Y183" s="762"/>
      <c r="Z183" s="762"/>
      <c r="AA183" s="782" t="s">
        <v>1175</v>
      </c>
      <c r="AB183" s="781" t="s">
        <v>746</v>
      </c>
      <c r="AC183" s="533" t="s">
        <v>746</v>
      </c>
      <c r="AD183" s="530">
        <v>1</v>
      </c>
    </row>
    <row r="184" spans="17:30" ht="15">
      <c r="Q184" s="762"/>
      <c r="R184" s="762"/>
      <c r="S184" s="762"/>
      <c r="T184" s="762"/>
      <c r="U184" s="762"/>
      <c r="V184" s="762"/>
      <c r="W184" s="762"/>
      <c r="X184" s="762"/>
      <c r="Y184" s="762"/>
      <c r="Z184" s="762"/>
      <c r="AA184" s="780" t="s">
        <v>1176</v>
      </c>
      <c r="AB184" s="781" t="s">
        <v>746</v>
      </c>
      <c r="AC184" s="533" t="s">
        <v>746</v>
      </c>
      <c r="AD184" s="530">
        <v>1</v>
      </c>
    </row>
    <row r="185" spans="17:30" ht="15">
      <c r="Q185" s="762"/>
      <c r="R185" s="762"/>
      <c r="S185" s="762"/>
      <c r="T185" s="762"/>
      <c r="U185" s="762"/>
      <c r="V185" s="762"/>
      <c r="W185" s="762"/>
      <c r="X185" s="762"/>
      <c r="Y185" s="762"/>
      <c r="Z185" s="762"/>
      <c r="AA185" s="780" t="s">
        <v>1177</v>
      </c>
      <c r="AB185" s="781" t="s">
        <v>746</v>
      </c>
      <c r="AC185" s="533" t="s">
        <v>746</v>
      </c>
      <c r="AD185" s="530">
        <v>1</v>
      </c>
    </row>
    <row r="186" spans="17:30" ht="15">
      <c r="Q186" s="762"/>
      <c r="R186" s="762"/>
      <c r="S186" s="762"/>
      <c r="T186" s="762"/>
      <c r="U186" s="762"/>
      <c r="V186" s="762"/>
      <c r="W186" s="762"/>
      <c r="X186" s="762"/>
      <c r="Y186" s="762"/>
      <c r="Z186" s="762"/>
      <c r="AA186" s="780" t="s">
        <v>1178</v>
      </c>
      <c r="AB186" s="802"/>
      <c r="AC186" s="538">
        <v>1</v>
      </c>
      <c r="AD186" s="537"/>
    </row>
    <row r="187" spans="17:30" ht="15">
      <c r="Q187" s="762"/>
      <c r="R187" s="762"/>
      <c r="S187" s="762"/>
      <c r="T187" s="762"/>
      <c r="U187" s="762"/>
      <c r="V187" s="762"/>
      <c r="W187" s="762"/>
      <c r="X187" s="762"/>
      <c r="Y187" s="762"/>
      <c r="Z187" s="762"/>
      <c r="AA187" s="780" t="s">
        <v>1179</v>
      </c>
      <c r="AB187" s="781" t="s">
        <v>746</v>
      </c>
      <c r="AC187" s="533" t="s">
        <v>746</v>
      </c>
      <c r="AD187" s="530">
        <v>1</v>
      </c>
    </row>
    <row r="188" spans="17:30" ht="15">
      <c r="Q188" s="762"/>
      <c r="R188" s="762"/>
      <c r="S188" s="762"/>
      <c r="T188" s="762"/>
      <c r="U188" s="762"/>
      <c r="V188" s="762"/>
      <c r="W188" s="762"/>
      <c r="X188" s="762"/>
      <c r="Y188" s="762"/>
      <c r="Z188" s="762"/>
      <c r="AA188" s="780" t="s">
        <v>1180</v>
      </c>
      <c r="AB188" s="802" t="s">
        <v>746</v>
      </c>
      <c r="AC188" s="538">
        <v>1</v>
      </c>
      <c r="AD188" s="537" t="s">
        <v>746</v>
      </c>
    </row>
    <row r="189" spans="17:30">
      <c r="Q189" s="762"/>
      <c r="R189" s="762"/>
      <c r="S189" s="762"/>
      <c r="T189" s="762"/>
      <c r="U189" s="762"/>
      <c r="V189" s="762"/>
      <c r="W189" s="762"/>
      <c r="X189" s="762"/>
      <c r="Y189" s="762"/>
      <c r="Z189" s="762"/>
      <c r="AA189" s="782" t="s">
        <v>1181</v>
      </c>
      <c r="AB189" s="802">
        <v>1</v>
      </c>
      <c r="AC189" s="538"/>
      <c r="AD189" s="537"/>
    </row>
    <row r="190" spans="17:30" ht="15">
      <c r="Q190" s="762"/>
      <c r="R190" s="762"/>
      <c r="S190" s="762"/>
      <c r="T190" s="762"/>
      <c r="U190" s="762"/>
      <c r="V190" s="762"/>
      <c r="W190" s="762"/>
      <c r="X190" s="762"/>
      <c r="Y190" s="762"/>
      <c r="Z190" s="762"/>
      <c r="AA190" s="780" t="s">
        <v>1182</v>
      </c>
      <c r="AB190" s="781" t="s">
        <v>746</v>
      </c>
      <c r="AC190" s="533" t="s">
        <v>746</v>
      </c>
      <c r="AD190" s="530">
        <v>1</v>
      </c>
    </row>
    <row r="191" spans="17:30" ht="15">
      <c r="Q191" s="762"/>
      <c r="R191" s="762"/>
      <c r="S191" s="762"/>
      <c r="T191" s="762"/>
      <c r="U191" s="762"/>
      <c r="V191" s="762"/>
      <c r="W191" s="762"/>
      <c r="X191" s="762"/>
      <c r="Y191" s="762"/>
      <c r="Z191" s="762"/>
      <c r="AA191" s="780" t="s">
        <v>1183</v>
      </c>
      <c r="AB191" s="802"/>
      <c r="AC191" s="538">
        <v>1</v>
      </c>
      <c r="AD191" s="537"/>
    </row>
    <row r="192" spans="17:30">
      <c r="Q192" s="762"/>
      <c r="R192" s="762"/>
      <c r="S192" s="762"/>
      <c r="T192" s="762"/>
      <c r="U192" s="762"/>
      <c r="V192" s="762"/>
      <c r="W192" s="762"/>
      <c r="X192" s="762"/>
      <c r="Y192" s="762"/>
      <c r="Z192" s="762"/>
      <c r="AA192" s="796" t="s">
        <v>3077</v>
      </c>
      <c r="AB192" s="781"/>
      <c r="AC192" s="533"/>
      <c r="AD192" s="530">
        <v>1</v>
      </c>
    </row>
    <row r="193" spans="17:30">
      <c r="Q193" s="762"/>
      <c r="R193" s="762"/>
      <c r="S193" s="762"/>
      <c r="T193" s="762"/>
      <c r="U193" s="762"/>
      <c r="V193" s="762"/>
      <c r="W193" s="762"/>
      <c r="X193" s="762"/>
      <c r="Y193" s="762"/>
      <c r="Z193" s="762"/>
      <c r="AA193" s="782" t="s">
        <v>1184</v>
      </c>
      <c r="AB193" s="781" t="s">
        <v>746</v>
      </c>
      <c r="AC193" s="533" t="s">
        <v>746</v>
      </c>
      <c r="AD193" s="530">
        <v>1</v>
      </c>
    </row>
    <row r="194" spans="17:30" ht="15">
      <c r="Q194" s="762"/>
      <c r="R194" s="762"/>
      <c r="S194" s="762"/>
      <c r="T194" s="762"/>
      <c r="U194" s="762"/>
      <c r="V194" s="762"/>
      <c r="W194" s="762"/>
      <c r="X194" s="762"/>
      <c r="Y194" s="762"/>
      <c r="Z194" s="762"/>
      <c r="AA194" s="780" t="s">
        <v>1185</v>
      </c>
      <c r="AB194" s="781" t="s">
        <v>746</v>
      </c>
      <c r="AC194" s="533" t="s">
        <v>746</v>
      </c>
      <c r="AD194" s="530">
        <v>1</v>
      </c>
    </row>
    <row r="195" spans="17:30" ht="15">
      <c r="Q195" s="762"/>
      <c r="R195" s="762"/>
      <c r="S195" s="762"/>
      <c r="T195" s="762"/>
      <c r="U195" s="762"/>
      <c r="V195" s="762"/>
      <c r="W195" s="762"/>
      <c r="X195" s="762"/>
      <c r="Y195" s="762"/>
      <c r="Z195" s="762"/>
      <c r="AA195" s="780" t="s">
        <v>1186</v>
      </c>
      <c r="AB195" s="781" t="s">
        <v>746</v>
      </c>
      <c r="AC195" s="533" t="s">
        <v>746</v>
      </c>
      <c r="AD195" s="530">
        <v>1</v>
      </c>
    </row>
    <row r="196" spans="17:30" ht="15">
      <c r="Q196" s="762"/>
      <c r="R196" s="762"/>
      <c r="S196" s="762"/>
      <c r="T196" s="762"/>
      <c r="U196" s="762"/>
      <c r="V196" s="762"/>
      <c r="W196" s="762"/>
      <c r="X196" s="762"/>
      <c r="Y196" s="762"/>
      <c r="Z196" s="762"/>
      <c r="AA196" s="780" t="s">
        <v>1187</v>
      </c>
      <c r="AB196" s="781" t="s">
        <v>746</v>
      </c>
      <c r="AC196" s="533" t="s">
        <v>746</v>
      </c>
      <c r="AD196" s="530">
        <v>1</v>
      </c>
    </row>
    <row r="197" spans="17:30">
      <c r="Q197" s="762"/>
      <c r="R197" s="762"/>
      <c r="S197" s="762"/>
      <c r="T197" s="762"/>
      <c r="U197" s="762"/>
      <c r="V197" s="762"/>
      <c r="W197" s="762"/>
      <c r="X197" s="762"/>
      <c r="Y197" s="762"/>
      <c r="Z197" s="762"/>
      <c r="AA197" s="782" t="s">
        <v>1188</v>
      </c>
      <c r="AB197" s="781" t="s">
        <v>746</v>
      </c>
      <c r="AC197" s="533" t="s">
        <v>746</v>
      </c>
      <c r="AD197" s="530">
        <v>1</v>
      </c>
    </row>
    <row r="198" spans="17:30" ht="15">
      <c r="Q198" s="762"/>
      <c r="R198" s="762"/>
      <c r="S198" s="762"/>
      <c r="T198" s="762"/>
      <c r="U198" s="762"/>
      <c r="V198" s="762"/>
      <c r="W198" s="762"/>
      <c r="X198" s="762"/>
      <c r="Y198" s="762"/>
      <c r="Z198" s="762"/>
      <c r="AA198" s="780" t="s">
        <v>1189</v>
      </c>
      <c r="AB198" s="781" t="s">
        <v>746</v>
      </c>
      <c r="AC198" s="533" t="s">
        <v>746</v>
      </c>
      <c r="AD198" s="530">
        <v>1</v>
      </c>
    </row>
    <row r="199" spans="17:30">
      <c r="Q199" s="762"/>
      <c r="R199" s="762"/>
      <c r="S199" s="762"/>
      <c r="T199" s="762"/>
      <c r="U199" s="762"/>
      <c r="V199" s="762"/>
      <c r="W199" s="762"/>
      <c r="X199" s="762"/>
      <c r="Y199" s="762"/>
      <c r="Z199" s="762"/>
      <c r="AA199" s="782" t="s">
        <v>1190</v>
      </c>
      <c r="AB199" s="781" t="s">
        <v>746</v>
      </c>
      <c r="AC199" s="533" t="s">
        <v>746</v>
      </c>
      <c r="AD199" s="530">
        <v>1</v>
      </c>
    </row>
    <row r="200" spans="17:30" ht="15">
      <c r="Q200" s="762"/>
      <c r="R200" s="762"/>
      <c r="S200" s="762"/>
      <c r="T200" s="762"/>
      <c r="U200" s="762"/>
      <c r="V200" s="762"/>
      <c r="W200" s="762"/>
      <c r="X200" s="762"/>
      <c r="Y200" s="762"/>
      <c r="Z200" s="762"/>
      <c r="AA200" s="780" t="s">
        <v>1191</v>
      </c>
      <c r="AB200" s="781" t="s">
        <v>746</v>
      </c>
      <c r="AC200" s="533" t="s">
        <v>746</v>
      </c>
      <c r="AD200" s="530">
        <v>1</v>
      </c>
    </row>
    <row r="201" spans="17:30" ht="15">
      <c r="Q201" s="762"/>
      <c r="R201" s="762"/>
      <c r="S201" s="762"/>
      <c r="T201" s="762"/>
      <c r="U201" s="762"/>
      <c r="V201" s="762"/>
      <c r="W201" s="762"/>
      <c r="X201" s="762"/>
      <c r="Y201" s="762"/>
      <c r="Z201" s="762"/>
      <c r="AA201" s="780" t="s">
        <v>1192</v>
      </c>
      <c r="AB201" s="781" t="s">
        <v>746</v>
      </c>
      <c r="AC201" s="533" t="s">
        <v>746</v>
      </c>
      <c r="AD201" s="530">
        <v>1</v>
      </c>
    </row>
    <row r="202" spans="17:30" ht="15">
      <c r="Q202" s="762"/>
      <c r="R202" s="762"/>
      <c r="S202" s="762"/>
      <c r="T202" s="762"/>
      <c r="U202" s="762"/>
      <c r="V202" s="762"/>
      <c r="W202" s="762"/>
      <c r="X202" s="762"/>
      <c r="Y202" s="762"/>
      <c r="Z202" s="762"/>
      <c r="AA202" s="780" t="s">
        <v>1193</v>
      </c>
      <c r="AB202" s="781" t="s">
        <v>746</v>
      </c>
      <c r="AC202" s="533" t="s">
        <v>746</v>
      </c>
      <c r="AD202" s="530">
        <v>1</v>
      </c>
    </row>
    <row r="203" spans="17:30">
      <c r="Q203" s="762"/>
      <c r="R203" s="762"/>
      <c r="S203" s="762"/>
      <c r="T203" s="762"/>
      <c r="U203" s="762"/>
      <c r="V203" s="762"/>
      <c r="W203" s="762"/>
      <c r="X203" s="762"/>
      <c r="Y203" s="762"/>
      <c r="Z203" s="762"/>
      <c r="AA203" s="782" t="s">
        <v>1043</v>
      </c>
      <c r="AB203" s="781" t="s">
        <v>746</v>
      </c>
      <c r="AC203" s="533" t="s">
        <v>746</v>
      </c>
      <c r="AD203" s="530">
        <v>1</v>
      </c>
    </row>
    <row r="204" spans="17:30">
      <c r="Q204" s="762"/>
      <c r="R204" s="762"/>
      <c r="S204" s="762"/>
      <c r="T204" s="762"/>
      <c r="U204" s="762"/>
      <c r="V204" s="762"/>
      <c r="W204" s="762"/>
      <c r="X204" s="762"/>
      <c r="Y204" s="762"/>
      <c r="Z204" s="762"/>
      <c r="AA204" s="796" t="s">
        <v>3439</v>
      </c>
      <c r="AB204" s="781"/>
      <c r="AC204" s="533"/>
      <c r="AD204" s="530">
        <v>1</v>
      </c>
    </row>
    <row r="205" spans="17:30" ht="15">
      <c r="Q205" s="762"/>
      <c r="R205" s="762"/>
      <c r="S205" s="762"/>
      <c r="T205" s="762"/>
      <c r="U205" s="762"/>
      <c r="V205" s="762"/>
      <c r="W205" s="762"/>
      <c r="X205" s="762"/>
      <c r="Y205" s="762"/>
      <c r="Z205" s="762"/>
      <c r="AA205" s="780" t="s">
        <v>1038</v>
      </c>
      <c r="AB205" s="781" t="s">
        <v>746</v>
      </c>
      <c r="AC205" s="533" t="s">
        <v>746</v>
      </c>
      <c r="AD205" s="530">
        <v>1</v>
      </c>
    </row>
    <row r="206" spans="17:30" ht="15">
      <c r="Q206" s="762"/>
      <c r="R206" s="762"/>
      <c r="S206" s="762"/>
      <c r="T206" s="762"/>
      <c r="U206" s="762"/>
      <c r="V206" s="762"/>
      <c r="W206" s="762"/>
      <c r="X206" s="762"/>
      <c r="Y206" s="762"/>
      <c r="Z206" s="762"/>
      <c r="AA206" s="780" t="s">
        <v>1194</v>
      </c>
      <c r="AB206" s="781" t="s">
        <v>746</v>
      </c>
      <c r="AC206" s="533" t="s">
        <v>746</v>
      </c>
      <c r="AD206" s="530">
        <v>1</v>
      </c>
    </row>
    <row r="207" spans="17:30" ht="15">
      <c r="Q207" s="762"/>
      <c r="R207" s="762"/>
      <c r="S207" s="762"/>
      <c r="T207" s="762"/>
      <c r="U207" s="762"/>
      <c r="V207" s="762"/>
      <c r="W207" s="762"/>
      <c r="X207" s="762"/>
      <c r="Y207" s="762"/>
      <c r="Z207" s="762"/>
      <c r="AA207" s="780" t="s">
        <v>1195</v>
      </c>
      <c r="AB207" s="803" t="s">
        <v>746</v>
      </c>
      <c r="AC207" s="540" t="s">
        <v>746</v>
      </c>
      <c r="AD207" s="539">
        <v>1</v>
      </c>
    </row>
    <row r="208" spans="17:30">
      <c r="Q208" s="762"/>
      <c r="R208" s="762"/>
      <c r="S208" s="762"/>
      <c r="T208" s="762"/>
      <c r="U208" s="762"/>
      <c r="V208" s="762"/>
      <c r="W208" s="762"/>
      <c r="X208" s="762"/>
      <c r="Y208" s="762"/>
      <c r="Z208" s="762"/>
      <c r="AA208" s="782" t="s">
        <v>1196</v>
      </c>
      <c r="AB208" s="802"/>
      <c r="AC208" s="538">
        <v>1</v>
      </c>
      <c r="AD208" s="537"/>
    </row>
    <row r="209" spans="17:30" ht="15">
      <c r="Q209" s="762"/>
      <c r="R209" s="762"/>
      <c r="S209" s="762"/>
      <c r="T209" s="762"/>
      <c r="U209" s="762"/>
      <c r="V209" s="762"/>
      <c r="W209" s="762"/>
      <c r="X209" s="762"/>
      <c r="Y209" s="762"/>
      <c r="Z209" s="762"/>
      <c r="AA209" s="780" t="s">
        <v>1197</v>
      </c>
      <c r="AB209" s="781" t="s">
        <v>746</v>
      </c>
      <c r="AC209" s="533" t="s">
        <v>746</v>
      </c>
      <c r="AD209" s="530">
        <v>1</v>
      </c>
    </row>
    <row r="210" spans="17:30" ht="15">
      <c r="Q210" s="762"/>
      <c r="R210" s="762"/>
      <c r="S210" s="762"/>
      <c r="T210" s="762"/>
      <c r="U210" s="762"/>
      <c r="V210" s="762"/>
      <c r="W210" s="762"/>
      <c r="X210" s="762"/>
      <c r="Y210" s="762"/>
      <c r="Z210" s="762"/>
      <c r="AA210" s="780" t="s">
        <v>1198</v>
      </c>
      <c r="AB210" s="781" t="s">
        <v>746</v>
      </c>
      <c r="AC210" s="533" t="s">
        <v>746</v>
      </c>
      <c r="AD210" s="530">
        <v>1</v>
      </c>
    </row>
    <row r="211" spans="17:30">
      <c r="Q211" s="762"/>
      <c r="R211" s="762"/>
      <c r="S211" s="762"/>
      <c r="T211" s="762"/>
      <c r="U211" s="762"/>
      <c r="V211" s="762"/>
      <c r="W211" s="762"/>
      <c r="X211" s="762"/>
      <c r="Y211" s="762"/>
      <c r="Z211" s="762"/>
      <c r="AA211" s="796" t="s">
        <v>3440</v>
      </c>
      <c r="AB211" s="781"/>
      <c r="AC211" s="533"/>
      <c r="AD211" s="530">
        <v>1</v>
      </c>
    </row>
    <row r="212" spans="17:30">
      <c r="Q212" s="762"/>
      <c r="R212" s="762"/>
      <c r="S212" s="762"/>
      <c r="T212" s="762"/>
      <c r="U212" s="762"/>
      <c r="V212" s="762"/>
      <c r="W212" s="762"/>
      <c r="X212" s="762"/>
      <c r="Y212" s="762"/>
      <c r="Z212" s="762"/>
      <c r="AA212" s="782" t="s">
        <v>1199</v>
      </c>
      <c r="AB212" s="781" t="s">
        <v>746</v>
      </c>
      <c r="AC212" s="533" t="s">
        <v>746</v>
      </c>
      <c r="AD212" s="530">
        <v>1</v>
      </c>
    </row>
    <row r="213" spans="17:30">
      <c r="Q213" s="762"/>
      <c r="R213" s="762"/>
      <c r="S213" s="762"/>
      <c r="T213" s="762"/>
      <c r="U213" s="762"/>
      <c r="V213" s="762"/>
      <c r="W213" s="762"/>
      <c r="X213" s="762"/>
      <c r="Y213" s="762"/>
      <c r="Z213" s="762"/>
      <c r="AA213" s="782" t="s">
        <v>1200</v>
      </c>
      <c r="AB213" s="781" t="s">
        <v>746</v>
      </c>
      <c r="AC213" s="533" t="s">
        <v>746</v>
      </c>
      <c r="AD213" s="530">
        <v>1</v>
      </c>
    </row>
    <row r="214" spans="17:30" ht="15">
      <c r="Q214" s="762"/>
      <c r="R214" s="762"/>
      <c r="S214" s="762"/>
      <c r="T214" s="762"/>
      <c r="U214" s="762"/>
      <c r="V214" s="762"/>
      <c r="W214" s="762"/>
      <c r="X214" s="762"/>
      <c r="Y214" s="762"/>
      <c r="Z214" s="762"/>
      <c r="AA214" s="780" t="s">
        <v>1201</v>
      </c>
      <c r="AB214" s="781" t="s">
        <v>746</v>
      </c>
      <c r="AC214" s="533" t="s">
        <v>746</v>
      </c>
      <c r="AD214" s="530">
        <v>1</v>
      </c>
    </row>
    <row r="215" spans="17:30" ht="15">
      <c r="Q215" s="762"/>
      <c r="R215" s="762"/>
      <c r="S215" s="762"/>
      <c r="T215" s="762"/>
      <c r="U215" s="762"/>
      <c r="V215" s="762"/>
      <c r="W215" s="762"/>
      <c r="X215" s="762"/>
      <c r="Y215" s="762"/>
      <c r="Z215" s="762"/>
      <c r="AA215" s="780" t="s">
        <v>1202</v>
      </c>
      <c r="AB215" s="802"/>
      <c r="AC215" s="538">
        <v>1</v>
      </c>
      <c r="AD215" s="537"/>
    </row>
    <row r="216" spans="17:30" ht="15">
      <c r="Q216" s="762"/>
      <c r="R216" s="762"/>
      <c r="S216" s="762"/>
      <c r="T216" s="762"/>
      <c r="U216" s="762"/>
      <c r="V216" s="762"/>
      <c r="W216" s="762"/>
      <c r="X216" s="762"/>
      <c r="Y216" s="762"/>
      <c r="Z216" s="762"/>
      <c r="AA216" s="780" t="s">
        <v>1053</v>
      </c>
      <c r="AB216" s="781" t="s">
        <v>746</v>
      </c>
      <c r="AC216" s="533" t="s">
        <v>746</v>
      </c>
      <c r="AD216" s="530">
        <v>1</v>
      </c>
    </row>
    <row r="217" spans="17:30" ht="15">
      <c r="Q217" s="762"/>
      <c r="R217" s="762"/>
      <c r="S217" s="762"/>
      <c r="T217" s="762"/>
      <c r="U217" s="762"/>
      <c r="V217" s="762"/>
      <c r="W217" s="762"/>
      <c r="X217" s="762"/>
      <c r="Y217" s="762"/>
      <c r="Z217" s="762"/>
      <c r="AA217" s="780" t="s">
        <v>1203</v>
      </c>
      <c r="AB217" s="781" t="s">
        <v>746</v>
      </c>
      <c r="AC217" s="533" t="s">
        <v>746</v>
      </c>
      <c r="AD217" s="530">
        <v>1</v>
      </c>
    </row>
    <row r="218" spans="17:30">
      <c r="Q218" s="762"/>
      <c r="R218" s="762"/>
      <c r="S218" s="762"/>
      <c r="T218" s="762"/>
      <c r="U218" s="762"/>
      <c r="V218" s="762"/>
      <c r="W218" s="762"/>
      <c r="X218" s="762"/>
      <c r="Y218" s="762"/>
      <c r="Z218" s="762"/>
      <c r="AA218" s="796" t="s">
        <v>3441</v>
      </c>
      <c r="AB218" s="781"/>
      <c r="AC218" s="533"/>
      <c r="AD218" s="530">
        <v>1</v>
      </c>
    </row>
    <row r="219" spans="17:30" ht="15">
      <c r="Q219" s="762"/>
      <c r="R219" s="762"/>
      <c r="S219" s="762"/>
      <c r="T219" s="762"/>
      <c r="U219" s="762"/>
      <c r="V219" s="762"/>
      <c r="W219" s="762"/>
      <c r="X219" s="762"/>
      <c r="Y219" s="762"/>
      <c r="Z219" s="762"/>
      <c r="AA219" s="780" t="s">
        <v>1204</v>
      </c>
      <c r="AB219" s="781" t="s">
        <v>746</v>
      </c>
      <c r="AC219" s="533" t="s">
        <v>746</v>
      </c>
      <c r="AD219" s="530">
        <v>1</v>
      </c>
    </row>
    <row r="220" spans="17:30" ht="15">
      <c r="Q220" s="762"/>
      <c r="R220" s="762"/>
      <c r="S220" s="762"/>
      <c r="T220" s="762"/>
      <c r="U220" s="762"/>
      <c r="V220" s="762"/>
      <c r="W220" s="762"/>
      <c r="X220" s="762"/>
      <c r="Y220" s="762"/>
      <c r="Z220" s="762"/>
      <c r="AA220" s="780" t="s">
        <v>1040</v>
      </c>
      <c r="AB220" s="781" t="s">
        <v>746</v>
      </c>
      <c r="AC220" s="533" t="s">
        <v>746</v>
      </c>
      <c r="AD220" s="530">
        <v>1</v>
      </c>
    </row>
    <row r="221" spans="17:30">
      <c r="Q221" s="762"/>
      <c r="R221" s="762"/>
      <c r="S221" s="762"/>
      <c r="T221" s="762"/>
      <c r="U221" s="762"/>
      <c r="V221" s="762"/>
      <c r="W221" s="762"/>
      <c r="X221" s="762"/>
      <c r="Y221" s="762"/>
      <c r="Z221" s="762"/>
      <c r="AA221" s="796" t="s">
        <v>3442</v>
      </c>
      <c r="AB221" s="781"/>
      <c r="AC221" s="533"/>
      <c r="AD221" s="530">
        <v>1</v>
      </c>
    </row>
    <row r="222" spans="17:30" ht="15">
      <c r="Q222" s="762"/>
      <c r="R222" s="762"/>
      <c r="S222" s="762"/>
      <c r="T222" s="762"/>
      <c r="U222" s="762"/>
      <c r="V222" s="762"/>
      <c r="W222" s="762"/>
      <c r="X222" s="762"/>
      <c r="Y222" s="762"/>
      <c r="Z222" s="762"/>
      <c r="AA222" s="780" t="s">
        <v>1205</v>
      </c>
      <c r="AB222" s="781" t="s">
        <v>746</v>
      </c>
      <c r="AC222" s="533" t="s">
        <v>746</v>
      </c>
      <c r="AD222" s="530">
        <v>1</v>
      </c>
    </row>
    <row r="223" spans="17:30" ht="15">
      <c r="Q223" s="762"/>
      <c r="R223" s="762"/>
      <c r="S223" s="762"/>
      <c r="T223" s="762"/>
      <c r="U223" s="762"/>
      <c r="V223" s="762"/>
      <c r="W223" s="762"/>
      <c r="X223" s="762"/>
      <c r="Y223" s="762"/>
      <c r="Z223" s="762"/>
      <c r="AA223" s="780" t="s">
        <v>1035</v>
      </c>
      <c r="AB223" s="781" t="s">
        <v>746</v>
      </c>
      <c r="AC223" s="533" t="s">
        <v>746</v>
      </c>
      <c r="AD223" s="530">
        <v>1</v>
      </c>
    </row>
    <row r="224" spans="17:30" ht="15">
      <c r="Q224" s="762"/>
      <c r="R224" s="762"/>
      <c r="S224" s="762"/>
      <c r="T224" s="762"/>
      <c r="U224" s="762"/>
      <c r="V224" s="762"/>
      <c r="W224" s="762"/>
      <c r="X224" s="762"/>
      <c r="Y224" s="762"/>
      <c r="Z224" s="762"/>
      <c r="AA224" s="780" t="s">
        <v>1206</v>
      </c>
      <c r="AB224" s="781" t="s">
        <v>746</v>
      </c>
      <c r="AC224" s="533" t="s">
        <v>746</v>
      </c>
      <c r="AD224" s="530">
        <v>1</v>
      </c>
    </row>
    <row r="225" spans="17:30" ht="15">
      <c r="Q225" s="762"/>
      <c r="R225" s="762"/>
      <c r="S225" s="762"/>
      <c r="T225" s="762"/>
      <c r="U225" s="762"/>
      <c r="V225" s="762"/>
      <c r="W225" s="762"/>
      <c r="X225" s="762"/>
      <c r="Y225" s="762"/>
      <c r="Z225" s="762"/>
      <c r="AA225" s="780" t="s">
        <v>1036</v>
      </c>
      <c r="AB225" s="781" t="s">
        <v>746</v>
      </c>
      <c r="AC225" s="533" t="s">
        <v>746</v>
      </c>
      <c r="AD225" s="530">
        <v>1</v>
      </c>
    </row>
    <row r="226" spans="17:30" ht="15">
      <c r="Q226" s="762"/>
      <c r="R226" s="762"/>
      <c r="S226" s="762"/>
      <c r="T226" s="762"/>
      <c r="U226" s="762"/>
      <c r="V226" s="762"/>
      <c r="W226" s="762"/>
      <c r="X226" s="762"/>
      <c r="Y226" s="762"/>
      <c r="Z226" s="762"/>
      <c r="AA226" s="780" t="s">
        <v>1207</v>
      </c>
      <c r="AB226" s="802"/>
      <c r="AC226" s="538">
        <v>1</v>
      </c>
      <c r="AD226" s="537" t="s">
        <v>746</v>
      </c>
    </row>
    <row r="227" spans="17:30" ht="15">
      <c r="Q227" s="762"/>
      <c r="R227" s="762"/>
      <c r="S227" s="762"/>
      <c r="T227" s="762"/>
      <c r="U227" s="762"/>
      <c r="V227" s="762"/>
      <c r="W227" s="762"/>
      <c r="X227" s="762"/>
      <c r="Y227" s="762"/>
      <c r="Z227" s="762"/>
      <c r="AA227" s="780" t="s">
        <v>1208</v>
      </c>
      <c r="AB227" s="802">
        <v>1</v>
      </c>
      <c r="AC227" s="538"/>
      <c r="AD227" s="537"/>
    </row>
    <row r="228" spans="17:30">
      <c r="Q228" s="762"/>
      <c r="R228" s="762"/>
      <c r="S228" s="762"/>
      <c r="T228" s="762"/>
      <c r="U228" s="762"/>
      <c r="V228" s="762"/>
      <c r="W228" s="762"/>
      <c r="X228" s="762"/>
      <c r="Y228" s="762"/>
      <c r="Z228" s="762"/>
      <c r="AA228" s="782" t="s">
        <v>1209</v>
      </c>
      <c r="AB228" s="781" t="s">
        <v>746</v>
      </c>
      <c r="AC228" s="533" t="s">
        <v>746</v>
      </c>
      <c r="AD228" s="530">
        <v>1</v>
      </c>
    </row>
    <row r="229" spans="17:30">
      <c r="Q229" s="762"/>
      <c r="R229" s="762"/>
      <c r="S229" s="762"/>
      <c r="T229" s="762"/>
      <c r="U229" s="762"/>
      <c r="V229" s="762"/>
      <c r="W229" s="762"/>
      <c r="X229" s="762"/>
      <c r="Y229" s="762"/>
      <c r="Z229" s="762"/>
      <c r="AA229" s="796" t="s">
        <v>1837</v>
      </c>
      <c r="AB229" s="781"/>
      <c r="AC229" s="533"/>
      <c r="AD229" s="530">
        <v>1</v>
      </c>
    </row>
    <row r="230" spans="17:30">
      <c r="Q230" s="762"/>
      <c r="R230" s="762"/>
      <c r="S230" s="762"/>
      <c r="T230" s="762"/>
      <c r="U230" s="762"/>
      <c r="V230" s="762"/>
      <c r="W230" s="762"/>
      <c r="X230" s="762"/>
      <c r="Y230" s="762"/>
      <c r="Z230" s="762"/>
      <c r="AA230" s="782" t="s">
        <v>1885</v>
      </c>
      <c r="AB230" s="781" t="s">
        <v>746</v>
      </c>
      <c r="AC230" s="533"/>
      <c r="AD230" s="530">
        <v>1</v>
      </c>
    </row>
    <row r="231" spans="17:30">
      <c r="Q231" s="762"/>
      <c r="R231" s="762"/>
      <c r="S231" s="762"/>
      <c r="T231" s="762"/>
      <c r="U231" s="762"/>
      <c r="V231" s="762"/>
      <c r="W231" s="762"/>
      <c r="X231" s="762"/>
      <c r="Y231" s="762"/>
      <c r="Z231" s="762"/>
      <c r="AA231" s="796" t="s">
        <v>3080</v>
      </c>
      <c r="AB231" s="781"/>
      <c r="AC231" s="533"/>
      <c r="AD231" s="530">
        <v>1</v>
      </c>
    </row>
    <row r="232" spans="17:30">
      <c r="Q232" s="762"/>
      <c r="R232" s="762"/>
      <c r="S232" s="762"/>
      <c r="T232" s="762"/>
      <c r="U232" s="762"/>
      <c r="V232" s="762"/>
      <c r="W232" s="762"/>
      <c r="X232" s="762"/>
      <c r="Y232" s="762"/>
      <c r="Z232" s="762"/>
      <c r="AA232" s="782" t="s">
        <v>1210</v>
      </c>
      <c r="AB232" s="781" t="s">
        <v>746</v>
      </c>
      <c r="AC232" s="533" t="s">
        <v>746</v>
      </c>
      <c r="AD232" s="530">
        <v>1</v>
      </c>
    </row>
    <row r="233" spans="17:30" ht="15">
      <c r="Q233" s="762"/>
      <c r="R233" s="762"/>
      <c r="S233" s="762"/>
      <c r="T233" s="762"/>
      <c r="U233" s="762"/>
      <c r="V233" s="762"/>
      <c r="W233" s="762"/>
      <c r="X233" s="762"/>
      <c r="Y233" s="762"/>
      <c r="Z233" s="762"/>
      <c r="AA233" s="780" t="s">
        <v>1211</v>
      </c>
      <c r="AB233" s="781" t="s">
        <v>746</v>
      </c>
      <c r="AC233" s="533" t="s">
        <v>746</v>
      </c>
      <c r="AD233" s="530">
        <v>1</v>
      </c>
    </row>
    <row r="234" spans="17:30" ht="15">
      <c r="Q234" s="762"/>
      <c r="R234" s="762"/>
      <c r="S234" s="762"/>
      <c r="T234" s="762"/>
      <c r="U234" s="762"/>
      <c r="V234" s="762"/>
      <c r="W234" s="762"/>
      <c r="X234" s="762"/>
      <c r="Y234" s="762"/>
      <c r="Z234" s="762"/>
      <c r="AA234" s="780" t="s">
        <v>1212</v>
      </c>
      <c r="AB234" s="781" t="s">
        <v>746</v>
      </c>
      <c r="AC234" s="533" t="s">
        <v>746</v>
      </c>
      <c r="AD234" s="530">
        <v>1</v>
      </c>
    </row>
    <row r="235" spans="17:30" ht="15">
      <c r="Q235" s="762"/>
      <c r="R235" s="762"/>
      <c r="S235" s="762"/>
      <c r="T235" s="762"/>
      <c r="U235" s="762"/>
      <c r="V235" s="762"/>
      <c r="W235" s="762"/>
      <c r="X235" s="762"/>
      <c r="Y235" s="762"/>
      <c r="Z235" s="762"/>
      <c r="AA235" s="780" t="s">
        <v>1213</v>
      </c>
      <c r="AB235" s="802">
        <v>1</v>
      </c>
      <c r="AC235" s="538"/>
      <c r="AD235" s="537"/>
    </row>
    <row r="236" spans="17:30" ht="15">
      <c r="Q236" s="762"/>
      <c r="R236" s="762"/>
      <c r="S236" s="762"/>
      <c r="T236" s="762"/>
      <c r="U236" s="762"/>
      <c r="V236" s="762"/>
      <c r="W236" s="762"/>
      <c r="X236" s="762"/>
      <c r="Y236" s="762"/>
      <c r="Z236" s="762"/>
      <c r="AA236" s="780" t="s">
        <v>1214</v>
      </c>
      <c r="AB236" s="781" t="s">
        <v>746</v>
      </c>
      <c r="AC236" s="533" t="s">
        <v>746</v>
      </c>
      <c r="AD236" s="530">
        <v>1</v>
      </c>
    </row>
    <row r="237" spans="17:30" ht="15">
      <c r="Q237" s="762"/>
      <c r="R237" s="762"/>
      <c r="S237" s="762"/>
      <c r="T237" s="762"/>
      <c r="U237" s="762"/>
      <c r="V237" s="762"/>
      <c r="W237" s="762"/>
      <c r="X237" s="762"/>
      <c r="Y237" s="762"/>
      <c r="Z237" s="762"/>
      <c r="AA237" s="780" t="s">
        <v>1215</v>
      </c>
      <c r="AB237" s="781" t="s">
        <v>746</v>
      </c>
      <c r="AC237" s="533" t="s">
        <v>746</v>
      </c>
      <c r="AD237" s="530">
        <v>1</v>
      </c>
    </row>
    <row r="238" spans="17:30">
      <c r="Q238" s="762"/>
      <c r="R238" s="762"/>
      <c r="S238" s="762"/>
      <c r="T238" s="762"/>
      <c r="U238" s="762"/>
      <c r="V238" s="762"/>
      <c r="W238" s="762"/>
      <c r="X238" s="762"/>
      <c r="Y238" s="762"/>
      <c r="Z238" s="762"/>
      <c r="AA238" s="796" t="s">
        <v>3443</v>
      </c>
      <c r="AB238" s="781"/>
      <c r="AC238" s="533"/>
      <c r="AD238" s="530">
        <v>1</v>
      </c>
    </row>
    <row r="239" spans="17:30">
      <c r="Q239" s="762"/>
      <c r="R239" s="762"/>
      <c r="S239" s="762"/>
      <c r="T239" s="762"/>
      <c r="U239" s="762"/>
      <c r="V239" s="762"/>
      <c r="W239" s="762"/>
      <c r="X239" s="762"/>
      <c r="Y239" s="762"/>
      <c r="Z239" s="762"/>
      <c r="AA239" s="782" t="s">
        <v>1216</v>
      </c>
      <c r="AB239" s="781" t="s">
        <v>746</v>
      </c>
      <c r="AC239" s="533" t="s">
        <v>746</v>
      </c>
      <c r="AD239" s="530">
        <v>1</v>
      </c>
    </row>
    <row r="240" spans="17:30" ht="15">
      <c r="Q240" s="762"/>
      <c r="R240" s="762"/>
      <c r="S240" s="762"/>
      <c r="T240" s="762"/>
      <c r="U240" s="762"/>
      <c r="V240" s="762"/>
      <c r="W240" s="762"/>
      <c r="X240" s="762"/>
      <c r="Y240" s="762"/>
      <c r="Z240" s="762"/>
      <c r="AA240" s="780" t="s">
        <v>1217</v>
      </c>
      <c r="AB240" s="781" t="s">
        <v>746</v>
      </c>
      <c r="AC240" s="533" t="s">
        <v>746</v>
      </c>
      <c r="AD240" s="530">
        <v>1</v>
      </c>
    </row>
    <row r="241" spans="17:30" ht="15">
      <c r="Q241" s="762"/>
      <c r="R241" s="762"/>
      <c r="S241" s="762"/>
      <c r="T241" s="762"/>
      <c r="U241" s="762"/>
      <c r="V241" s="762"/>
      <c r="W241" s="762"/>
      <c r="X241" s="762"/>
      <c r="Y241" s="762"/>
      <c r="Z241" s="762"/>
      <c r="AA241" s="780" t="s">
        <v>1218</v>
      </c>
      <c r="AB241" s="781" t="s">
        <v>746</v>
      </c>
      <c r="AC241" s="533" t="s">
        <v>746</v>
      </c>
      <c r="AD241" s="530">
        <v>1</v>
      </c>
    </row>
    <row r="242" spans="17:30" ht="15">
      <c r="Q242" s="762"/>
      <c r="R242" s="762"/>
      <c r="S242" s="762"/>
      <c r="T242" s="762"/>
      <c r="U242" s="762"/>
      <c r="V242" s="762"/>
      <c r="W242" s="762"/>
      <c r="X242" s="762"/>
      <c r="Y242" s="762"/>
      <c r="Z242" s="762"/>
      <c r="AA242" s="780" t="s">
        <v>1219</v>
      </c>
      <c r="AB242" s="802">
        <v>1</v>
      </c>
      <c r="AC242" s="538"/>
      <c r="AD242" s="537"/>
    </row>
    <row r="243" spans="17:30" ht="15">
      <c r="Q243" s="762"/>
      <c r="R243" s="762"/>
      <c r="S243" s="762"/>
      <c r="T243" s="762"/>
      <c r="U243" s="762"/>
      <c r="V243" s="762"/>
      <c r="W243" s="762"/>
      <c r="X243" s="762"/>
      <c r="Y243" s="762"/>
      <c r="Z243" s="762"/>
      <c r="AA243" s="780" t="s">
        <v>1220</v>
      </c>
      <c r="AB243" s="781" t="s">
        <v>746</v>
      </c>
      <c r="AC243" s="533" t="s">
        <v>746</v>
      </c>
      <c r="AD243" s="530">
        <v>1</v>
      </c>
    </row>
    <row r="244" spans="17:30" ht="15">
      <c r="Q244" s="762"/>
      <c r="R244" s="762"/>
      <c r="S244" s="762"/>
      <c r="T244" s="762"/>
      <c r="U244" s="762"/>
      <c r="V244" s="762"/>
      <c r="W244" s="762"/>
      <c r="X244" s="762"/>
      <c r="Y244" s="762"/>
      <c r="Z244" s="762"/>
      <c r="AA244" s="780" t="s">
        <v>1221</v>
      </c>
      <c r="AB244" s="781" t="s">
        <v>746</v>
      </c>
      <c r="AC244" s="533" t="s">
        <v>746</v>
      </c>
      <c r="AD244" s="530">
        <v>1</v>
      </c>
    </row>
    <row r="245" spans="17:30" ht="15">
      <c r="Q245" s="762"/>
      <c r="R245" s="762"/>
      <c r="S245" s="762"/>
      <c r="T245" s="762"/>
      <c r="U245" s="762"/>
      <c r="V245" s="762"/>
      <c r="W245" s="762"/>
      <c r="X245" s="762"/>
      <c r="Y245" s="762"/>
      <c r="Z245" s="762"/>
      <c r="AA245" s="780" t="s">
        <v>1193</v>
      </c>
      <c r="AB245" s="802">
        <v>1</v>
      </c>
      <c r="AC245" s="538"/>
      <c r="AD245" s="537"/>
    </row>
    <row r="246" spans="17:30">
      <c r="Q246" s="762"/>
      <c r="R246" s="762"/>
      <c r="S246" s="762"/>
      <c r="T246" s="762"/>
      <c r="U246" s="762"/>
      <c r="V246" s="762"/>
      <c r="W246" s="762"/>
      <c r="X246" s="762"/>
      <c r="Y246" s="762"/>
      <c r="Z246" s="762"/>
      <c r="AA246" s="782" t="s">
        <v>1099</v>
      </c>
      <c r="AB246" s="800">
        <v>1</v>
      </c>
      <c r="AC246" s="535"/>
      <c r="AD246" s="534"/>
    </row>
    <row r="247" spans="17:30" ht="15">
      <c r="Q247" s="762"/>
      <c r="R247" s="762"/>
      <c r="S247" s="762"/>
      <c r="T247" s="762"/>
      <c r="U247" s="762"/>
      <c r="V247" s="762"/>
      <c r="W247" s="762"/>
      <c r="X247" s="762"/>
      <c r="Y247" s="762"/>
      <c r="Z247" s="762"/>
      <c r="AA247" s="780" t="s">
        <v>1222</v>
      </c>
      <c r="AB247" s="781" t="s">
        <v>746</v>
      </c>
      <c r="AC247" s="533" t="s">
        <v>746</v>
      </c>
      <c r="AD247" s="530">
        <v>1</v>
      </c>
    </row>
    <row r="248" spans="17:30" ht="15">
      <c r="Q248" s="762"/>
      <c r="R248" s="762"/>
      <c r="S248" s="762"/>
      <c r="T248" s="762"/>
      <c r="U248" s="762"/>
      <c r="V248" s="762"/>
      <c r="W248" s="762"/>
      <c r="X248" s="762"/>
      <c r="Y248" s="762"/>
      <c r="Z248" s="762"/>
      <c r="AA248" s="780" t="s">
        <v>1223</v>
      </c>
      <c r="AB248" s="781" t="s">
        <v>746</v>
      </c>
      <c r="AC248" s="533" t="s">
        <v>746</v>
      </c>
      <c r="AD248" s="530">
        <v>1</v>
      </c>
    </row>
    <row r="249" spans="17:30" ht="15">
      <c r="Q249" s="762"/>
      <c r="R249" s="762"/>
      <c r="S249" s="762"/>
      <c r="T249" s="762"/>
      <c r="U249" s="762"/>
      <c r="V249" s="762"/>
      <c r="W249" s="762"/>
      <c r="X249" s="762"/>
      <c r="Y249" s="762"/>
      <c r="Z249" s="762"/>
      <c r="AA249" s="780" t="s">
        <v>1224</v>
      </c>
      <c r="AB249" s="781" t="s">
        <v>746</v>
      </c>
      <c r="AC249" s="533" t="s">
        <v>746</v>
      </c>
      <c r="AD249" s="530">
        <v>1</v>
      </c>
    </row>
    <row r="250" spans="17:30" ht="15">
      <c r="Q250" s="762"/>
      <c r="R250" s="762"/>
      <c r="S250" s="762"/>
      <c r="T250" s="762"/>
      <c r="U250" s="762"/>
      <c r="V250" s="762"/>
      <c r="W250" s="762"/>
      <c r="X250" s="762"/>
      <c r="Y250" s="762"/>
      <c r="Z250" s="762"/>
      <c r="AA250" s="780" t="s">
        <v>1041</v>
      </c>
      <c r="AB250" s="802"/>
      <c r="AC250" s="538">
        <v>1</v>
      </c>
      <c r="AD250" s="537"/>
    </row>
    <row r="251" spans="17:30" ht="15">
      <c r="Q251" s="762"/>
      <c r="R251" s="762"/>
      <c r="S251" s="762"/>
      <c r="T251" s="762"/>
      <c r="U251" s="762"/>
      <c r="V251" s="762"/>
      <c r="W251" s="762"/>
      <c r="X251" s="762"/>
      <c r="Y251" s="762"/>
      <c r="Z251" s="762"/>
      <c r="AA251" s="780" t="s">
        <v>1225</v>
      </c>
      <c r="AB251" s="781" t="s">
        <v>746</v>
      </c>
      <c r="AC251" s="533" t="s">
        <v>746</v>
      </c>
      <c r="AD251" s="530">
        <v>1</v>
      </c>
    </row>
    <row r="252" spans="17:30" ht="15">
      <c r="Q252" s="762"/>
      <c r="R252" s="762"/>
      <c r="S252" s="762"/>
      <c r="T252" s="762"/>
      <c r="U252" s="762"/>
      <c r="V252" s="762"/>
      <c r="W252" s="762"/>
      <c r="X252" s="762"/>
      <c r="Y252" s="762"/>
      <c r="Z252" s="762"/>
      <c r="AA252" s="780" t="s">
        <v>1872</v>
      </c>
      <c r="AB252" s="781"/>
      <c r="AC252" s="533"/>
      <c r="AD252" s="530">
        <v>1</v>
      </c>
    </row>
    <row r="253" spans="17:30" ht="15">
      <c r="Q253" s="762"/>
      <c r="R253" s="762"/>
      <c r="S253" s="762"/>
      <c r="T253" s="762"/>
      <c r="U253" s="762"/>
      <c r="V253" s="762"/>
      <c r="W253" s="762"/>
      <c r="X253" s="762"/>
      <c r="Y253" s="762"/>
      <c r="Z253" s="762"/>
      <c r="AA253" s="780" t="s">
        <v>1226</v>
      </c>
      <c r="AB253" s="781" t="s">
        <v>746</v>
      </c>
      <c r="AC253" s="533" t="s">
        <v>746</v>
      </c>
      <c r="AD253" s="530">
        <v>1</v>
      </c>
    </row>
    <row r="254" spans="17:30" ht="15">
      <c r="Q254" s="762"/>
      <c r="R254" s="762"/>
      <c r="S254" s="762"/>
      <c r="T254" s="762"/>
      <c r="U254" s="762"/>
      <c r="V254" s="762"/>
      <c r="W254" s="762"/>
      <c r="X254" s="762"/>
      <c r="Y254" s="762"/>
      <c r="Z254" s="762"/>
      <c r="AA254" s="780" t="s">
        <v>1227</v>
      </c>
      <c r="AB254" s="781" t="s">
        <v>746</v>
      </c>
      <c r="AC254" s="533" t="s">
        <v>746</v>
      </c>
      <c r="AD254" s="530">
        <v>1</v>
      </c>
    </row>
    <row r="255" spans="17:30" ht="15">
      <c r="Q255" s="762"/>
      <c r="R255" s="762"/>
      <c r="S255" s="762"/>
      <c r="T255" s="762"/>
      <c r="U255" s="762"/>
      <c r="V255" s="762"/>
      <c r="W255" s="762"/>
      <c r="X255" s="762"/>
      <c r="Y255" s="762"/>
      <c r="Z255" s="762"/>
      <c r="AA255" s="780" t="s">
        <v>1228</v>
      </c>
      <c r="AB255" s="802"/>
      <c r="AC255" s="538">
        <v>1</v>
      </c>
      <c r="AD255" s="537"/>
    </row>
    <row r="256" spans="17:30" ht="15">
      <c r="Q256" s="762"/>
      <c r="R256" s="762"/>
      <c r="S256" s="762"/>
      <c r="T256" s="762"/>
      <c r="U256" s="762"/>
      <c r="V256" s="762"/>
      <c r="W256" s="762"/>
      <c r="X256" s="762"/>
      <c r="Y256" s="762"/>
      <c r="Z256" s="762"/>
      <c r="AA256" s="780" t="s">
        <v>1229</v>
      </c>
      <c r="AB256" s="781" t="s">
        <v>746</v>
      </c>
      <c r="AC256" s="533" t="s">
        <v>746</v>
      </c>
      <c r="AD256" s="530">
        <v>1</v>
      </c>
    </row>
    <row r="257" spans="17:30" ht="15">
      <c r="Q257" s="762"/>
      <c r="R257" s="762"/>
      <c r="S257" s="762"/>
      <c r="T257" s="762"/>
      <c r="U257" s="762"/>
      <c r="V257" s="762"/>
      <c r="W257" s="762"/>
      <c r="X257" s="762"/>
      <c r="Y257" s="762"/>
      <c r="Z257" s="762"/>
      <c r="AA257" s="780" t="s">
        <v>1230</v>
      </c>
      <c r="AB257" s="781" t="s">
        <v>746</v>
      </c>
      <c r="AC257" s="533" t="s">
        <v>746</v>
      </c>
      <c r="AD257" s="530">
        <v>1</v>
      </c>
    </row>
    <row r="258" spans="17:30" ht="15">
      <c r="Q258" s="762"/>
      <c r="R258" s="762"/>
      <c r="S258" s="762"/>
      <c r="T258" s="762"/>
      <c r="U258" s="762"/>
      <c r="V258" s="762"/>
      <c r="W258" s="762"/>
      <c r="X258" s="762"/>
      <c r="Y258" s="762"/>
      <c r="Z258" s="762"/>
      <c r="AA258" s="780" t="s">
        <v>1231</v>
      </c>
      <c r="AB258" s="781" t="s">
        <v>746</v>
      </c>
      <c r="AC258" s="533" t="s">
        <v>746</v>
      </c>
      <c r="AD258" s="530">
        <v>1</v>
      </c>
    </row>
    <row r="259" spans="17:30" ht="15">
      <c r="Q259" s="762"/>
      <c r="R259" s="762"/>
      <c r="S259" s="762"/>
      <c r="T259" s="762"/>
      <c r="U259" s="762"/>
      <c r="V259" s="762"/>
      <c r="W259" s="762"/>
      <c r="X259" s="762"/>
      <c r="Y259" s="762"/>
      <c r="Z259" s="762"/>
      <c r="AA259" s="780" t="s">
        <v>1232</v>
      </c>
      <c r="AB259" s="781" t="s">
        <v>746</v>
      </c>
      <c r="AC259" s="533" t="s">
        <v>746</v>
      </c>
      <c r="AD259" s="530">
        <v>1</v>
      </c>
    </row>
    <row r="260" spans="17:30" ht="15">
      <c r="Q260" s="762"/>
      <c r="R260" s="762"/>
      <c r="S260" s="762"/>
      <c r="T260" s="762"/>
      <c r="U260" s="762"/>
      <c r="V260" s="762"/>
      <c r="W260" s="762"/>
      <c r="X260" s="762"/>
      <c r="Y260" s="762"/>
      <c r="Z260" s="762"/>
      <c r="AA260" s="780" t="s">
        <v>1233</v>
      </c>
      <c r="AB260" s="781" t="s">
        <v>746</v>
      </c>
      <c r="AC260" s="533" t="s">
        <v>746</v>
      </c>
      <c r="AD260" s="530">
        <v>1</v>
      </c>
    </row>
    <row r="261" spans="17:30" ht="15">
      <c r="Q261" s="762"/>
      <c r="R261" s="762"/>
      <c r="S261" s="762"/>
      <c r="T261" s="762"/>
      <c r="U261" s="762"/>
      <c r="V261" s="762"/>
      <c r="W261" s="762"/>
      <c r="X261" s="762"/>
      <c r="Y261" s="762"/>
      <c r="Z261" s="762"/>
      <c r="AA261" s="780" t="s">
        <v>1234</v>
      </c>
      <c r="AB261" s="781" t="s">
        <v>746</v>
      </c>
      <c r="AC261" s="533" t="s">
        <v>746</v>
      </c>
      <c r="AD261" s="530">
        <v>1</v>
      </c>
    </row>
    <row r="262" spans="17:30">
      <c r="Q262" s="762"/>
      <c r="R262" s="762"/>
      <c r="S262" s="762"/>
      <c r="T262" s="762"/>
      <c r="U262" s="762"/>
      <c r="V262" s="762"/>
      <c r="W262" s="762"/>
      <c r="X262" s="762"/>
      <c r="Y262" s="762"/>
      <c r="Z262" s="762"/>
      <c r="AA262" s="782" t="s">
        <v>1235</v>
      </c>
      <c r="AB262" s="781" t="s">
        <v>746</v>
      </c>
      <c r="AC262" s="533" t="s">
        <v>746</v>
      </c>
      <c r="AD262" s="530">
        <v>1</v>
      </c>
    </row>
    <row r="263" spans="17:30" ht="15">
      <c r="Q263" s="762"/>
      <c r="R263" s="762"/>
      <c r="S263" s="762"/>
      <c r="T263" s="762"/>
      <c r="U263" s="762"/>
      <c r="V263" s="762"/>
      <c r="W263" s="762"/>
      <c r="X263" s="762"/>
      <c r="Y263" s="762"/>
      <c r="Z263" s="762"/>
      <c r="AA263" s="780" t="s">
        <v>1236</v>
      </c>
      <c r="AB263" s="781" t="s">
        <v>746</v>
      </c>
      <c r="AC263" s="533" t="s">
        <v>746</v>
      </c>
      <c r="AD263" s="530">
        <v>1</v>
      </c>
    </row>
    <row r="264" spans="17:30" ht="15">
      <c r="Q264" s="762"/>
      <c r="R264" s="762"/>
      <c r="S264" s="762"/>
      <c r="T264" s="762"/>
      <c r="U264" s="762"/>
      <c r="V264" s="762"/>
      <c r="W264" s="762"/>
      <c r="X264" s="762"/>
      <c r="Y264" s="762"/>
      <c r="Z264" s="762"/>
      <c r="AA264" s="780" t="s">
        <v>1237</v>
      </c>
      <c r="AB264" s="802"/>
      <c r="AC264" s="538">
        <v>1</v>
      </c>
      <c r="AD264" s="537"/>
    </row>
    <row r="265" spans="17:30" ht="15">
      <c r="Q265" s="762"/>
      <c r="R265" s="762"/>
      <c r="S265" s="762"/>
      <c r="T265" s="762"/>
      <c r="U265" s="762"/>
      <c r="V265" s="762"/>
      <c r="W265" s="762"/>
      <c r="X265" s="762"/>
      <c r="Y265" s="762"/>
      <c r="Z265" s="762"/>
      <c r="AA265" s="780" t="s">
        <v>1238</v>
      </c>
      <c r="AB265" s="802"/>
      <c r="AC265" s="538">
        <v>1</v>
      </c>
      <c r="AD265" s="537"/>
    </row>
    <row r="266" spans="17:30">
      <c r="Q266" s="762"/>
      <c r="R266" s="762"/>
      <c r="S266" s="762"/>
      <c r="T266" s="762"/>
      <c r="U266" s="762"/>
      <c r="V266" s="762"/>
      <c r="W266" s="762"/>
      <c r="X266" s="762"/>
      <c r="Y266" s="762"/>
      <c r="Z266" s="762"/>
      <c r="AA266" s="796" t="s">
        <v>3444</v>
      </c>
      <c r="AB266" s="781"/>
      <c r="AC266" s="533"/>
      <c r="AD266" s="530">
        <v>1</v>
      </c>
    </row>
    <row r="267" spans="17:30" ht="15">
      <c r="Q267" s="762"/>
      <c r="R267" s="762"/>
      <c r="S267" s="762"/>
      <c r="T267" s="762"/>
      <c r="U267" s="762"/>
      <c r="V267" s="762"/>
      <c r="W267" s="762"/>
      <c r="X267" s="762"/>
      <c r="Y267" s="762"/>
      <c r="Z267" s="762"/>
      <c r="AA267" s="780" t="s">
        <v>1838</v>
      </c>
      <c r="AB267" s="781"/>
      <c r="AC267" s="533"/>
      <c r="AD267" s="530">
        <v>1</v>
      </c>
    </row>
    <row r="268" spans="17:30">
      <c r="Q268" s="762"/>
      <c r="R268" s="762"/>
      <c r="S268" s="762"/>
      <c r="T268" s="762"/>
      <c r="U268" s="762"/>
      <c r="V268" s="762"/>
      <c r="W268" s="762"/>
      <c r="X268" s="762"/>
      <c r="Y268" s="762"/>
      <c r="Z268" s="762"/>
      <c r="AA268" s="796" t="s">
        <v>3445</v>
      </c>
      <c r="AB268" s="781"/>
      <c r="AC268" s="533"/>
      <c r="AD268" s="530">
        <v>1</v>
      </c>
    </row>
    <row r="269" spans="17:30" ht="15">
      <c r="Q269" s="762"/>
      <c r="R269" s="762"/>
      <c r="S269" s="762"/>
      <c r="T269" s="762"/>
      <c r="U269" s="762"/>
      <c r="V269" s="762"/>
      <c r="W269" s="762"/>
      <c r="X269" s="762"/>
      <c r="Y269" s="762"/>
      <c r="Z269" s="762"/>
      <c r="AA269" s="780" t="s">
        <v>1060</v>
      </c>
      <c r="AB269" s="781" t="s">
        <v>746</v>
      </c>
      <c r="AC269" s="533" t="s">
        <v>746</v>
      </c>
      <c r="AD269" s="530">
        <v>1</v>
      </c>
    </row>
    <row r="270" spans="17:30" ht="15">
      <c r="Q270" s="762"/>
      <c r="R270" s="762"/>
      <c r="S270" s="762"/>
      <c r="T270" s="762"/>
      <c r="U270" s="762"/>
      <c r="V270" s="762"/>
      <c r="W270" s="762"/>
      <c r="X270" s="762"/>
      <c r="Y270" s="762"/>
      <c r="Z270" s="762"/>
      <c r="AA270" s="780" t="s">
        <v>1068</v>
      </c>
      <c r="AB270" s="781" t="s">
        <v>746</v>
      </c>
      <c r="AC270" s="533" t="s">
        <v>746</v>
      </c>
      <c r="AD270" s="530">
        <v>1</v>
      </c>
    </row>
    <row r="271" spans="17:30" ht="15">
      <c r="Q271" s="762"/>
      <c r="R271" s="762"/>
      <c r="S271" s="762"/>
      <c r="T271" s="762"/>
      <c r="U271" s="762"/>
      <c r="V271" s="762"/>
      <c r="W271" s="762"/>
      <c r="X271" s="762"/>
      <c r="Y271" s="762"/>
      <c r="Z271" s="762"/>
      <c r="AA271" s="780" t="s">
        <v>1239</v>
      </c>
      <c r="AB271" s="781" t="s">
        <v>746</v>
      </c>
      <c r="AC271" s="533" t="s">
        <v>746</v>
      </c>
      <c r="AD271" s="530">
        <v>1</v>
      </c>
    </row>
    <row r="272" spans="17:30" ht="15">
      <c r="Q272" s="762"/>
      <c r="R272" s="762"/>
      <c r="S272" s="762"/>
      <c r="T272" s="762"/>
      <c r="U272" s="762"/>
      <c r="V272" s="762"/>
      <c r="W272" s="762"/>
      <c r="X272" s="762"/>
      <c r="Y272" s="762"/>
      <c r="Z272" s="762"/>
      <c r="AA272" s="780" t="s">
        <v>1887</v>
      </c>
      <c r="AB272" s="781"/>
      <c r="AC272" s="533"/>
      <c r="AD272" s="530">
        <v>1</v>
      </c>
    </row>
    <row r="273" spans="17:30" ht="15">
      <c r="Q273" s="762"/>
      <c r="R273" s="762"/>
      <c r="S273" s="762"/>
      <c r="T273" s="762"/>
      <c r="U273" s="762"/>
      <c r="V273" s="762"/>
      <c r="W273" s="762"/>
      <c r="X273" s="762"/>
      <c r="Y273" s="762"/>
      <c r="Z273" s="762"/>
      <c r="AA273" s="780" t="s">
        <v>1886</v>
      </c>
      <c r="AB273" s="781"/>
      <c r="AC273" s="533"/>
      <c r="AD273" s="530">
        <v>1</v>
      </c>
    </row>
    <row r="274" spans="17:30" ht="15">
      <c r="Q274" s="762"/>
      <c r="R274" s="762"/>
      <c r="S274" s="762"/>
      <c r="T274" s="762"/>
      <c r="U274" s="762"/>
      <c r="V274" s="762"/>
      <c r="W274" s="762"/>
      <c r="X274" s="762"/>
      <c r="Y274" s="762"/>
      <c r="Z274" s="762"/>
      <c r="AA274" s="780" t="s">
        <v>1045</v>
      </c>
      <c r="AB274" s="781" t="s">
        <v>746</v>
      </c>
      <c r="AC274" s="533" t="s">
        <v>746</v>
      </c>
      <c r="AD274" s="530">
        <v>1</v>
      </c>
    </row>
    <row r="275" spans="17:30" ht="15">
      <c r="Q275" s="762"/>
      <c r="R275" s="762"/>
      <c r="S275" s="762"/>
      <c r="T275" s="762"/>
      <c r="U275" s="762"/>
      <c r="V275" s="762"/>
      <c r="W275" s="762"/>
      <c r="X275" s="762"/>
      <c r="Y275" s="762"/>
      <c r="Z275" s="762"/>
      <c r="AA275" s="780" t="s">
        <v>1240</v>
      </c>
      <c r="AB275" s="781" t="s">
        <v>746</v>
      </c>
      <c r="AC275" s="533" t="s">
        <v>746</v>
      </c>
      <c r="AD275" s="530">
        <v>1</v>
      </c>
    </row>
    <row r="276" spans="17:30" ht="15">
      <c r="Q276" s="762"/>
      <c r="R276" s="762"/>
      <c r="S276" s="762"/>
      <c r="T276" s="762"/>
      <c r="U276" s="762"/>
      <c r="V276" s="762"/>
      <c r="W276" s="762"/>
      <c r="X276" s="762"/>
      <c r="Y276" s="762"/>
      <c r="Z276" s="762"/>
      <c r="AA276" s="780" t="s">
        <v>1241</v>
      </c>
      <c r="AB276" s="802">
        <v>1</v>
      </c>
      <c r="AC276" s="538"/>
      <c r="AD276" s="537"/>
    </row>
    <row r="277" spans="17:30">
      <c r="Q277" s="762"/>
      <c r="R277" s="762"/>
      <c r="S277" s="762"/>
      <c r="T277" s="762"/>
      <c r="U277" s="762"/>
      <c r="V277" s="762"/>
      <c r="W277" s="762"/>
      <c r="X277" s="762"/>
      <c r="Y277" s="762"/>
      <c r="Z277" s="762"/>
      <c r="AA277" s="782" t="s">
        <v>1242</v>
      </c>
      <c r="AB277" s="781" t="s">
        <v>746</v>
      </c>
      <c r="AC277" s="533" t="s">
        <v>746</v>
      </c>
      <c r="AD277" s="530">
        <v>1</v>
      </c>
    </row>
    <row r="278" spans="17:30" ht="15">
      <c r="Q278" s="762"/>
      <c r="R278" s="762"/>
      <c r="S278" s="762"/>
      <c r="T278" s="762"/>
      <c r="U278" s="762"/>
      <c r="V278" s="762"/>
      <c r="W278" s="762"/>
      <c r="X278" s="762"/>
      <c r="Y278" s="762"/>
      <c r="Z278" s="762"/>
      <c r="AA278" s="780" t="s">
        <v>1243</v>
      </c>
      <c r="AB278" s="781" t="s">
        <v>746</v>
      </c>
      <c r="AC278" s="533" t="s">
        <v>746</v>
      </c>
      <c r="AD278" s="530">
        <v>1</v>
      </c>
    </row>
    <row r="279" spans="17:30" ht="15">
      <c r="Q279" s="762"/>
      <c r="R279" s="762"/>
      <c r="S279" s="762"/>
      <c r="T279" s="762"/>
      <c r="U279" s="762"/>
      <c r="V279" s="762"/>
      <c r="W279" s="762"/>
      <c r="X279" s="762"/>
      <c r="Y279" s="762"/>
      <c r="Z279" s="762"/>
      <c r="AA279" s="780" t="s">
        <v>1244</v>
      </c>
      <c r="AB279" s="781" t="s">
        <v>746</v>
      </c>
      <c r="AC279" s="533" t="s">
        <v>746</v>
      </c>
      <c r="AD279" s="530">
        <v>1</v>
      </c>
    </row>
    <row r="280" spans="17:30" ht="15">
      <c r="Q280" s="762"/>
      <c r="R280" s="762"/>
      <c r="S280" s="762"/>
      <c r="T280" s="762"/>
      <c r="U280" s="762"/>
      <c r="V280" s="762"/>
      <c r="W280" s="762"/>
      <c r="X280" s="762"/>
      <c r="Y280" s="762"/>
      <c r="Z280" s="762"/>
      <c r="AA280" s="780" t="s">
        <v>1875</v>
      </c>
      <c r="AB280" s="781"/>
      <c r="AC280" s="533"/>
      <c r="AD280" s="530">
        <v>1</v>
      </c>
    </row>
    <row r="281" spans="17:30">
      <c r="Q281" s="762"/>
      <c r="R281" s="762"/>
      <c r="S281" s="762"/>
      <c r="T281" s="762"/>
      <c r="U281" s="762"/>
      <c r="V281" s="762"/>
      <c r="W281" s="762"/>
      <c r="X281" s="762"/>
      <c r="Y281" s="762"/>
      <c r="Z281" s="762"/>
      <c r="AA281" s="782" t="s">
        <v>1245</v>
      </c>
      <c r="AB281" s="781" t="s">
        <v>746</v>
      </c>
      <c r="AC281" s="533" t="s">
        <v>746</v>
      </c>
      <c r="AD281" s="530">
        <v>1</v>
      </c>
    </row>
    <row r="282" spans="17:30" ht="15">
      <c r="Q282" s="762"/>
      <c r="R282" s="762"/>
      <c r="S282" s="762"/>
      <c r="T282" s="762"/>
      <c r="U282" s="762"/>
      <c r="V282" s="762"/>
      <c r="W282" s="762"/>
      <c r="X282" s="762"/>
      <c r="Y282" s="762"/>
      <c r="Z282" s="762"/>
      <c r="AA282" s="780" t="s">
        <v>1246</v>
      </c>
      <c r="AB282" s="781" t="s">
        <v>746</v>
      </c>
      <c r="AC282" s="533" t="s">
        <v>746</v>
      </c>
      <c r="AD282" s="530">
        <v>1</v>
      </c>
    </row>
    <row r="283" spans="17:30" ht="15">
      <c r="Q283" s="762"/>
      <c r="R283" s="762"/>
      <c r="S283" s="762"/>
      <c r="T283" s="762"/>
      <c r="U283" s="762"/>
      <c r="V283" s="762"/>
      <c r="W283" s="762"/>
      <c r="X283" s="762"/>
      <c r="Y283" s="762"/>
      <c r="Z283" s="762"/>
      <c r="AA283" s="780" t="s">
        <v>1839</v>
      </c>
      <c r="AB283" s="781"/>
      <c r="AC283" s="533"/>
      <c r="AD283" s="530">
        <v>1</v>
      </c>
    </row>
    <row r="284" spans="17:30" ht="15">
      <c r="Q284" s="762"/>
      <c r="R284" s="762"/>
      <c r="S284" s="762"/>
      <c r="T284" s="762"/>
      <c r="U284" s="762"/>
      <c r="V284" s="762"/>
      <c r="W284" s="762"/>
      <c r="X284" s="762"/>
      <c r="Y284" s="762"/>
      <c r="Z284" s="762"/>
      <c r="AA284" s="780" t="s">
        <v>1247</v>
      </c>
      <c r="AB284" s="781" t="s">
        <v>746</v>
      </c>
      <c r="AC284" s="533" t="s">
        <v>746</v>
      </c>
      <c r="AD284" s="530">
        <v>1</v>
      </c>
    </row>
    <row r="285" spans="17:30" ht="15">
      <c r="Q285" s="762"/>
      <c r="R285" s="762"/>
      <c r="S285" s="762"/>
      <c r="T285" s="762"/>
      <c r="U285" s="762"/>
      <c r="V285" s="762"/>
      <c r="W285" s="762"/>
      <c r="X285" s="762"/>
      <c r="Y285" s="762"/>
      <c r="Z285" s="762"/>
      <c r="AA285" s="780" t="s">
        <v>1248</v>
      </c>
      <c r="AB285" s="802">
        <v>1</v>
      </c>
      <c r="AC285" s="538"/>
      <c r="AD285" s="537"/>
    </row>
    <row r="286" spans="17:30">
      <c r="Q286" s="762"/>
      <c r="R286" s="762"/>
      <c r="S286" s="762"/>
      <c r="T286" s="762"/>
      <c r="U286" s="762"/>
      <c r="V286" s="762"/>
      <c r="W286" s="762"/>
      <c r="X286" s="762"/>
      <c r="Y286" s="762"/>
      <c r="Z286" s="762"/>
      <c r="AA286" s="796" t="s">
        <v>3446</v>
      </c>
      <c r="AB286" s="781"/>
      <c r="AC286" s="533"/>
      <c r="AD286" s="530">
        <v>1</v>
      </c>
    </row>
    <row r="287" spans="17:30" ht="15">
      <c r="Q287" s="762"/>
      <c r="R287" s="762"/>
      <c r="S287" s="762"/>
      <c r="T287" s="762"/>
      <c r="U287" s="762"/>
      <c r="V287" s="762"/>
      <c r="W287" s="762"/>
      <c r="X287" s="762"/>
      <c r="Y287" s="762"/>
      <c r="Z287" s="762"/>
      <c r="AA287" s="780" t="s">
        <v>1249</v>
      </c>
      <c r="AB287" s="781" t="s">
        <v>746</v>
      </c>
      <c r="AC287" s="533" t="s">
        <v>746</v>
      </c>
      <c r="AD287" s="530">
        <v>1</v>
      </c>
    </row>
    <row r="288" spans="17:30">
      <c r="Q288" s="762"/>
      <c r="R288" s="762"/>
      <c r="S288" s="762"/>
      <c r="T288" s="762"/>
      <c r="U288" s="762"/>
      <c r="V288" s="762"/>
      <c r="W288" s="762"/>
      <c r="X288" s="762"/>
      <c r="Y288" s="762"/>
      <c r="Z288" s="762"/>
      <c r="AA288" s="782" t="s">
        <v>3076</v>
      </c>
      <c r="AB288" s="802"/>
      <c r="AC288" s="538"/>
      <c r="AD288" s="537">
        <v>1</v>
      </c>
    </row>
    <row r="289" spans="17:30">
      <c r="Q289" s="762"/>
      <c r="R289" s="762"/>
      <c r="S289" s="762"/>
      <c r="T289" s="762"/>
      <c r="U289" s="762"/>
      <c r="V289" s="762"/>
      <c r="W289" s="762"/>
      <c r="X289" s="762"/>
      <c r="Y289" s="762"/>
      <c r="Z289" s="762"/>
      <c r="AA289" s="782" t="s">
        <v>1159</v>
      </c>
      <c r="AB289" s="781" t="s">
        <v>746</v>
      </c>
      <c r="AC289" s="533" t="s">
        <v>746</v>
      </c>
      <c r="AD289" s="530">
        <v>1</v>
      </c>
    </row>
    <row r="290" spans="17:30" ht="15">
      <c r="Q290" s="762"/>
      <c r="R290" s="762"/>
      <c r="S290" s="762"/>
      <c r="T290" s="762"/>
      <c r="U290" s="762"/>
      <c r="V290" s="762"/>
      <c r="W290" s="762"/>
      <c r="X290" s="762"/>
      <c r="Y290" s="762"/>
      <c r="Z290" s="762"/>
      <c r="AA290" s="780" t="s">
        <v>1250</v>
      </c>
      <c r="AB290" s="781" t="s">
        <v>746</v>
      </c>
      <c r="AC290" s="533" t="s">
        <v>746</v>
      </c>
      <c r="AD290" s="530">
        <v>1</v>
      </c>
    </row>
    <row r="291" spans="17:30">
      <c r="Q291" s="762"/>
      <c r="R291" s="762"/>
      <c r="S291" s="762"/>
      <c r="T291" s="762"/>
      <c r="U291" s="762"/>
      <c r="V291" s="762"/>
      <c r="W291" s="762"/>
      <c r="X291" s="762"/>
      <c r="Y291" s="762"/>
      <c r="Z291" s="762"/>
      <c r="AA291" s="782" t="s">
        <v>1251</v>
      </c>
      <c r="AB291" s="802">
        <v>1</v>
      </c>
      <c r="AC291" s="538"/>
      <c r="AD291" s="537"/>
    </row>
    <row r="292" spans="17:30">
      <c r="Q292" s="762"/>
      <c r="R292" s="762"/>
      <c r="S292" s="762"/>
      <c r="T292" s="762"/>
      <c r="U292" s="762"/>
      <c r="V292" s="762"/>
      <c r="W292" s="762"/>
      <c r="X292" s="762"/>
      <c r="Y292" s="762"/>
      <c r="Z292" s="762"/>
      <c r="AA292" s="796" t="s">
        <v>3447</v>
      </c>
      <c r="AB292" s="781"/>
      <c r="AC292" s="533"/>
      <c r="AD292" s="530">
        <v>1</v>
      </c>
    </row>
    <row r="293" spans="17:30">
      <c r="Q293" s="762"/>
      <c r="R293" s="762"/>
      <c r="S293" s="762"/>
      <c r="T293" s="762"/>
      <c r="U293" s="762"/>
      <c r="V293" s="762"/>
      <c r="W293" s="762"/>
      <c r="X293" s="762"/>
      <c r="Y293" s="762"/>
      <c r="Z293" s="762"/>
      <c r="AA293" s="796" t="s">
        <v>3448</v>
      </c>
      <c r="AB293" s="781"/>
      <c r="AC293" s="533"/>
      <c r="AD293" s="530">
        <v>1</v>
      </c>
    </row>
    <row r="294" spans="17:30" ht="15">
      <c r="Q294" s="762"/>
      <c r="R294" s="762"/>
      <c r="S294" s="762"/>
      <c r="T294" s="762"/>
      <c r="U294" s="762"/>
      <c r="V294" s="762"/>
      <c r="W294" s="762"/>
      <c r="X294" s="762"/>
      <c r="Y294" s="762"/>
      <c r="Z294" s="762"/>
      <c r="AA294" s="780" t="s">
        <v>1252</v>
      </c>
      <c r="AB294" s="781" t="s">
        <v>746</v>
      </c>
      <c r="AC294" s="533" t="s">
        <v>746</v>
      </c>
      <c r="AD294" s="530">
        <v>1</v>
      </c>
    </row>
    <row r="295" spans="17:30">
      <c r="Q295" s="762"/>
      <c r="R295" s="762"/>
      <c r="S295" s="762"/>
      <c r="T295" s="762"/>
      <c r="U295" s="762"/>
      <c r="V295" s="762"/>
      <c r="W295" s="762"/>
      <c r="X295" s="762"/>
      <c r="Y295" s="762"/>
      <c r="Z295" s="762"/>
      <c r="AA295" s="782" t="s">
        <v>3081</v>
      </c>
      <c r="AB295" s="781"/>
      <c r="AC295" s="533"/>
      <c r="AD295" s="530">
        <v>1</v>
      </c>
    </row>
    <row r="296" spans="17:30">
      <c r="Q296" s="762"/>
      <c r="R296" s="762"/>
      <c r="S296" s="762"/>
      <c r="T296" s="762"/>
      <c r="U296" s="762"/>
      <c r="V296" s="762"/>
      <c r="W296" s="762"/>
      <c r="X296" s="762"/>
      <c r="Y296" s="762"/>
      <c r="Z296" s="762"/>
      <c r="AA296" s="782" t="s">
        <v>1253</v>
      </c>
      <c r="AB296" s="781" t="s">
        <v>746</v>
      </c>
      <c r="AC296" s="533" t="s">
        <v>746</v>
      </c>
      <c r="AD296" s="530">
        <v>1</v>
      </c>
    </row>
    <row r="297" spans="17:30" ht="15">
      <c r="Q297" s="762"/>
      <c r="R297" s="762"/>
      <c r="S297" s="762"/>
      <c r="T297" s="762"/>
      <c r="U297" s="762"/>
      <c r="V297" s="762"/>
      <c r="W297" s="762"/>
      <c r="X297" s="762"/>
      <c r="Y297" s="762"/>
      <c r="Z297" s="762"/>
      <c r="AA297" s="780" t="s">
        <v>1254</v>
      </c>
      <c r="AB297" s="781" t="s">
        <v>746</v>
      </c>
      <c r="AC297" s="533" t="s">
        <v>746</v>
      </c>
      <c r="AD297" s="530">
        <v>1</v>
      </c>
    </row>
    <row r="298" spans="17:30">
      <c r="Q298" s="762"/>
      <c r="R298" s="762"/>
      <c r="S298" s="762"/>
      <c r="T298" s="762"/>
      <c r="U298" s="762"/>
      <c r="V298" s="762"/>
      <c r="W298" s="762"/>
      <c r="X298" s="762"/>
      <c r="Y298" s="762"/>
      <c r="Z298" s="762"/>
      <c r="AA298" s="796" t="s">
        <v>3449</v>
      </c>
      <c r="AB298" s="781" t="s">
        <v>746</v>
      </c>
      <c r="AC298" s="533" t="s">
        <v>746</v>
      </c>
      <c r="AD298" s="530">
        <v>1</v>
      </c>
    </row>
    <row r="299" spans="17:30">
      <c r="Q299" s="762"/>
      <c r="R299" s="762"/>
      <c r="S299" s="762"/>
      <c r="T299" s="762"/>
      <c r="U299" s="762"/>
      <c r="V299" s="762"/>
      <c r="W299" s="762"/>
      <c r="X299" s="762"/>
      <c r="Y299" s="762"/>
      <c r="Z299" s="762"/>
      <c r="AA299" s="796" t="s">
        <v>1840</v>
      </c>
      <c r="AB299" s="781"/>
      <c r="AC299" s="533"/>
      <c r="AD299" s="530">
        <v>1</v>
      </c>
    </row>
    <row r="300" spans="17:30" ht="15">
      <c r="Q300" s="762"/>
      <c r="R300" s="762"/>
      <c r="S300" s="762"/>
      <c r="T300" s="762"/>
      <c r="U300" s="762"/>
      <c r="V300" s="762"/>
      <c r="W300" s="762"/>
      <c r="X300" s="762"/>
      <c r="Y300" s="762"/>
      <c r="Z300" s="762"/>
      <c r="AA300" s="780" t="s">
        <v>1255</v>
      </c>
      <c r="AB300" s="781" t="s">
        <v>746</v>
      </c>
      <c r="AC300" s="533" t="s">
        <v>746</v>
      </c>
      <c r="AD300" s="530">
        <v>1</v>
      </c>
    </row>
    <row r="301" spans="17:30" ht="15">
      <c r="Q301" s="762"/>
      <c r="R301" s="762"/>
      <c r="S301" s="762"/>
      <c r="T301" s="762"/>
      <c r="U301" s="762"/>
      <c r="V301" s="762"/>
      <c r="W301" s="762"/>
      <c r="X301" s="762"/>
      <c r="Y301" s="762"/>
      <c r="Z301" s="762"/>
      <c r="AA301" s="780" t="s">
        <v>1256</v>
      </c>
      <c r="AB301" s="781" t="s">
        <v>746</v>
      </c>
      <c r="AC301" s="533" t="s">
        <v>746</v>
      </c>
      <c r="AD301" s="530">
        <v>1</v>
      </c>
    </row>
    <row r="302" spans="17:30" ht="15">
      <c r="Q302" s="762"/>
      <c r="R302" s="762"/>
      <c r="S302" s="762"/>
      <c r="T302" s="762"/>
      <c r="U302" s="762"/>
      <c r="V302" s="762"/>
      <c r="W302" s="762"/>
      <c r="X302" s="762"/>
      <c r="Y302" s="762"/>
      <c r="Z302" s="762"/>
      <c r="AA302" s="780" t="s">
        <v>1257</v>
      </c>
      <c r="AB302" s="781" t="s">
        <v>746</v>
      </c>
      <c r="AC302" s="533" t="s">
        <v>746</v>
      </c>
      <c r="AD302" s="530">
        <v>1</v>
      </c>
    </row>
    <row r="303" spans="17:30">
      <c r="Q303" s="762"/>
      <c r="R303" s="762"/>
      <c r="S303" s="762"/>
      <c r="T303" s="762"/>
      <c r="U303" s="762"/>
      <c r="V303" s="762"/>
      <c r="W303" s="762"/>
      <c r="X303" s="762"/>
      <c r="Y303" s="762"/>
      <c r="Z303" s="762"/>
      <c r="AA303" s="796" t="s">
        <v>3450</v>
      </c>
      <c r="AB303" s="781"/>
      <c r="AC303" s="533"/>
      <c r="AD303" s="530">
        <v>1</v>
      </c>
    </row>
    <row r="304" spans="17:30" ht="15">
      <c r="Q304" s="762"/>
      <c r="R304" s="762"/>
      <c r="S304" s="762"/>
      <c r="T304" s="762"/>
      <c r="U304" s="762"/>
      <c r="V304" s="762"/>
      <c r="W304" s="762"/>
      <c r="X304" s="762"/>
      <c r="Y304" s="762"/>
      <c r="Z304" s="762"/>
      <c r="AA304" s="780" t="s">
        <v>1258</v>
      </c>
      <c r="AB304" s="781" t="s">
        <v>746</v>
      </c>
      <c r="AC304" s="533" t="s">
        <v>746</v>
      </c>
      <c r="AD304" s="530">
        <v>1</v>
      </c>
    </row>
    <row r="305" spans="17:30" ht="15">
      <c r="Q305" s="762"/>
      <c r="R305" s="762"/>
      <c r="S305" s="762"/>
      <c r="T305" s="762"/>
      <c r="U305" s="762"/>
      <c r="V305" s="762"/>
      <c r="W305" s="762"/>
      <c r="X305" s="762"/>
      <c r="Y305" s="762"/>
      <c r="Z305" s="762"/>
      <c r="AA305" s="780" t="s">
        <v>1259</v>
      </c>
      <c r="AB305" s="781" t="s">
        <v>746</v>
      </c>
      <c r="AC305" s="533" t="s">
        <v>746</v>
      </c>
      <c r="AD305" s="530">
        <v>1</v>
      </c>
    </row>
    <row r="306" spans="17:30" ht="15">
      <c r="Q306" s="762"/>
      <c r="R306" s="762"/>
      <c r="S306" s="762"/>
      <c r="T306" s="762"/>
      <c r="U306" s="762"/>
      <c r="V306" s="762"/>
      <c r="W306" s="762"/>
      <c r="X306" s="762"/>
      <c r="Y306" s="762"/>
      <c r="Z306" s="762"/>
      <c r="AA306" s="780" t="s">
        <v>1260</v>
      </c>
      <c r="AB306" s="781" t="s">
        <v>746</v>
      </c>
      <c r="AC306" s="533" t="s">
        <v>746</v>
      </c>
      <c r="AD306" s="530">
        <v>1</v>
      </c>
    </row>
    <row r="307" spans="17:30">
      <c r="Q307" s="762"/>
      <c r="R307" s="762"/>
      <c r="S307" s="762"/>
      <c r="T307" s="762"/>
      <c r="U307" s="762"/>
      <c r="V307" s="762"/>
      <c r="W307" s="762"/>
      <c r="X307" s="762"/>
      <c r="Y307" s="762"/>
      <c r="Z307" s="762"/>
      <c r="AA307" s="796" t="s">
        <v>3451</v>
      </c>
      <c r="AB307" s="781" t="s">
        <v>746</v>
      </c>
      <c r="AC307" s="533" t="s">
        <v>746</v>
      </c>
      <c r="AD307" s="530">
        <v>1</v>
      </c>
    </row>
    <row r="308" spans="17:30">
      <c r="Q308" s="762"/>
      <c r="R308" s="762"/>
      <c r="S308" s="762"/>
      <c r="T308" s="762"/>
      <c r="U308" s="762"/>
      <c r="V308" s="762"/>
      <c r="W308" s="762"/>
      <c r="X308" s="762"/>
      <c r="Y308" s="762"/>
      <c r="Z308" s="762"/>
      <c r="AA308" s="796" t="s">
        <v>3078</v>
      </c>
      <c r="AB308" s="781">
        <v>1</v>
      </c>
      <c r="AC308" s="533"/>
      <c r="AD308" s="530" t="s">
        <v>746</v>
      </c>
    </row>
    <row r="309" spans="17:30" ht="15">
      <c r="Q309" s="762"/>
      <c r="R309" s="762"/>
      <c r="S309" s="762"/>
      <c r="T309" s="762"/>
      <c r="U309" s="762"/>
      <c r="V309" s="762"/>
      <c r="W309" s="762"/>
      <c r="X309" s="762"/>
      <c r="Y309" s="762"/>
      <c r="Z309" s="762"/>
      <c r="AA309" s="780" t="s">
        <v>1261</v>
      </c>
      <c r="AB309" s="802" t="s">
        <v>746</v>
      </c>
      <c r="AC309" s="538">
        <v>1</v>
      </c>
      <c r="AD309" s="537" t="s">
        <v>746</v>
      </c>
    </row>
    <row r="310" spans="17:30" ht="15">
      <c r="Q310" s="762"/>
      <c r="R310" s="762"/>
      <c r="S310" s="762"/>
      <c r="T310" s="762"/>
      <c r="U310" s="762"/>
      <c r="V310" s="762"/>
      <c r="W310" s="762"/>
      <c r="X310" s="762"/>
      <c r="Y310" s="762"/>
      <c r="Z310" s="762"/>
      <c r="AA310" s="780" t="s">
        <v>1262</v>
      </c>
      <c r="AB310" s="781" t="s">
        <v>746</v>
      </c>
      <c r="AC310" s="533" t="s">
        <v>746</v>
      </c>
      <c r="AD310" s="530">
        <v>1</v>
      </c>
    </row>
    <row r="311" spans="17:30" ht="15">
      <c r="Q311" s="762"/>
      <c r="R311" s="762"/>
      <c r="S311" s="762"/>
      <c r="T311" s="762"/>
      <c r="U311" s="762"/>
      <c r="V311" s="762"/>
      <c r="W311" s="762"/>
      <c r="X311" s="762"/>
      <c r="Y311" s="762"/>
      <c r="Z311" s="762"/>
      <c r="AA311" s="780" t="s">
        <v>1263</v>
      </c>
      <c r="AB311" s="781" t="s">
        <v>746</v>
      </c>
      <c r="AC311" s="533" t="s">
        <v>746</v>
      </c>
      <c r="AD311" s="530">
        <v>1</v>
      </c>
    </row>
    <row r="312" spans="17:30" ht="15">
      <c r="Q312" s="762"/>
      <c r="R312" s="762"/>
      <c r="S312" s="762"/>
      <c r="T312" s="762"/>
      <c r="U312" s="762"/>
      <c r="V312" s="762"/>
      <c r="W312" s="762"/>
      <c r="X312" s="762"/>
      <c r="Y312" s="762"/>
      <c r="Z312" s="762"/>
      <c r="AA312" s="780" t="s">
        <v>1264</v>
      </c>
      <c r="AB312" s="781" t="s">
        <v>746</v>
      </c>
      <c r="AC312" s="533" t="s">
        <v>746</v>
      </c>
      <c r="AD312" s="530">
        <v>1</v>
      </c>
    </row>
    <row r="313" spans="17:30" ht="15">
      <c r="Q313" s="762"/>
      <c r="R313" s="762"/>
      <c r="S313" s="762"/>
      <c r="T313" s="762"/>
      <c r="U313" s="762"/>
      <c r="V313" s="762"/>
      <c r="W313" s="762"/>
      <c r="X313" s="762"/>
      <c r="Y313" s="762"/>
      <c r="Z313" s="762"/>
      <c r="AA313" s="780" t="s">
        <v>1265</v>
      </c>
      <c r="AB313" s="802">
        <v>1</v>
      </c>
      <c r="AC313" s="538" t="s">
        <v>746</v>
      </c>
      <c r="AD313" s="537" t="s">
        <v>746</v>
      </c>
    </row>
    <row r="314" spans="17:30" ht="15">
      <c r="Q314" s="762"/>
      <c r="R314" s="762"/>
      <c r="S314" s="762"/>
      <c r="T314" s="762"/>
      <c r="U314" s="762"/>
      <c r="V314" s="762"/>
      <c r="W314" s="762"/>
      <c r="X314" s="762"/>
      <c r="Y314" s="762"/>
      <c r="Z314" s="762"/>
      <c r="AA314" s="780" t="s">
        <v>1266</v>
      </c>
      <c r="AB314" s="802">
        <v>1</v>
      </c>
      <c r="AC314" s="538" t="s">
        <v>746</v>
      </c>
      <c r="AD314" s="537" t="s">
        <v>746</v>
      </c>
    </row>
    <row r="315" spans="17:30" ht="15">
      <c r="Q315" s="762"/>
      <c r="R315" s="762"/>
      <c r="S315" s="762"/>
      <c r="T315" s="762"/>
      <c r="U315" s="762"/>
      <c r="V315" s="762"/>
      <c r="W315" s="762"/>
      <c r="X315" s="762"/>
      <c r="Y315" s="762"/>
      <c r="Z315" s="762"/>
      <c r="AA315" s="780" t="s">
        <v>1267</v>
      </c>
      <c r="AB315" s="781" t="s">
        <v>746</v>
      </c>
      <c r="AC315" s="533" t="s">
        <v>746</v>
      </c>
      <c r="AD315" s="530">
        <v>1</v>
      </c>
    </row>
    <row r="316" spans="17:30">
      <c r="Q316" s="762"/>
      <c r="R316" s="762"/>
      <c r="S316" s="762"/>
      <c r="T316" s="762"/>
      <c r="U316" s="762"/>
      <c r="V316" s="762"/>
      <c r="W316" s="762"/>
      <c r="X316" s="762"/>
      <c r="Y316" s="762"/>
      <c r="Z316" s="762"/>
      <c r="AA316" s="796" t="s">
        <v>3452</v>
      </c>
      <c r="AB316" s="781"/>
      <c r="AC316" s="533"/>
      <c r="AD316" s="530">
        <v>1</v>
      </c>
    </row>
    <row r="317" spans="17:30" ht="15">
      <c r="Q317" s="762"/>
      <c r="R317" s="762"/>
      <c r="S317" s="762"/>
      <c r="T317" s="762"/>
      <c r="U317" s="762"/>
      <c r="V317" s="762"/>
      <c r="W317" s="762"/>
      <c r="X317" s="762"/>
      <c r="Y317" s="762"/>
      <c r="Z317" s="762"/>
      <c r="AA317" s="780" t="s">
        <v>1268</v>
      </c>
      <c r="AB317" s="781" t="s">
        <v>746</v>
      </c>
      <c r="AC317" s="533" t="s">
        <v>746</v>
      </c>
      <c r="AD317" s="530">
        <v>1</v>
      </c>
    </row>
    <row r="318" spans="17:30" ht="15">
      <c r="Q318" s="762"/>
      <c r="R318" s="762"/>
      <c r="S318" s="762"/>
      <c r="T318" s="762"/>
      <c r="U318" s="762"/>
      <c r="V318" s="762"/>
      <c r="W318" s="762"/>
      <c r="X318" s="762"/>
      <c r="Y318" s="762"/>
      <c r="Z318" s="762"/>
      <c r="AA318" s="780" t="s">
        <v>1269</v>
      </c>
      <c r="AB318" s="781" t="s">
        <v>746</v>
      </c>
      <c r="AC318" s="533" t="s">
        <v>746</v>
      </c>
      <c r="AD318" s="530">
        <v>1</v>
      </c>
    </row>
    <row r="319" spans="17:30" ht="15">
      <c r="Q319" s="762"/>
      <c r="R319" s="762"/>
      <c r="S319" s="762"/>
      <c r="T319" s="762"/>
      <c r="U319" s="762"/>
      <c r="V319" s="762"/>
      <c r="W319" s="762"/>
      <c r="X319" s="762"/>
      <c r="Y319" s="762"/>
      <c r="Z319" s="762"/>
      <c r="AA319" s="804" t="s">
        <v>1889</v>
      </c>
      <c r="AB319" s="805"/>
      <c r="AC319" s="542"/>
      <c r="AD319" s="541">
        <v>1</v>
      </c>
    </row>
    <row r="320" spans="17:30" ht="15">
      <c r="Q320" s="762"/>
      <c r="R320" s="762"/>
      <c r="S320" s="762"/>
      <c r="T320" s="762"/>
      <c r="U320" s="762"/>
      <c r="V320" s="762"/>
      <c r="W320" s="762"/>
      <c r="X320" s="762"/>
      <c r="Y320" s="762"/>
      <c r="Z320" s="762"/>
      <c r="AA320" s="804" t="s">
        <v>1270</v>
      </c>
      <c r="AB320" s="805" t="s">
        <v>746</v>
      </c>
      <c r="AC320" s="542" t="s">
        <v>746</v>
      </c>
      <c r="AD320" s="541">
        <v>1</v>
      </c>
    </row>
    <row r="321" spans="17:30" ht="15.75" thickBot="1">
      <c r="Q321" s="762"/>
      <c r="R321" s="762"/>
      <c r="S321" s="762"/>
      <c r="T321" s="762"/>
      <c r="U321" s="762"/>
      <c r="V321" s="762"/>
      <c r="W321" s="762"/>
      <c r="X321" s="762"/>
      <c r="Y321" s="762"/>
      <c r="Z321" s="762"/>
      <c r="AA321" s="804" t="s">
        <v>1888</v>
      </c>
      <c r="AB321" s="805"/>
      <c r="AC321" s="542"/>
      <c r="AD321" s="541">
        <v>1</v>
      </c>
    </row>
    <row r="322" spans="17:30" ht="13.5" thickBot="1">
      <c r="Q322" s="762"/>
      <c r="R322" s="762"/>
      <c r="S322" s="762"/>
      <c r="T322" s="762"/>
      <c r="U322" s="762"/>
      <c r="V322" s="762"/>
      <c r="W322" s="762"/>
      <c r="X322" s="762"/>
      <c r="Y322" s="762"/>
      <c r="Z322" s="762"/>
      <c r="AA322" s="545" t="s">
        <v>3453</v>
      </c>
      <c r="AB322" s="806">
        <f>SUM(AB13:AB321)</f>
        <v>22</v>
      </c>
      <c r="AC322" s="544">
        <f t="shared" ref="AC322:AD322" si="3">SUM(AC13:AC321)</f>
        <v>23</v>
      </c>
      <c r="AD322" s="544">
        <f t="shared" si="3"/>
        <v>266</v>
      </c>
    </row>
    <row r="323" spans="17:30">
      <c r="Q323" s="762"/>
      <c r="R323" s="762"/>
      <c r="S323" s="762"/>
      <c r="T323" s="762"/>
      <c r="U323" s="762"/>
      <c r="V323" s="762"/>
      <c r="W323" s="762"/>
      <c r="X323" s="762"/>
      <c r="Y323" s="762"/>
      <c r="Z323" s="762"/>
      <c r="AA323" s="759"/>
      <c r="AB323" s="807"/>
      <c r="AC323" s="807"/>
      <c r="AD323" s="807"/>
    </row>
    <row r="324" spans="17:30" ht="15.75">
      <c r="Q324" s="762"/>
      <c r="R324" s="762"/>
      <c r="S324" s="762"/>
      <c r="T324" s="762"/>
      <c r="U324" s="762"/>
      <c r="V324" s="762"/>
      <c r="W324" s="762"/>
      <c r="X324" s="762"/>
      <c r="Y324" s="762"/>
      <c r="Z324" s="762"/>
      <c r="AA324" s="1239" t="s">
        <v>252</v>
      </c>
      <c r="AB324" s="1239"/>
      <c r="AC324" s="1239"/>
      <c r="AD324" s="807"/>
    </row>
    <row r="325" spans="17:30" ht="13.5" thickBot="1">
      <c r="Q325" s="762"/>
      <c r="R325" s="762"/>
      <c r="S325" s="762"/>
      <c r="T325" s="762"/>
      <c r="U325" s="762"/>
      <c r="V325" s="762"/>
      <c r="W325" s="762"/>
      <c r="X325" s="762"/>
      <c r="Y325" s="762"/>
      <c r="Z325" s="762"/>
      <c r="AA325" s="759"/>
      <c r="AB325" s="807"/>
      <c r="AC325" s="807"/>
      <c r="AD325" s="807"/>
    </row>
    <row r="326" spans="17:30" ht="39" thickBot="1">
      <c r="Q326" s="762"/>
      <c r="R326" s="762"/>
      <c r="S326" s="762"/>
      <c r="T326" s="762"/>
      <c r="U326" s="762"/>
      <c r="V326" s="762"/>
      <c r="W326" s="762"/>
      <c r="X326" s="762"/>
      <c r="Y326" s="762"/>
      <c r="Z326" s="762"/>
      <c r="AA326" s="546" t="s">
        <v>1271</v>
      </c>
      <c r="AB326" s="547" t="s">
        <v>249</v>
      </c>
      <c r="AC326" s="548" t="s">
        <v>248</v>
      </c>
      <c r="AD326" s="547" t="s">
        <v>1272</v>
      </c>
    </row>
    <row r="327" spans="17:30">
      <c r="Q327" s="762"/>
      <c r="R327" s="762"/>
      <c r="S327" s="762"/>
      <c r="T327" s="762"/>
      <c r="U327" s="762"/>
      <c r="V327" s="762"/>
      <c r="W327" s="762"/>
      <c r="X327" s="762"/>
      <c r="Y327" s="762"/>
      <c r="Z327" s="762"/>
      <c r="AA327" s="529" t="s">
        <v>1273</v>
      </c>
      <c r="AB327" s="531">
        <v>1</v>
      </c>
      <c r="AC327" s="549"/>
      <c r="AD327" s="531"/>
    </row>
    <row r="328" spans="17:30">
      <c r="Q328" s="762"/>
      <c r="R328" s="762"/>
      <c r="S328" s="762"/>
      <c r="T328" s="762"/>
      <c r="U328" s="762"/>
      <c r="V328" s="762"/>
      <c r="W328" s="762"/>
      <c r="X328" s="762"/>
      <c r="Y328" s="762"/>
      <c r="Z328" s="762"/>
      <c r="AA328" s="536" t="s">
        <v>1274</v>
      </c>
      <c r="AB328" s="530"/>
      <c r="AC328" s="550"/>
      <c r="AD328" s="530">
        <v>1</v>
      </c>
    </row>
    <row r="329" spans="17:30">
      <c r="Q329" s="762"/>
      <c r="R329" s="762"/>
      <c r="S329" s="762"/>
      <c r="T329" s="762"/>
      <c r="U329" s="762"/>
      <c r="V329" s="762"/>
      <c r="W329" s="762"/>
      <c r="X329" s="762"/>
      <c r="Y329" s="762"/>
      <c r="Z329" s="762"/>
      <c r="AA329" s="536" t="s">
        <v>1275</v>
      </c>
      <c r="AB329" s="530"/>
      <c r="AC329" s="550"/>
      <c r="AD329" s="530">
        <v>1</v>
      </c>
    </row>
    <row r="330" spans="17:30">
      <c r="Q330" s="762"/>
      <c r="R330" s="762"/>
      <c r="S330" s="762"/>
      <c r="T330" s="762"/>
      <c r="U330" s="762"/>
      <c r="V330" s="762"/>
      <c r="W330" s="762"/>
      <c r="X330" s="762"/>
      <c r="Y330" s="762"/>
      <c r="Z330" s="762"/>
      <c r="AA330" s="536" t="s">
        <v>1276</v>
      </c>
      <c r="AB330" s="530"/>
      <c r="AC330" s="550"/>
      <c r="AD330" s="530">
        <v>1</v>
      </c>
    </row>
    <row r="331" spans="17:30">
      <c r="Q331" s="762"/>
      <c r="R331" s="762"/>
      <c r="S331" s="762"/>
      <c r="T331" s="762"/>
      <c r="U331" s="762"/>
      <c r="V331" s="762"/>
      <c r="W331" s="762"/>
      <c r="X331" s="762"/>
      <c r="Y331" s="762"/>
      <c r="Z331" s="762"/>
      <c r="AA331" s="536" t="s">
        <v>1277</v>
      </c>
      <c r="AB331" s="530"/>
      <c r="AC331" s="550"/>
      <c r="AD331" s="530">
        <v>1</v>
      </c>
    </row>
    <row r="332" spans="17:30">
      <c r="Q332" s="762"/>
      <c r="R332" s="762"/>
      <c r="S332" s="762"/>
      <c r="T332" s="762"/>
      <c r="U332" s="762"/>
      <c r="V332" s="762"/>
      <c r="W332" s="762"/>
      <c r="X332" s="762"/>
      <c r="Y332" s="762"/>
      <c r="Z332" s="762"/>
      <c r="AA332" s="536" t="s">
        <v>1278</v>
      </c>
      <c r="AB332" s="530"/>
      <c r="AC332" s="550">
        <v>1</v>
      </c>
      <c r="AD332" s="530"/>
    </row>
    <row r="333" spans="17:30">
      <c r="Q333" s="762"/>
      <c r="R333" s="762"/>
      <c r="S333" s="762"/>
      <c r="T333" s="762"/>
      <c r="U333" s="762"/>
      <c r="V333" s="762"/>
      <c r="W333" s="762"/>
      <c r="X333" s="762"/>
      <c r="Y333" s="762"/>
      <c r="Z333" s="762"/>
      <c r="AA333" s="536" t="s">
        <v>1279</v>
      </c>
      <c r="AB333" s="530">
        <v>1</v>
      </c>
      <c r="AC333" s="550"/>
      <c r="AD333" s="530"/>
    </row>
    <row r="334" spans="17:30">
      <c r="Q334" s="762"/>
      <c r="R334" s="762"/>
      <c r="S334" s="762"/>
      <c r="T334" s="762"/>
      <c r="U334" s="762"/>
      <c r="V334" s="762"/>
      <c r="W334" s="762"/>
      <c r="X334" s="762"/>
      <c r="Y334" s="762"/>
      <c r="Z334" s="762"/>
      <c r="AA334" s="536" t="s">
        <v>1280</v>
      </c>
      <c r="AB334" s="530">
        <v>1</v>
      </c>
      <c r="AC334" s="550"/>
      <c r="AD334" s="530"/>
    </row>
    <row r="335" spans="17:30">
      <c r="Q335" s="762"/>
      <c r="R335" s="762"/>
      <c r="S335" s="762"/>
      <c r="T335" s="762"/>
      <c r="U335" s="762"/>
      <c r="V335" s="762"/>
      <c r="W335" s="762"/>
      <c r="X335" s="762"/>
      <c r="Y335" s="762"/>
      <c r="Z335" s="762"/>
      <c r="AA335" s="536" t="s">
        <v>1281</v>
      </c>
      <c r="AB335" s="530"/>
      <c r="AC335" s="550">
        <v>1</v>
      </c>
      <c r="AD335" s="530"/>
    </row>
    <row r="336" spans="17:30">
      <c r="Q336" s="762"/>
      <c r="R336" s="762"/>
      <c r="S336" s="762"/>
      <c r="T336" s="762"/>
      <c r="U336" s="762"/>
      <c r="V336" s="762"/>
      <c r="W336" s="762"/>
      <c r="X336" s="762"/>
      <c r="Y336" s="762"/>
      <c r="Z336" s="762"/>
      <c r="AA336" s="536" t="s">
        <v>1282</v>
      </c>
      <c r="AB336" s="530">
        <v>1</v>
      </c>
      <c r="AC336" s="550"/>
      <c r="AD336" s="530"/>
    </row>
    <row r="337" spans="17:30">
      <c r="Q337" s="762"/>
      <c r="R337" s="762"/>
      <c r="S337" s="762"/>
      <c r="T337" s="762"/>
      <c r="U337" s="762"/>
      <c r="V337" s="762"/>
      <c r="W337" s="762"/>
      <c r="X337" s="762"/>
      <c r="Y337" s="762"/>
      <c r="Z337" s="762"/>
      <c r="AA337" s="536" t="s">
        <v>1283</v>
      </c>
      <c r="AB337" s="530">
        <v>1</v>
      </c>
      <c r="AC337" s="550"/>
      <c r="AD337" s="530"/>
    </row>
    <row r="338" spans="17:30">
      <c r="Q338" s="762"/>
      <c r="R338" s="762"/>
      <c r="S338" s="762"/>
      <c r="T338" s="762"/>
      <c r="U338" s="762"/>
      <c r="V338" s="762"/>
      <c r="W338" s="762"/>
      <c r="X338" s="762"/>
      <c r="Y338" s="762"/>
      <c r="Z338" s="762"/>
      <c r="AA338" s="536" t="s">
        <v>1284</v>
      </c>
      <c r="AB338" s="530"/>
      <c r="AC338" s="550"/>
      <c r="AD338" s="530">
        <v>1</v>
      </c>
    </row>
    <row r="339" spans="17:30">
      <c r="Q339" s="762"/>
      <c r="R339" s="762"/>
      <c r="S339" s="762"/>
      <c r="T339" s="762"/>
      <c r="U339" s="762"/>
      <c r="V339" s="762"/>
      <c r="W339" s="762"/>
      <c r="X339" s="762"/>
      <c r="Y339" s="762"/>
      <c r="Z339" s="762"/>
      <c r="AA339" s="536" t="s">
        <v>1285</v>
      </c>
      <c r="AB339" s="530"/>
      <c r="AC339" s="550">
        <v>1</v>
      </c>
      <c r="AD339" s="530"/>
    </row>
    <row r="340" spans="17:30">
      <c r="Q340" s="762"/>
      <c r="R340" s="762"/>
      <c r="S340" s="762"/>
      <c r="T340" s="762"/>
      <c r="U340" s="762"/>
      <c r="V340" s="762"/>
      <c r="W340" s="762"/>
      <c r="X340" s="762"/>
      <c r="Y340" s="762"/>
      <c r="Z340" s="762"/>
      <c r="AA340" s="536" t="s">
        <v>1286</v>
      </c>
      <c r="AB340" s="530">
        <v>1</v>
      </c>
      <c r="AC340" s="550"/>
      <c r="AD340" s="530"/>
    </row>
    <row r="341" spans="17:30">
      <c r="Q341" s="762"/>
      <c r="R341" s="762"/>
      <c r="S341" s="762"/>
      <c r="T341" s="762"/>
      <c r="U341" s="762"/>
      <c r="V341" s="762"/>
      <c r="W341" s="762"/>
      <c r="X341" s="762"/>
      <c r="Y341" s="762"/>
      <c r="Z341" s="762"/>
      <c r="AA341" s="536" t="s">
        <v>1287</v>
      </c>
      <c r="AB341" s="530"/>
      <c r="AC341" s="550"/>
      <c r="AD341" s="530">
        <v>1</v>
      </c>
    </row>
    <row r="342" spans="17:30">
      <c r="Q342" s="762"/>
      <c r="R342" s="762"/>
      <c r="S342" s="762"/>
      <c r="T342" s="762"/>
      <c r="U342" s="762"/>
      <c r="V342" s="762"/>
      <c r="W342" s="762"/>
      <c r="X342" s="762"/>
      <c r="Y342" s="762"/>
      <c r="Z342" s="762"/>
      <c r="AA342" s="536" t="s">
        <v>1288</v>
      </c>
      <c r="AB342" s="539">
        <v>1</v>
      </c>
      <c r="AC342" s="551"/>
      <c r="AD342" s="539"/>
    </row>
    <row r="343" spans="17:30">
      <c r="Q343" s="762"/>
      <c r="R343" s="762"/>
      <c r="S343" s="762"/>
      <c r="T343" s="762"/>
      <c r="U343" s="762"/>
      <c r="V343" s="762"/>
      <c r="W343" s="762"/>
      <c r="X343" s="762"/>
      <c r="Y343" s="762"/>
      <c r="Z343" s="762"/>
      <c r="AA343" s="536" t="s">
        <v>1289</v>
      </c>
      <c r="AB343" s="530">
        <v>1</v>
      </c>
      <c r="AC343" s="550"/>
      <c r="AD343" s="530"/>
    </row>
    <row r="344" spans="17:30">
      <c r="Q344" s="762"/>
      <c r="R344" s="762"/>
      <c r="S344" s="762"/>
      <c r="T344" s="762"/>
      <c r="U344" s="762"/>
      <c r="V344" s="762"/>
      <c r="W344" s="762"/>
      <c r="X344" s="762"/>
      <c r="Y344" s="762"/>
      <c r="Z344" s="762"/>
      <c r="AA344" s="536" t="s">
        <v>1290</v>
      </c>
      <c r="AB344" s="530"/>
      <c r="AC344" s="550">
        <v>1</v>
      </c>
      <c r="AD344" s="530"/>
    </row>
    <row r="345" spans="17:30">
      <c r="Q345" s="762"/>
      <c r="R345" s="762"/>
      <c r="S345" s="762"/>
      <c r="T345" s="762"/>
      <c r="U345" s="762"/>
      <c r="V345" s="762"/>
      <c r="W345" s="762"/>
      <c r="X345" s="762"/>
      <c r="Y345" s="762"/>
      <c r="Z345" s="762"/>
      <c r="AA345" s="536" t="s">
        <v>1291</v>
      </c>
      <c r="AB345" s="530"/>
      <c r="AC345" s="550"/>
      <c r="AD345" s="530">
        <v>1</v>
      </c>
    </row>
    <row r="346" spans="17:30">
      <c r="Q346" s="762"/>
      <c r="R346" s="762"/>
      <c r="S346" s="762"/>
      <c r="T346" s="762"/>
      <c r="U346" s="762"/>
      <c r="V346" s="762"/>
      <c r="W346" s="762"/>
      <c r="X346" s="762"/>
      <c r="Y346" s="762"/>
      <c r="Z346" s="762"/>
      <c r="AA346" s="536" t="s">
        <v>1292</v>
      </c>
      <c r="AB346" s="530">
        <v>1</v>
      </c>
      <c r="AC346" s="550"/>
      <c r="AD346" s="530"/>
    </row>
    <row r="347" spans="17:30">
      <c r="Q347" s="762"/>
      <c r="R347" s="762"/>
      <c r="S347" s="762"/>
      <c r="T347" s="762"/>
      <c r="U347" s="762"/>
      <c r="V347" s="762"/>
      <c r="W347" s="762"/>
      <c r="X347" s="762"/>
      <c r="Y347" s="762"/>
      <c r="Z347" s="762"/>
      <c r="AA347" s="536" t="s">
        <v>1065</v>
      </c>
      <c r="AB347" s="530"/>
      <c r="AC347" s="550"/>
      <c r="AD347" s="530">
        <v>1</v>
      </c>
    </row>
    <row r="348" spans="17:30" ht="13.5" thickBot="1">
      <c r="Q348" s="762"/>
      <c r="R348" s="762"/>
      <c r="S348" s="762"/>
      <c r="T348" s="762"/>
      <c r="U348" s="762"/>
      <c r="V348" s="762"/>
      <c r="W348" s="762"/>
      <c r="X348" s="762"/>
      <c r="Y348" s="762"/>
      <c r="Z348" s="762"/>
      <c r="AA348" s="552" t="s">
        <v>1293</v>
      </c>
      <c r="AB348" s="553"/>
      <c r="AC348" s="554">
        <v>1</v>
      </c>
      <c r="AD348" s="553"/>
    </row>
    <row r="349" spans="17:30" ht="13.5" thickBot="1">
      <c r="Q349" s="762"/>
      <c r="R349" s="762"/>
      <c r="S349" s="762"/>
      <c r="T349" s="762"/>
      <c r="U349" s="762"/>
      <c r="V349" s="762"/>
      <c r="W349" s="762"/>
      <c r="X349" s="762"/>
      <c r="Y349" s="762"/>
      <c r="Z349" s="762"/>
      <c r="AA349" s="555" t="s">
        <v>3454</v>
      </c>
      <c r="AB349" s="545">
        <f>SUM(AB327:AB348)</f>
        <v>9</v>
      </c>
      <c r="AC349" s="545">
        <f t="shared" ref="AC349:AD349" si="4">SUM(AC327:AC348)</f>
        <v>5</v>
      </c>
      <c r="AD349" s="545">
        <f t="shared" si="4"/>
        <v>8</v>
      </c>
    </row>
    <row r="350" spans="17:30">
      <c r="Q350" s="762"/>
      <c r="R350" s="762"/>
      <c r="S350" s="762"/>
      <c r="T350" s="762"/>
      <c r="U350" s="762"/>
      <c r="V350" s="762"/>
      <c r="W350" s="762"/>
      <c r="X350" s="762"/>
      <c r="Y350" s="762"/>
      <c r="Z350" s="762"/>
      <c r="AA350" s="759"/>
      <c r="AB350" s="807"/>
      <c r="AC350" s="807"/>
      <c r="AD350" s="807"/>
    </row>
    <row r="351" spans="17:30" ht="15.75">
      <c r="Q351" s="762"/>
      <c r="R351" s="762"/>
      <c r="S351" s="762"/>
      <c r="T351" s="762"/>
      <c r="U351" s="762"/>
      <c r="V351" s="762"/>
      <c r="W351" s="762"/>
      <c r="X351" s="762"/>
      <c r="Y351" s="762"/>
      <c r="Z351" s="762"/>
      <c r="AA351" s="1239" t="s">
        <v>219</v>
      </c>
      <c r="AB351" s="1239"/>
      <c r="AC351" s="1239"/>
      <c r="AD351" s="808"/>
    </row>
    <row r="352" spans="17:30" ht="15.75" thickBot="1">
      <c r="Q352" s="762"/>
      <c r="R352" s="762"/>
      <c r="S352" s="762"/>
      <c r="T352" s="762"/>
      <c r="U352" s="762"/>
      <c r="V352" s="762"/>
      <c r="W352" s="762"/>
      <c r="X352" s="762"/>
      <c r="Y352" s="762"/>
      <c r="Z352" s="762"/>
      <c r="AA352" s="808"/>
      <c r="AB352" s="808"/>
      <c r="AC352" s="808"/>
      <c r="AD352" s="808"/>
    </row>
    <row r="353" spans="17:30" ht="51.75" thickBot="1">
      <c r="Q353" s="762"/>
      <c r="R353" s="762"/>
      <c r="S353" s="762"/>
      <c r="T353" s="762"/>
      <c r="U353" s="762"/>
      <c r="V353" s="762"/>
      <c r="W353" s="762"/>
      <c r="X353" s="762"/>
      <c r="Y353" s="762"/>
      <c r="Z353" s="762"/>
      <c r="AA353" s="546" t="s">
        <v>1271</v>
      </c>
      <c r="AB353" s="547" t="s">
        <v>247</v>
      </c>
      <c r="AC353" s="547" t="s">
        <v>245</v>
      </c>
      <c r="AD353" s="808"/>
    </row>
    <row r="354" spans="17:30" ht="15">
      <c r="Q354" s="762"/>
      <c r="R354" s="762"/>
      <c r="S354" s="762"/>
      <c r="T354" s="762"/>
      <c r="U354" s="762"/>
      <c r="V354" s="762"/>
      <c r="W354" s="762"/>
      <c r="X354" s="762"/>
      <c r="Y354" s="762"/>
      <c r="Z354" s="762"/>
      <c r="AA354" s="809" t="s">
        <v>1294</v>
      </c>
      <c r="AB354" s="810">
        <v>1</v>
      </c>
      <c r="AC354" s="810"/>
      <c r="AD354" s="808"/>
    </row>
    <row r="355" spans="17:30" ht="15">
      <c r="Q355" s="762"/>
      <c r="R355" s="762"/>
      <c r="S355" s="762"/>
      <c r="T355" s="762"/>
      <c r="U355" s="762"/>
      <c r="V355" s="762"/>
      <c r="W355" s="762"/>
      <c r="X355" s="762"/>
      <c r="Y355" s="762"/>
      <c r="Z355" s="762"/>
      <c r="AA355" s="811" t="s">
        <v>1295</v>
      </c>
      <c r="AB355" s="812">
        <v>1</v>
      </c>
      <c r="AC355" s="812" t="s">
        <v>746</v>
      </c>
      <c r="AD355" s="808"/>
    </row>
    <row r="356" spans="17:30" ht="15">
      <c r="Q356" s="762"/>
      <c r="R356" s="762"/>
      <c r="S356" s="762"/>
      <c r="T356" s="762"/>
      <c r="U356" s="762"/>
      <c r="V356" s="762"/>
      <c r="W356" s="762"/>
      <c r="X356" s="762"/>
      <c r="Y356" s="762"/>
      <c r="Z356" s="762"/>
      <c r="AA356" s="811" t="s">
        <v>1296</v>
      </c>
      <c r="AB356" s="813"/>
      <c r="AC356" s="813">
        <v>1</v>
      </c>
      <c r="AD356" s="808"/>
    </row>
    <row r="357" spans="17:30" ht="15">
      <c r="Q357" s="762"/>
      <c r="R357" s="762"/>
      <c r="S357" s="762"/>
      <c r="T357" s="762"/>
      <c r="U357" s="762"/>
      <c r="V357" s="762"/>
      <c r="W357" s="762"/>
      <c r="X357" s="762"/>
      <c r="Y357" s="762"/>
      <c r="Z357" s="762"/>
      <c r="AA357" s="811" t="s">
        <v>1297</v>
      </c>
      <c r="AB357" s="813"/>
      <c r="AC357" s="813">
        <v>1</v>
      </c>
      <c r="AD357" s="808"/>
    </row>
    <row r="358" spans="17:30" ht="15">
      <c r="Q358" s="762"/>
      <c r="R358" s="762"/>
      <c r="S358" s="762"/>
      <c r="T358" s="762"/>
      <c r="U358" s="762"/>
      <c r="V358" s="762"/>
      <c r="W358" s="762"/>
      <c r="X358" s="762"/>
      <c r="Y358" s="762"/>
      <c r="Z358" s="762"/>
      <c r="AA358" s="811" t="s">
        <v>1298</v>
      </c>
      <c r="AB358" s="813">
        <v>1</v>
      </c>
      <c r="AC358" s="813"/>
      <c r="AD358" s="808"/>
    </row>
    <row r="359" spans="17:30" ht="15">
      <c r="Q359" s="762"/>
      <c r="R359" s="762"/>
      <c r="S359" s="762"/>
      <c r="T359" s="762"/>
      <c r="U359" s="762"/>
      <c r="V359" s="762"/>
      <c r="W359" s="762"/>
      <c r="X359" s="762"/>
      <c r="Y359" s="762"/>
      <c r="Z359" s="762"/>
      <c r="AA359" s="811" t="s">
        <v>1299</v>
      </c>
      <c r="AB359" s="813"/>
      <c r="AC359" s="813">
        <v>1</v>
      </c>
      <c r="AD359" s="808"/>
    </row>
    <row r="360" spans="17:30" ht="15">
      <c r="Q360" s="762"/>
      <c r="R360" s="762"/>
      <c r="S360" s="762"/>
      <c r="T360" s="762"/>
      <c r="U360" s="762"/>
      <c r="V360" s="762"/>
      <c r="W360" s="762"/>
      <c r="X360" s="762"/>
      <c r="Y360" s="762"/>
      <c r="Z360" s="762"/>
      <c r="AA360" s="811" t="s">
        <v>1300</v>
      </c>
      <c r="AB360" s="813"/>
      <c r="AC360" s="813">
        <v>1</v>
      </c>
      <c r="AD360" s="808"/>
    </row>
    <row r="361" spans="17:30" ht="15">
      <c r="Q361" s="762"/>
      <c r="R361" s="762"/>
      <c r="S361" s="762"/>
      <c r="T361" s="762"/>
      <c r="U361" s="762"/>
      <c r="V361" s="762"/>
      <c r="W361" s="762"/>
      <c r="X361" s="762"/>
      <c r="Y361" s="762"/>
      <c r="Z361" s="762"/>
      <c r="AA361" s="811" t="s">
        <v>1865</v>
      </c>
      <c r="AB361" s="813"/>
      <c r="AC361" s="813">
        <v>1</v>
      </c>
      <c r="AD361" s="808"/>
    </row>
    <row r="362" spans="17:30" ht="15">
      <c r="Q362" s="762"/>
      <c r="R362" s="762"/>
      <c r="S362" s="762"/>
      <c r="T362" s="762"/>
      <c r="U362" s="762"/>
      <c r="V362" s="762"/>
      <c r="W362" s="762"/>
      <c r="X362" s="762"/>
      <c r="Y362" s="762"/>
      <c r="Z362" s="762"/>
      <c r="AA362" s="811" t="s">
        <v>1301</v>
      </c>
      <c r="AB362" s="813"/>
      <c r="AC362" s="813">
        <v>1</v>
      </c>
      <c r="AD362" s="808"/>
    </row>
    <row r="363" spans="17:30" ht="15">
      <c r="Q363" s="762"/>
      <c r="R363" s="762"/>
      <c r="S363" s="762"/>
      <c r="T363" s="762"/>
      <c r="U363" s="762"/>
      <c r="V363" s="762"/>
      <c r="W363" s="762"/>
      <c r="X363" s="762"/>
      <c r="Y363" s="762"/>
      <c r="Z363" s="762"/>
      <c r="AA363" s="811" t="s">
        <v>1302</v>
      </c>
      <c r="AB363" s="813"/>
      <c r="AC363" s="813">
        <v>1</v>
      </c>
      <c r="AD363" s="808"/>
    </row>
    <row r="364" spans="17:30" ht="15">
      <c r="Q364" s="762"/>
      <c r="R364" s="762"/>
      <c r="S364" s="762"/>
      <c r="T364" s="762"/>
      <c r="U364" s="762"/>
      <c r="V364" s="762"/>
      <c r="W364" s="762"/>
      <c r="X364" s="762"/>
      <c r="Y364" s="762"/>
      <c r="Z364" s="762"/>
      <c r="AA364" s="572" t="s">
        <v>3455</v>
      </c>
      <c r="AB364" s="813"/>
      <c r="AC364" s="813">
        <v>1</v>
      </c>
      <c r="AD364" s="808"/>
    </row>
    <row r="365" spans="17:30" ht="15">
      <c r="Q365" s="762"/>
      <c r="R365" s="762"/>
      <c r="S365" s="762"/>
      <c r="T365" s="762"/>
      <c r="U365" s="762"/>
      <c r="V365" s="762"/>
      <c r="W365" s="762"/>
      <c r="X365" s="762"/>
      <c r="Y365" s="762"/>
      <c r="Z365" s="762"/>
      <c r="AA365" s="811" t="s">
        <v>1303</v>
      </c>
      <c r="AB365" s="813"/>
      <c r="AC365" s="813">
        <v>1</v>
      </c>
      <c r="AD365" s="808"/>
    </row>
    <row r="366" spans="17:30" ht="15.75" thickBot="1">
      <c r="Q366" s="762"/>
      <c r="R366" s="762"/>
      <c r="S366" s="762"/>
      <c r="T366" s="762"/>
      <c r="U366" s="762"/>
      <c r="V366" s="762"/>
      <c r="W366" s="762"/>
      <c r="X366" s="762"/>
      <c r="Y366" s="762"/>
      <c r="Z366" s="762"/>
      <c r="AA366" s="814" t="s">
        <v>1097</v>
      </c>
      <c r="AB366" s="815"/>
      <c r="AC366" s="815">
        <v>1</v>
      </c>
      <c r="AD366" s="808"/>
    </row>
    <row r="367" spans="17:30" ht="15.75" thickBot="1">
      <c r="Q367" s="762"/>
      <c r="R367" s="762"/>
      <c r="S367" s="762"/>
      <c r="T367" s="762"/>
      <c r="U367" s="762"/>
      <c r="V367" s="762"/>
      <c r="W367" s="762"/>
      <c r="X367" s="762"/>
      <c r="Y367" s="762"/>
      <c r="Z367" s="762"/>
      <c r="AA367" s="543" t="s">
        <v>3456</v>
      </c>
      <c r="AB367" s="545">
        <f>SUM(AB354:AB366)</f>
        <v>3</v>
      </c>
      <c r="AC367" s="545">
        <f>SUM(AC354:AC366)</f>
        <v>10</v>
      </c>
      <c r="AD367" s="808"/>
    </row>
    <row r="368" spans="17:30" ht="15">
      <c r="Q368" s="762"/>
      <c r="R368" s="762"/>
      <c r="S368" s="762"/>
      <c r="T368" s="762"/>
      <c r="U368" s="762"/>
      <c r="V368" s="762"/>
      <c r="W368" s="762"/>
      <c r="X368" s="762"/>
      <c r="Y368" s="762"/>
      <c r="Z368" s="762"/>
      <c r="AA368" s="808"/>
      <c r="AB368" s="808"/>
      <c r="AC368" s="808"/>
      <c r="AD368" s="808"/>
    </row>
    <row r="369" spans="17:30" ht="15">
      <c r="Q369" s="762"/>
      <c r="R369" s="762"/>
      <c r="S369" s="762"/>
      <c r="T369" s="762"/>
      <c r="U369" s="762"/>
      <c r="V369" s="762"/>
      <c r="W369" s="762"/>
      <c r="X369" s="762"/>
      <c r="Y369" s="762"/>
      <c r="Z369" s="762"/>
      <c r="AA369" s="808"/>
      <c r="AB369" s="808"/>
      <c r="AC369" s="808"/>
      <c r="AD369" s="808"/>
    </row>
    <row r="370" spans="17:30" ht="15.75">
      <c r="Q370" s="762"/>
      <c r="R370" s="762"/>
      <c r="S370" s="762"/>
      <c r="T370" s="762"/>
      <c r="U370" s="762"/>
      <c r="V370" s="762"/>
      <c r="W370" s="762"/>
      <c r="X370" s="762"/>
      <c r="Y370" s="762"/>
      <c r="Z370" s="762"/>
      <c r="AA370" s="1239" t="s">
        <v>253</v>
      </c>
      <c r="AB370" s="1239"/>
      <c r="AC370" s="1239"/>
      <c r="AD370" s="1239"/>
    </row>
    <row r="371" spans="17:30" ht="15.75" thickBot="1">
      <c r="Q371" s="762"/>
      <c r="R371" s="762"/>
      <c r="S371" s="762"/>
      <c r="T371" s="762"/>
      <c r="U371" s="762"/>
      <c r="V371" s="762"/>
      <c r="W371" s="762"/>
      <c r="X371" s="762"/>
      <c r="Y371" s="762"/>
      <c r="Z371" s="762"/>
      <c r="AA371" s="808"/>
      <c r="AB371" s="808"/>
      <c r="AC371" s="808"/>
      <c r="AD371" s="808"/>
    </row>
    <row r="372" spans="17:30" ht="39" thickBot="1">
      <c r="Q372" s="762"/>
      <c r="R372" s="762"/>
      <c r="S372" s="762"/>
      <c r="T372" s="762"/>
      <c r="U372" s="762"/>
      <c r="V372" s="762"/>
      <c r="W372" s="762"/>
      <c r="X372" s="762"/>
      <c r="Y372" s="762"/>
      <c r="Z372" s="762"/>
      <c r="AA372" s="547" t="s">
        <v>1271</v>
      </c>
      <c r="AB372" s="547" t="s">
        <v>249</v>
      </c>
      <c r="AC372" s="548" t="s">
        <v>248</v>
      </c>
      <c r="AD372" s="547" t="s">
        <v>1272</v>
      </c>
    </row>
    <row r="373" spans="17:30" ht="15">
      <c r="Q373" s="762"/>
      <c r="R373" s="762"/>
      <c r="S373" s="762"/>
      <c r="T373" s="762"/>
      <c r="U373" s="762"/>
      <c r="V373" s="762"/>
      <c r="W373" s="762"/>
      <c r="X373" s="762"/>
      <c r="Y373" s="762"/>
      <c r="Z373" s="762"/>
      <c r="AA373" s="809" t="s">
        <v>1293</v>
      </c>
      <c r="AB373" s="531"/>
      <c r="AC373" s="549">
        <v>1</v>
      </c>
      <c r="AD373" s="531"/>
    </row>
    <row r="374" spans="17:30" ht="15">
      <c r="Q374" s="762"/>
      <c r="R374" s="762"/>
      <c r="S374" s="762"/>
      <c r="T374" s="762"/>
      <c r="U374" s="762"/>
      <c r="V374" s="762"/>
      <c r="W374" s="762"/>
      <c r="X374" s="762"/>
      <c r="Y374" s="762"/>
      <c r="Z374" s="762"/>
      <c r="AA374" s="811" t="s">
        <v>1304</v>
      </c>
      <c r="AB374" s="530"/>
      <c r="AC374" s="550"/>
      <c r="AD374" s="530">
        <v>1</v>
      </c>
    </row>
    <row r="375" spans="17:30" ht="15">
      <c r="Q375" s="762"/>
      <c r="R375" s="762"/>
      <c r="S375" s="762"/>
      <c r="T375" s="762"/>
      <c r="U375" s="762"/>
      <c r="V375" s="762"/>
      <c r="W375" s="762"/>
      <c r="X375" s="762"/>
      <c r="Y375" s="762"/>
      <c r="Z375" s="762"/>
      <c r="AA375" s="811" t="s">
        <v>1298</v>
      </c>
      <c r="AB375" s="530"/>
      <c r="AC375" s="550">
        <v>1</v>
      </c>
      <c r="AD375" s="530"/>
    </row>
    <row r="376" spans="17:30" ht="15">
      <c r="Q376" s="762"/>
      <c r="R376" s="762"/>
      <c r="S376" s="762"/>
      <c r="T376" s="762"/>
      <c r="U376" s="762"/>
      <c r="V376" s="762"/>
      <c r="W376" s="762"/>
      <c r="X376" s="762"/>
      <c r="Y376" s="762"/>
      <c r="Z376" s="762"/>
      <c r="AA376" s="811" t="s">
        <v>1305</v>
      </c>
      <c r="AB376" s="530"/>
      <c r="AC376" s="550"/>
      <c r="AD376" s="530">
        <v>1</v>
      </c>
    </row>
    <row r="377" spans="17:30" ht="15">
      <c r="Q377" s="762"/>
      <c r="R377" s="762"/>
      <c r="S377" s="762"/>
      <c r="T377" s="762"/>
      <c r="U377" s="762"/>
      <c r="V377" s="762"/>
      <c r="W377" s="762"/>
      <c r="X377" s="762"/>
      <c r="Y377" s="762"/>
      <c r="Z377" s="762"/>
      <c r="AA377" s="811" t="s">
        <v>1337</v>
      </c>
      <c r="AB377" s="530"/>
      <c r="AC377" s="550"/>
      <c r="AD377" s="530">
        <v>1</v>
      </c>
    </row>
    <row r="378" spans="17:30" ht="15">
      <c r="Q378" s="762"/>
      <c r="R378" s="762"/>
      <c r="S378" s="762"/>
      <c r="T378" s="762"/>
      <c r="U378" s="762"/>
      <c r="V378" s="762"/>
      <c r="W378" s="762"/>
      <c r="X378" s="762"/>
      <c r="Y378" s="762"/>
      <c r="Z378" s="762"/>
      <c r="AA378" s="811" t="s">
        <v>1306</v>
      </c>
      <c r="AB378" s="530">
        <v>1</v>
      </c>
      <c r="AC378" s="550"/>
      <c r="AD378" s="530"/>
    </row>
    <row r="379" spans="17:30" ht="15">
      <c r="Q379" s="762"/>
      <c r="R379" s="762"/>
      <c r="S379" s="762"/>
      <c r="T379" s="762"/>
      <c r="U379" s="762"/>
      <c r="V379" s="762"/>
      <c r="W379" s="762"/>
      <c r="X379" s="762"/>
      <c r="Y379" s="762"/>
      <c r="Z379" s="762"/>
      <c r="AA379" s="811" t="s">
        <v>1307</v>
      </c>
      <c r="AB379" s="530"/>
      <c r="AC379" s="550"/>
      <c r="AD379" s="530">
        <v>1</v>
      </c>
    </row>
    <row r="380" spans="17:30" ht="15.75" thickBot="1">
      <c r="Q380" s="762"/>
      <c r="R380" s="762"/>
      <c r="S380" s="762"/>
      <c r="T380" s="762"/>
      <c r="U380" s="762"/>
      <c r="V380" s="762"/>
      <c r="W380" s="762"/>
      <c r="X380" s="762"/>
      <c r="Y380" s="762"/>
      <c r="Z380" s="762"/>
      <c r="AA380" s="814" t="s">
        <v>1308</v>
      </c>
      <c r="AB380" s="553"/>
      <c r="AC380" s="554"/>
      <c r="AD380" s="553">
        <v>1</v>
      </c>
    </row>
    <row r="381" spans="17:30" ht="13.5" thickBot="1">
      <c r="Q381" s="762"/>
      <c r="R381" s="762"/>
      <c r="S381" s="762"/>
      <c r="T381" s="762"/>
      <c r="U381" s="762"/>
      <c r="V381" s="762"/>
      <c r="W381" s="762"/>
      <c r="X381" s="762"/>
      <c r="Y381" s="762"/>
      <c r="Z381" s="762"/>
      <c r="AA381" s="556" t="s">
        <v>3454</v>
      </c>
      <c r="AB381" s="545">
        <f>SUM(AB373:AB380)</f>
        <v>1</v>
      </c>
      <c r="AC381" s="545">
        <f t="shared" ref="AC381:AD381" si="5">SUM(AC373:AC380)</f>
        <v>2</v>
      </c>
      <c r="AD381" s="545">
        <f t="shared" si="5"/>
        <v>5</v>
      </c>
    </row>
    <row r="382" spans="17:30" ht="15">
      <c r="Q382" s="762"/>
      <c r="R382" s="762"/>
      <c r="S382" s="762"/>
      <c r="T382" s="762"/>
      <c r="U382" s="762"/>
      <c r="V382" s="762"/>
      <c r="W382" s="762"/>
      <c r="X382" s="762"/>
      <c r="Y382" s="762"/>
      <c r="Z382" s="762"/>
      <c r="AA382" s="808"/>
      <c r="AB382" s="808"/>
      <c r="AC382" s="808"/>
      <c r="AD382" s="808"/>
    </row>
    <row r="383" spans="17:30" ht="15">
      <c r="Q383" s="762"/>
      <c r="R383" s="762"/>
      <c r="S383" s="762"/>
      <c r="T383" s="762"/>
      <c r="U383" s="762"/>
      <c r="V383" s="762"/>
      <c r="W383" s="762"/>
      <c r="X383" s="762"/>
      <c r="Y383" s="762"/>
      <c r="Z383" s="762"/>
      <c r="AA383" s="808"/>
      <c r="AB383" s="808"/>
      <c r="AC383" s="808"/>
      <c r="AD383" s="808"/>
    </row>
    <row r="384" spans="17:30" ht="15.75">
      <c r="Q384" s="762"/>
      <c r="R384" s="762"/>
      <c r="S384" s="762"/>
      <c r="T384" s="762"/>
      <c r="U384" s="762"/>
      <c r="V384" s="762"/>
      <c r="W384" s="762"/>
      <c r="X384" s="762"/>
      <c r="Y384" s="762"/>
      <c r="Z384" s="762"/>
      <c r="AA384" s="1240" t="s">
        <v>95</v>
      </c>
      <c r="AB384" s="1240"/>
      <c r="AC384" s="808"/>
      <c r="AD384" s="808"/>
    </row>
    <row r="385" spans="17:30" ht="15.75" thickBot="1">
      <c r="Q385" s="762"/>
      <c r="R385" s="762"/>
      <c r="S385" s="762"/>
      <c r="T385" s="762"/>
      <c r="U385" s="762"/>
      <c r="V385" s="762"/>
      <c r="W385" s="762"/>
      <c r="X385" s="762"/>
      <c r="Y385" s="762"/>
      <c r="Z385" s="762"/>
      <c r="AA385" s="808"/>
      <c r="AB385" s="808"/>
      <c r="AC385" s="808"/>
      <c r="AD385" s="808"/>
    </row>
    <row r="386" spans="17:30" ht="15.75" thickBot="1">
      <c r="Q386" s="762"/>
      <c r="R386" s="762"/>
      <c r="S386" s="762"/>
      <c r="T386" s="762"/>
      <c r="U386" s="762"/>
      <c r="V386" s="762"/>
      <c r="W386" s="762"/>
      <c r="X386" s="762"/>
      <c r="Y386" s="762"/>
      <c r="Z386" s="762"/>
      <c r="AA386" s="557" t="s">
        <v>1271</v>
      </c>
      <c r="AB386" s="558" t="s">
        <v>248</v>
      </c>
      <c r="AC386" s="808"/>
      <c r="AD386" s="808"/>
    </row>
    <row r="387" spans="17:30" ht="15">
      <c r="Q387" s="762"/>
      <c r="R387" s="762"/>
      <c r="S387" s="762"/>
      <c r="T387" s="762"/>
      <c r="U387" s="762"/>
      <c r="V387" s="762"/>
      <c r="W387" s="762"/>
      <c r="X387" s="762"/>
      <c r="Y387" s="762"/>
      <c r="Z387" s="762"/>
      <c r="AA387" s="809" t="s">
        <v>1309</v>
      </c>
      <c r="AB387" s="810">
        <v>1</v>
      </c>
      <c r="AC387" s="808"/>
      <c r="AD387" s="808"/>
    </row>
    <row r="388" spans="17:30" ht="15">
      <c r="Q388" s="762"/>
      <c r="R388" s="762"/>
      <c r="S388" s="762"/>
      <c r="T388" s="762"/>
      <c r="U388" s="762"/>
      <c r="V388" s="762"/>
      <c r="W388" s="762"/>
      <c r="X388" s="762"/>
      <c r="Y388" s="762"/>
      <c r="Z388" s="762"/>
      <c r="AA388" s="811" t="s">
        <v>1051</v>
      </c>
      <c r="AB388" s="813">
        <v>1</v>
      </c>
      <c r="AC388" s="808"/>
      <c r="AD388" s="808"/>
    </row>
    <row r="389" spans="17:30" ht="15">
      <c r="Q389" s="762"/>
      <c r="R389" s="762"/>
      <c r="S389" s="762"/>
      <c r="T389" s="762"/>
      <c r="U389" s="762"/>
      <c r="V389" s="762"/>
      <c r="W389" s="762"/>
      <c r="X389" s="762"/>
      <c r="Y389" s="762"/>
      <c r="Z389" s="762"/>
      <c r="AA389" s="811" t="s">
        <v>1310</v>
      </c>
      <c r="AB389" s="813">
        <v>1</v>
      </c>
      <c r="AC389" s="808"/>
      <c r="AD389" s="808"/>
    </row>
    <row r="390" spans="17:30" ht="15">
      <c r="Q390" s="762"/>
      <c r="R390" s="762"/>
      <c r="S390" s="762"/>
      <c r="T390" s="762"/>
      <c r="U390" s="762"/>
      <c r="V390" s="762"/>
      <c r="W390" s="762"/>
      <c r="X390" s="762"/>
      <c r="Y390" s="762"/>
      <c r="Z390" s="762"/>
      <c r="AA390" s="811" t="s">
        <v>1311</v>
      </c>
      <c r="AB390" s="813">
        <v>1</v>
      </c>
      <c r="AC390" s="808"/>
      <c r="AD390" s="808"/>
    </row>
    <row r="391" spans="17:30" ht="15">
      <c r="Q391" s="762"/>
      <c r="R391" s="762"/>
      <c r="S391" s="762"/>
      <c r="T391" s="762"/>
      <c r="U391" s="762"/>
      <c r="V391" s="762"/>
      <c r="W391" s="762"/>
      <c r="X391" s="762"/>
      <c r="Y391" s="762"/>
      <c r="Z391" s="762"/>
      <c r="AA391" s="811" t="s">
        <v>1312</v>
      </c>
      <c r="AB391" s="813">
        <v>1</v>
      </c>
      <c r="AC391" s="808"/>
      <c r="AD391" s="808"/>
    </row>
    <row r="392" spans="17:30" ht="15">
      <c r="Q392" s="762"/>
      <c r="R392" s="762"/>
      <c r="S392" s="762"/>
      <c r="T392" s="762"/>
      <c r="U392" s="762"/>
      <c r="V392" s="762"/>
      <c r="W392" s="762"/>
      <c r="X392" s="762"/>
      <c r="Y392" s="762"/>
      <c r="Z392" s="762"/>
      <c r="AA392" s="811" t="s">
        <v>1313</v>
      </c>
      <c r="AB392" s="813">
        <v>1</v>
      </c>
      <c r="AC392" s="808"/>
      <c r="AD392" s="808"/>
    </row>
    <row r="393" spans="17:30" ht="15">
      <c r="Q393" s="762"/>
      <c r="R393" s="762"/>
      <c r="S393" s="762"/>
      <c r="T393" s="762"/>
      <c r="U393" s="762"/>
      <c r="V393" s="762"/>
      <c r="W393" s="762"/>
      <c r="X393" s="762"/>
      <c r="Y393" s="762"/>
      <c r="Z393" s="762"/>
      <c r="AA393" s="811" t="s">
        <v>1314</v>
      </c>
      <c r="AB393" s="813">
        <v>1</v>
      </c>
      <c r="AC393" s="808"/>
      <c r="AD393" s="808"/>
    </row>
    <row r="394" spans="17:30" ht="15">
      <c r="Q394" s="762"/>
      <c r="R394" s="762"/>
      <c r="S394" s="762"/>
      <c r="T394" s="762"/>
      <c r="U394" s="762"/>
      <c r="V394" s="762"/>
      <c r="W394" s="762"/>
      <c r="X394" s="762"/>
      <c r="Y394" s="762"/>
      <c r="Z394" s="762"/>
      <c r="AA394" s="811" t="s">
        <v>1315</v>
      </c>
      <c r="AB394" s="813">
        <v>1</v>
      </c>
      <c r="AC394" s="808"/>
      <c r="AD394" s="808"/>
    </row>
    <row r="395" spans="17:30" ht="15">
      <c r="Q395" s="762"/>
      <c r="R395" s="762"/>
      <c r="S395" s="762"/>
      <c r="T395" s="762"/>
      <c r="U395" s="762"/>
      <c r="V395" s="762"/>
      <c r="W395" s="762"/>
      <c r="X395" s="762"/>
      <c r="Y395" s="762"/>
      <c r="Z395" s="762"/>
      <c r="AA395" s="816" t="s">
        <v>1316</v>
      </c>
      <c r="AB395" s="817">
        <v>1</v>
      </c>
      <c r="AC395" s="808"/>
      <c r="AD395" s="808"/>
    </row>
    <row r="396" spans="17:30" ht="15.75" thickBot="1">
      <c r="Q396" s="762"/>
      <c r="R396" s="762"/>
      <c r="S396" s="762"/>
      <c r="T396" s="762"/>
      <c r="U396" s="762"/>
      <c r="V396" s="762"/>
      <c r="W396" s="762"/>
      <c r="X396" s="762"/>
      <c r="Y396" s="762"/>
      <c r="Z396" s="762"/>
      <c r="AA396" s="814" t="s">
        <v>1317</v>
      </c>
      <c r="AB396" s="815">
        <v>1</v>
      </c>
      <c r="AC396" s="808"/>
      <c r="AD396" s="808"/>
    </row>
    <row r="397" spans="17:30" ht="15.75" thickBot="1">
      <c r="Q397" s="762"/>
      <c r="R397" s="762"/>
      <c r="S397" s="762"/>
      <c r="T397" s="762"/>
      <c r="U397" s="762"/>
      <c r="V397" s="762"/>
      <c r="W397" s="762"/>
      <c r="X397" s="762"/>
      <c r="Y397" s="762"/>
      <c r="Z397" s="762"/>
      <c r="AA397" s="558" t="s">
        <v>3454</v>
      </c>
      <c r="AB397" s="558">
        <f>SUM(AB387:AB396)</f>
        <v>10</v>
      </c>
      <c r="AC397" s="808"/>
      <c r="AD397" s="808"/>
    </row>
    <row r="398" spans="17:30" ht="15">
      <c r="Q398" s="762"/>
      <c r="R398" s="762"/>
      <c r="S398" s="762"/>
      <c r="T398" s="762"/>
      <c r="U398" s="762"/>
      <c r="V398" s="762"/>
      <c r="W398" s="762"/>
      <c r="X398" s="762"/>
      <c r="Y398" s="762"/>
      <c r="Z398" s="762"/>
      <c r="AA398" s="808"/>
      <c r="AB398" s="808"/>
      <c r="AC398" s="808"/>
      <c r="AD398" s="808"/>
    </row>
    <row r="399" spans="17:30" ht="15">
      <c r="Q399" s="762"/>
      <c r="R399" s="762"/>
      <c r="S399" s="762"/>
      <c r="T399" s="762"/>
      <c r="U399" s="762"/>
      <c r="V399" s="762"/>
      <c r="W399" s="762"/>
      <c r="X399" s="762"/>
      <c r="Y399" s="762"/>
      <c r="Z399" s="762"/>
      <c r="AA399" s="808"/>
      <c r="AB399" s="808"/>
      <c r="AC399" s="808"/>
      <c r="AD399" s="808"/>
    </row>
    <row r="400" spans="17:30" ht="15">
      <c r="Q400" s="762"/>
      <c r="R400" s="762"/>
      <c r="S400" s="762"/>
      <c r="T400" s="762"/>
      <c r="U400" s="762"/>
      <c r="V400" s="762"/>
      <c r="W400" s="762"/>
      <c r="X400" s="762"/>
      <c r="Y400" s="762"/>
      <c r="Z400" s="762"/>
      <c r="AA400" s="760"/>
      <c r="AB400" s="808"/>
      <c r="AC400" s="808"/>
      <c r="AD400" s="808"/>
    </row>
    <row r="401" spans="17:30" ht="15">
      <c r="Q401" s="762"/>
      <c r="R401" s="762"/>
      <c r="S401" s="762"/>
      <c r="T401" s="762"/>
      <c r="U401" s="762"/>
      <c r="V401" s="762"/>
      <c r="W401" s="762"/>
      <c r="X401" s="762"/>
      <c r="Y401" s="762"/>
      <c r="Z401" s="762"/>
      <c r="AA401" s="559" t="s">
        <v>1318</v>
      </c>
      <c r="AB401" s="560">
        <f>+AC322+AD322+AB367+AC367</f>
        <v>302</v>
      </c>
      <c r="AC401" s="808"/>
      <c r="AD401" s="808"/>
    </row>
    <row r="402" spans="17:30" ht="15">
      <c r="Q402" s="762"/>
      <c r="R402" s="762"/>
      <c r="S402" s="762"/>
      <c r="T402" s="762"/>
      <c r="U402" s="762"/>
      <c r="V402" s="762"/>
      <c r="W402" s="762"/>
      <c r="X402" s="762"/>
      <c r="Y402" s="762"/>
      <c r="Z402" s="762"/>
      <c r="AA402" s="559" t="s">
        <v>1319</v>
      </c>
      <c r="AB402" s="560">
        <f>+AC322+AD322+AB367+AC367+AC381+AD381+AB397+AC349+AD349</f>
        <v>332</v>
      </c>
      <c r="AC402" s="808"/>
      <c r="AD402" s="808"/>
    </row>
    <row r="403" spans="17:30" ht="15">
      <c r="Q403" s="762"/>
      <c r="R403" s="762"/>
      <c r="S403" s="762"/>
      <c r="T403" s="762"/>
      <c r="U403" s="762"/>
      <c r="V403" s="762"/>
      <c r="W403" s="762"/>
      <c r="X403" s="762"/>
      <c r="Y403" s="762"/>
      <c r="Z403" s="762"/>
      <c r="AA403" s="559" t="s">
        <v>249</v>
      </c>
      <c r="AB403" s="560">
        <f>+AB322+AD322+AC367+AB381+AD381+AB349+AD349</f>
        <v>321</v>
      </c>
      <c r="AC403" s="808"/>
      <c r="AD403" s="808"/>
    </row>
    <row r="404" spans="17:30" ht="15">
      <c r="Q404" s="762"/>
      <c r="R404" s="762"/>
      <c r="S404" s="762"/>
      <c r="T404" s="762"/>
      <c r="U404" s="762"/>
      <c r="V404" s="762"/>
      <c r="W404" s="762"/>
      <c r="X404" s="762"/>
      <c r="Y404" s="762"/>
      <c r="Z404" s="762"/>
      <c r="AA404" s="559" t="s">
        <v>1320</v>
      </c>
      <c r="AB404" s="560">
        <f>+AB322+AC322+AD322+AB367+AC367+AB381+AC381+AD381+AB397+AB349+AC349+AD349</f>
        <v>364</v>
      </c>
      <c r="AC404" s="808"/>
      <c r="AD404" s="808"/>
    </row>
    <row r="405" spans="17:30" ht="15">
      <c r="Q405" s="762"/>
      <c r="R405" s="762"/>
      <c r="S405" s="762"/>
      <c r="T405" s="762"/>
      <c r="U405" s="762"/>
      <c r="V405" s="762"/>
      <c r="W405" s="762"/>
      <c r="X405" s="762"/>
      <c r="Y405" s="762"/>
      <c r="Z405" s="762"/>
      <c r="AA405" s="760"/>
      <c r="AB405" s="760"/>
      <c r="AC405" s="808"/>
      <c r="AD405" s="808"/>
    </row>
  </sheetData>
  <mergeCells count="102"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85"/>
  <sheetViews>
    <sheetView zoomScale="75" zoomScaleNormal="75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A9" sqref="A9"/>
    </sheetView>
  </sheetViews>
  <sheetFormatPr baseColWidth="10" defaultRowHeight="14.25"/>
  <cols>
    <col min="1" max="1" width="43.85546875" style="709" customWidth="1"/>
    <col min="2" max="2" width="3.7109375" style="709" customWidth="1"/>
    <col min="3" max="3" width="25" style="715" customWidth="1"/>
    <col min="4" max="4" width="2.7109375" style="709" customWidth="1"/>
    <col min="5" max="5" width="25" style="715" customWidth="1"/>
    <col min="6" max="6" width="16.5703125" style="709" customWidth="1"/>
    <col min="7" max="7" width="20.5703125" style="709" bestFit="1" customWidth="1"/>
    <col min="8" max="16384" width="11.42578125" style="709"/>
  </cols>
  <sheetData>
    <row r="1" spans="1:7" s="705" customFormat="1" ht="18">
      <c r="A1" s="1282" t="s">
        <v>3088</v>
      </c>
      <c r="B1" s="1282"/>
      <c r="C1" s="1282"/>
      <c r="D1" s="1282"/>
      <c r="E1" s="1282"/>
      <c r="F1" s="1282"/>
      <c r="G1" s="1282"/>
    </row>
    <row r="2" spans="1:7" s="705" customFormat="1" ht="18">
      <c r="A2" s="1282" t="s">
        <v>3089</v>
      </c>
      <c r="B2" s="1282"/>
      <c r="C2" s="1282"/>
      <c r="D2" s="1282"/>
      <c r="E2" s="1282"/>
      <c r="F2" s="1282"/>
      <c r="G2" s="1282"/>
    </row>
    <row r="3" spans="1:7" s="705" customFormat="1" ht="15" customHeight="1">
      <c r="A3" s="1282"/>
      <c r="B3" s="1282"/>
      <c r="C3" s="1282"/>
      <c r="D3" s="1282"/>
      <c r="E3" s="1282"/>
      <c r="F3" s="1282"/>
      <c r="G3" s="1282"/>
    </row>
    <row r="4" spans="1:7" s="705" customFormat="1" ht="18">
      <c r="A4" s="1282" t="s">
        <v>3188</v>
      </c>
      <c r="B4" s="1282"/>
      <c r="C4" s="1282"/>
      <c r="D4" s="1282"/>
      <c r="E4" s="1282"/>
      <c r="F4" s="1282"/>
      <c r="G4" s="1282"/>
    </row>
    <row r="5" spans="1:7" s="705" customFormat="1" ht="10.5" customHeight="1">
      <c r="A5" s="1282"/>
      <c r="B5" s="1282"/>
      <c r="C5" s="1282"/>
      <c r="D5" s="1282"/>
      <c r="E5" s="1282"/>
      <c r="F5" s="1282"/>
      <c r="G5" s="1282"/>
    </row>
    <row r="6" spans="1:7" ht="15">
      <c r="A6" s="706"/>
      <c r="B6" s="707"/>
      <c r="C6" s="708"/>
      <c r="D6" s="707"/>
      <c r="E6" s="708"/>
      <c r="F6" s="707"/>
      <c r="G6" s="707"/>
    </row>
    <row r="7" spans="1:7" ht="18">
      <c r="A7" s="1283" t="s">
        <v>3090</v>
      </c>
      <c r="B7" s="1283"/>
      <c r="C7" s="1283"/>
      <c r="D7" s="1283"/>
      <c r="E7" s="1283"/>
      <c r="F7" s="1283"/>
      <c r="G7" s="1283"/>
    </row>
    <row r="8" spans="1:7" ht="18">
      <c r="A8" s="1281" t="s">
        <v>5761</v>
      </c>
      <c r="B8" s="1281"/>
      <c r="C8" s="1281"/>
      <c r="D8" s="1281"/>
      <c r="E8" s="1281"/>
      <c r="F8" s="1281"/>
      <c r="G8" s="1281"/>
    </row>
    <row r="10" spans="1:7" ht="15">
      <c r="A10" s="710"/>
      <c r="C10" s="711" t="s">
        <v>3091</v>
      </c>
      <c r="D10" s="712"/>
      <c r="E10" s="711" t="s">
        <v>3092</v>
      </c>
      <c r="F10" s="712" t="s">
        <v>3093</v>
      </c>
      <c r="G10" s="712" t="s">
        <v>3094</v>
      </c>
    </row>
    <row r="11" spans="1:7" ht="31.5" customHeight="1">
      <c r="A11" s="713" t="s">
        <v>81</v>
      </c>
      <c r="B11" s="714"/>
      <c r="C11" s="714"/>
      <c r="D11" s="714"/>
      <c r="E11" s="714"/>
      <c r="F11" s="714"/>
      <c r="G11" s="714"/>
    </row>
    <row r="12" spans="1:7">
      <c r="D12" s="716"/>
      <c r="F12" s="716"/>
      <c r="G12" s="716"/>
    </row>
    <row r="13" spans="1:7" ht="16.5" customHeight="1">
      <c r="A13" s="717" t="s">
        <v>68</v>
      </c>
      <c r="D13" s="716"/>
      <c r="F13" s="716"/>
      <c r="G13" s="716"/>
    </row>
    <row r="14" spans="1:7" s="719" customFormat="1" ht="16.5" customHeight="1">
      <c r="A14" s="718" t="s">
        <v>3095</v>
      </c>
      <c r="C14" s="720">
        <v>11000</v>
      </c>
      <c r="D14" s="721"/>
      <c r="E14" s="720">
        <f>+BALANCE!B12</f>
        <v>11000</v>
      </c>
      <c r="F14" s="721"/>
      <c r="G14" s="721"/>
    </row>
    <row r="15" spans="1:7" s="719" customFormat="1" ht="16.5" customHeight="1">
      <c r="A15" s="718" t="s">
        <v>83</v>
      </c>
      <c r="C15" s="720">
        <v>4176580.8</v>
      </c>
      <c r="D15" s="721"/>
      <c r="E15" s="720">
        <f>+BALANCE!B13</f>
        <v>8632223.0700000003</v>
      </c>
      <c r="F15" s="721"/>
      <c r="G15" s="721"/>
    </row>
    <row r="16" spans="1:7" s="719" customFormat="1" ht="16.5" customHeight="1">
      <c r="A16" s="718" t="s">
        <v>3096</v>
      </c>
      <c r="C16" s="720">
        <v>204134726.93000001</v>
      </c>
      <c r="D16" s="721"/>
      <c r="E16" s="720">
        <f>+BALANCE!B14</f>
        <v>209319031.90000001</v>
      </c>
      <c r="F16" s="721"/>
      <c r="G16" s="721"/>
    </row>
    <row r="17" spans="1:7" ht="16.5" customHeight="1">
      <c r="A17" s="709" t="s">
        <v>3097</v>
      </c>
      <c r="D17" s="716"/>
      <c r="F17" s="716" t="str">
        <f>IF(C17&gt;E17,C17-E17,"")</f>
        <v/>
      </c>
      <c r="G17" s="716" t="str">
        <f>IF(E17&gt;C17,E17-C17,"")</f>
        <v/>
      </c>
    </row>
    <row r="18" spans="1:7" ht="16.5" customHeight="1">
      <c r="A18" s="718" t="s">
        <v>3098</v>
      </c>
      <c r="C18" s="715">
        <v>1010231.7</v>
      </c>
      <c r="D18" s="716"/>
      <c r="E18" s="715">
        <f>+BALANCE!B16+BALANCE!B18</f>
        <v>2498591.7000000002</v>
      </c>
      <c r="F18" s="716" t="str">
        <f t="shared" ref="F18:F23" si="0">IF(C18&gt;E18,C18-E18,"")</f>
        <v/>
      </c>
      <c r="G18" s="716">
        <f>IF(E18&gt;C18,E18-C18,"")</f>
        <v>1488360.0000000002</v>
      </c>
    </row>
    <row r="19" spans="1:7" ht="16.5" customHeight="1">
      <c r="A19" s="718" t="s">
        <v>3099</v>
      </c>
      <c r="C19" s="715">
        <v>10875987.33</v>
      </c>
      <c r="D19" s="716"/>
      <c r="E19" s="715">
        <f>+BALANCE!B15</f>
        <v>11084706.109999999</v>
      </c>
      <c r="F19" s="716" t="str">
        <f t="shared" si="0"/>
        <v/>
      </c>
      <c r="G19" s="716">
        <f t="shared" ref="G19:G23" si="1">IF(E19&gt;C19,E19-C19,"")</f>
        <v>208718.77999999933</v>
      </c>
    </row>
    <row r="20" spans="1:7" ht="16.5" customHeight="1">
      <c r="A20" s="718" t="s">
        <v>3100</v>
      </c>
      <c r="C20" s="715">
        <v>161414.53</v>
      </c>
      <c r="D20" s="716"/>
      <c r="E20" s="715">
        <f>+BALANCE!B19+BALANCE!B20</f>
        <v>4923361.92</v>
      </c>
      <c r="F20" s="716" t="str">
        <f t="shared" si="0"/>
        <v/>
      </c>
      <c r="G20" s="716">
        <f t="shared" si="1"/>
        <v>4761947.3899999997</v>
      </c>
    </row>
    <row r="21" spans="1:7" ht="16.5" customHeight="1">
      <c r="A21" s="718" t="s">
        <v>3101</v>
      </c>
      <c r="C21" s="715">
        <v>4424843.45</v>
      </c>
      <c r="D21" s="716"/>
      <c r="E21" s="715">
        <f>+BALANCE!B17</f>
        <v>4080418.99</v>
      </c>
      <c r="F21" s="716">
        <f t="shared" si="0"/>
        <v>344424.45999999996</v>
      </c>
      <c r="G21" s="716" t="str">
        <f t="shared" si="1"/>
        <v/>
      </c>
    </row>
    <row r="22" spans="1:7" ht="16.5" customHeight="1">
      <c r="A22" s="718" t="s">
        <v>3102</v>
      </c>
      <c r="C22" s="715">
        <v>0</v>
      </c>
      <c r="D22" s="716"/>
      <c r="E22" s="715">
        <v>0</v>
      </c>
      <c r="F22" s="716" t="str">
        <f t="shared" si="0"/>
        <v/>
      </c>
      <c r="G22" s="716" t="str">
        <f t="shared" si="1"/>
        <v/>
      </c>
    </row>
    <row r="23" spans="1:7" ht="16.5" customHeight="1">
      <c r="A23" s="718" t="s">
        <v>192</v>
      </c>
      <c r="C23" s="715">
        <v>157809.14000000001</v>
      </c>
      <c r="D23" s="716"/>
      <c r="E23" s="715">
        <f>+BALANCE!B21</f>
        <v>157809.14000000001</v>
      </c>
      <c r="F23" s="716" t="str">
        <f t="shared" si="0"/>
        <v/>
      </c>
      <c r="G23" s="716" t="str">
        <f t="shared" si="1"/>
        <v/>
      </c>
    </row>
    <row r="24" spans="1:7" ht="16.5" customHeight="1">
      <c r="A24" s="718"/>
      <c r="C24" s="722"/>
      <c r="D24" s="716"/>
      <c r="E24" s="722"/>
      <c r="F24" s="716"/>
      <c r="G24" s="716"/>
    </row>
    <row r="25" spans="1:7" ht="16.5" customHeight="1">
      <c r="A25" s="712" t="s">
        <v>66</v>
      </c>
      <c r="B25" s="717"/>
      <c r="C25" s="723">
        <f>SUM(C14:C23)</f>
        <v>224952593.88</v>
      </c>
      <c r="D25" s="724"/>
      <c r="E25" s="723">
        <f>SUM(E14:E23)</f>
        <v>240707142.82999995</v>
      </c>
      <c r="F25" s="716"/>
      <c r="G25" s="716"/>
    </row>
    <row r="26" spans="1:7" ht="16.5" customHeight="1">
      <c r="D26" s="716"/>
      <c r="F26" s="716"/>
      <c r="G26" s="716"/>
    </row>
    <row r="27" spans="1:7" ht="16.5" customHeight="1">
      <c r="A27" s="717" t="s">
        <v>3103</v>
      </c>
      <c r="D27" s="716"/>
      <c r="F27" s="716"/>
      <c r="G27" s="716"/>
    </row>
    <row r="28" spans="1:7" ht="16.5" customHeight="1">
      <c r="A28" s="709" t="s">
        <v>3104</v>
      </c>
      <c r="C28" s="715">
        <v>1956273</v>
      </c>
      <c r="D28" s="716"/>
      <c r="E28" s="715">
        <f>+BALANCE!B27</f>
        <v>1956273</v>
      </c>
      <c r="F28" s="716" t="str">
        <f t="shared" ref="F28:F34" si="2">IF(C28&gt;E28,C28-E28,"")</f>
        <v/>
      </c>
      <c r="G28" s="716" t="str">
        <f t="shared" ref="G28:G34" si="3">IF(E28&gt;C28,E28-C28,"")</f>
        <v/>
      </c>
    </row>
    <row r="29" spans="1:7" ht="16.5" customHeight="1">
      <c r="A29" s="709" t="s">
        <v>3105</v>
      </c>
      <c r="C29" s="715">
        <v>630058.75</v>
      </c>
      <c r="D29" s="716"/>
      <c r="E29" s="715">
        <f>+BALANCE!B28</f>
        <v>0</v>
      </c>
      <c r="F29" s="716">
        <f t="shared" si="2"/>
        <v>630058.75</v>
      </c>
      <c r="G29" s="716" t="str">
        <f t="shared" si="3"/>
        <v/>
      </c>
    </row>
    <row r="30" spans="1:7" ht="16.5" customHeight="1">
      <c r="A30" s="709" t="s">
        <v>3106</v>
      </c>
      <c r="C30" s="715">
        <v>864350090.26999998</v>
      </c>
      <c r="D30" s="716"/>
      <c r="E30" s="715">
        <f>+BALANCE!B29+BALANCE!B30+BALANCE!B31</f>
        <v>892689475.75</v>
      </c>
      <c r="F30" s="716" t="str">
        <f t="shared" si="2"/>
        <v/>
      </c>
      <c r="G30" s="716">
        <f t="shared" si="3"/>
        <v>28339385.480000019</v>
      </c>
    </row>
    <row r="31" spans="1:7" ht="16.5" customHeight="1">
      <c r="A31" s="709" t="s">
        <v>1029</v>
      </c>
      <c r="C31" s="715">
        <v>9010063.8399999999</v>
      </c>
      <c r="D31" s="716"/>
      <c r="E31" s="715">
        <f>+BALANCE!B32+BALANCE!B33+BALANCE!B34</f>
        <v>9432951.379999999</v>
      </c>
      <c r="F31" s="716" t="str">
        <f t="shared" si="2"/>
        <v/>
      </c>
      <c r="G31" s="716">
        <f t="shared" si="3"/>
        <v>422887.53999999911</v>
      </c>
    </row>
    <row r="32" spans="1:7" ht="16.5" customHeight="1">
      <c r="A32" s="718" t="s">
        <v>199</v>
      </c>
      <c r="C32" s="715">
        <v>5864971.7599999998</v>
      </c>
      <c r="D32" s="716"/>
      <c r="E32" s="715">
        <f>+BALANCE!B35</f>
        <v>5864971.7599999998</v>
      </c>
      <c r="F32" s="716" t="str">
        <f t="shared" si="2"/>
        <v/>
      </c>
      <c r="G32" s="716" t="str">
        <f t="shared" si="3"/>
        <v/>
      </c>
    </row>
    <row r="33" spans="1:9" ht="16.5" customHeight="1">
      <c r="A33" s="718" t="s">
        <v>3107</v>
      </c>
      <c r="C33" s="715">
        <v>-31842909.129999999</v>
      </c>
      <c r="D33" s="716"/>
      <c r="E33" s="715">
        <f>+BALANCE!B36+BALANCE!B37</f>
        <v>-33988769.649999999</v>
      </c>
      <c r="F33" s="716">
        <f t="shared" si="2"/>
        <v>2145860.5199999996</v>
      </c>
      <c r="G33" s="716" t="str">
        <f t="shared" si="3"/>
        <v/>
      </c>
    </row>
    <row r="34" spans="1:9" ht="16.5" customHeight="1">
      <c r="A34" s="709" t="s">
        <v>3108</v>
      </c>
      <c r="D34" s="716"/>
      <c r="F34" s="716" t="str">
        <f t="shared" si="2"/>
        <v/>
      </c>
      <c r="G34" s="716" t="str">
        <f t="shared" si="3"/>
        <v/>
      </c>
    </row>
    <row r="35" spans="1:9" ht="16.5" customHeight="1">
      <c r="A35" s="709" t="s">
        <v>3109</v>
      </c>
      <c r="C35" s="722"/>
      <c r="D35" s="716"/>
      <c r="F35" s="716"/>
      <c r="G35" s="716"/>
    </row>
    <row r="36" spans="1:9" ht="16.5" customHeight="1">
      <c r="A36" s="712" t="s">
        <v>3110</v>
      </c>
      <c r="C36" s="723">
        <f>SUM(C28:C35)</f>
        <v>849968548.49000001</v>
      </c>
      <c r="D36" s="716"/>
      <c r="E36" s="725">
        <f>SUM(E28:E35)</f>
        <v>875954902.24000001</v>
      </c>
      <c r="F36" s="716"/>
      <c r="G36" s="716"/>
    </row>
    <row r="37" spans="1:9" ht="16.5" customHeight="1">
      <c r="D37" s="716"/>
      <c r="E37" s="726"/>
      <c r="F37" s="716"/>
      <c r="G37" s="716"/>
    </row>
    <row r="38" spans="1:9" ht="16.5" customHeight="1">
      <c r="A38" s="717" t="s">
        <v>3111</v>
      </c>
      <c r="D38" s="716"/>
      <c r="F38" s="716"/>
      <c r="G38" s="716"/>
    </row>
    <row r="39" spans="1:9" ht="16.5" customHeight="1">
      <c r="A39" s="709" t="s">
        <v>3112</v>
      </c>
      <c r="D39" s="716"/>
      <c r="F39" s="716"/>
      <c r="G39" s="716" t="str">
        <f t="shared" ref="G39:G41" si="4">IF(E39&gt;C39,E39-C39,"")</f>
        <v/>
      </c>
    </row>
    <row r="40" spans="1:9" ht="16.5" customHeight="1">
      <c r="A40" s="709" t="s">
        <v>3113</v>
      </c>
      <c r="C40" s="722"/>
      <c r="D40" s="716"/>
      <c r="E40" s="722"/>
      <c r="F40" s="716"/>
      <c r="G40" s="716" t="str">
        <f t="shared" si="4"/>
        <v/>
      </c>
    </row>
    <row r="41" spans="1:9" ht="16.5" customHeight="1">
      <c r="A41" s="712" t="s">
        <v>3114</v>
      </c>
      <c r="C41" s="723">
        <f>SUM(C39:C40)</f>
        <v>0</v>
      </c>
      <c r="D41" s="716"/>
      <c r="E41" s="723">
        <f>SUM(E39:E40)</f>
        <v>0</v>
      </c>
      <c r="F41" s="716" t="str">
        <f t="shared" ref="F41:F71" si="5">IF(C41&gt;E41,C41-E41,"")</f>
        <v/>
      </c>
      <c r="G41" s="716" t="str">
        <f t="shared" si="4"/>
        <v/>
      </c>
    </row>
    <row r="42" spans="1:9" ht="16.5" customHeight="1">
      <c r="D42" s="724"/>
      <c r="F42" s="716"/>
      <c r="G42" s="716"/>
    </row>
    <row r="43" spans="1:9" ht="16.5" customHeight="1" thickBot="1">
      <c r="A43" s="727" t="s">
        <v>3115</v>
      </c>
      <c r="C43" s="728">
        <f>+C25+C36+C41</f>
        <v>1074921142.3699999</v>
      </c>
      <c r="D43" s="726"/>
      <c r="E43" s="728">
        <f>+E25+E36+E41</f>
        <v>1116662045.0699999</v>
      </c>
      <c r="F43" s="716"/>
      <c r="G43" s="716"/>
      <c r="H43" s="726"/>
      <c r="I43" s="726"/>
    </row>
    <row r="44" spans="1:9" ht="16.5" customHeight="1" thickTop="1">
      <c r="D44" s="716"/>
      <c r="F44" s="716"/>
      <c r="G44" s="716"/>
    </row>
    <row r="45" spans="1:9" ht="16.5" customHeight="1">
      <c r="A45" s="713" t="s">
        <v>82</v>
      </c>
      <c r="D45" s="716"/>
      <c r="F45" s="716"/>
      <c r="G45" s="716"/>
    </row>
    <row r="46" spans="1:9" ht="16.5" customHeight="1">
      <c r="D46" s="716"/>
      <c r="F46" s="716"/>
      <c r="G46" s="716"/>
    </row>
    <row r="47" spans="1:9" ht="16.5" customHeight="1">
      <c r="A47" s="717" t="s">
        <v>68</v>
      </c>
      <c r="D47" s="724"/>
      <c r="F47" s="716"/>
      <c r="G47" s="716"/>
    </row>
    <row r="48" spans="1:9" ht="16.5" customHeight="1">
      <c r="A48" s="718" t="s">
        <v>3116</v>
      </c>
      <c r="D48" s="716"/>
      <c r="F48" s="716"/>
      <c r="G48" s="716"/>
    </row>
    <row r="49" spans="1:9" ht="16.5" customHeight="1">
      <c r="A49" s="718" t="s">
        <v>3117</v>
      </c>
      <c r="B49" s="729"/>
      <c r="C49" s="715">
        <v>424045.85000000003</v>
      </c>
      <c r="D49" s="730"/>
      <c r="E49" s="715">
        <f>+BALANCE!E15+BALANCE!E17</f>
        <v>53299.03</v>
      </c>
      <c r="F49" s="716" t="str">
        <f t="shared" ref="F49:F50" si="6">IF(C49&lt;E49,E49-C49,"")</f>
        <v/>
      </c>
      <c r="G49" s="716">
        <f t="shared" ref="G49:G50" si="7">IF(E49&lt;C49,C49-E49,"")</f>
        <v>370746.82000000007</v>
      </c>
    </row>
    <row r="50" spans="1:9" ht="16.5" customHeight="1">
      <c r="A50" s="709" t="s">
        <v>3118</v>
      </c>
      <c r="D50" s="716"/>
      <c r="F50" s="716" t="str">
        <f t="shared" si="6"/>
        <v/>
      </c>
      <c r="G50" s="716" t="str">
        <f t="shared" si="7"/>
        <v/>
      </c>
    </row>
    <row r="51" spans="1:9" ht="16.5" customHeight="1">
      <c r="A51" s="709" t="s">
        <v>3119</v>
      </c>
      <c r="C51" s="715">
        <f>2022087.06+0.52</f>
        <v>2022087.58</v>
      </c>
      <c r="D51" s="716"/>
      <c r="E51" s="715">
        <f>+BALANCE!E14-0.45</f>
        <v>1758281.29</v>
      </c>
      <c r="F51" s="716" t="str">
        <f>IF(C51&lt;E51,E51-C51,"")</f>
        <v/>
      </c>
      <c r="G51" s="716">
        <f>IF(E51&lt;C51,C51-E51,"")</f>
        <v>263806.29000000004</v>
      </c>
    </row>
    <row r="52" spans="1:9" ht="16.5" customHeight="1">
      <c r="A52" s="709" t="s">
        <v>3120</v>
      </c>
      <c r="C52" s="715">
        <v>0</v>
      </c>
      <c r="D52" s="716"/>
      <c r="E52" s="715">
        <f>+BALANCE!E13</f>
        <v>0</v>
      </c>
      <c r="F52" s="716" t="str">
        <f t="shared" ref="F52:F54" si="8">IF(C52&lt;E52,E52-C52,"")</f>
        <v/>
      </c>
      <c r="G52" s="716" t="str">
        <f t="shared" ref="G52:G54" si="9">IF(E52&lt;C52,C52-E52,"")</f>
        <v/>
      </c>
    </row>
    <row r="53" spans="1:9" ht="16.5" customHeight="1">
      <c r="A53" s="709" t="s">
        <v>3121</v>
      </c>
      <c r="C53" s="715">
        <v>0</v>
      </c>
      <c r="D53" s="716"/>
      <c r="E53" s="715">
        <f>+BALANCE!E16</f>
        <v>0</v>
      </c>
      <c r="F53" s="716" t="str">
        <f t="shared" si="8"/>
        <v/>
      </c>
      <c r="G53" s="716" t="str">
        <f t="shared" si="9"/>
        <v/>
      </c>
    </row>
    <row r="54" spans="1:9" ht="16.5" customHeight="1">
      <c r="A54" s="718" t="s">
        <v>3122</v>
      </c>
      <c r="C54" s="722"/>
      <c r="D54" s="716"/>
      <c r="E54" s="722"/>
      <c r="F54" s="716" t="str">
        <f t="shared" si="8"/>
        <v/>
      </c>
      <c r="G54" s="716" t="str">
        <f t="shared" si="9"/>
        <v/>
      </c>
    </row>
    <row r="55" spans="1:9" ht="16.5" customHeight="1">
      <c r="A55" s="731" t="s">
        <v>3123</v>
      </c>
      <c r="C55" s="723">
        <f>SUM(C48:C54)</f>
        <v>2446133.4300000002</v>
      </c>
      <c r="D55" s="716"/>
      <c r="E55" s="723">
        <f>SUM(E48:E54)</f>
        <v>1811580.32</v>
      </c>
      <c r="F55" s="716"/>
      <c r="G55" s="716"/>
    </row>
    <row r="56" spans="1:9" ht="16.5" customHeight="1">
      <c r="A56" s="732"/>
      <c r="C56" s="723"/>
      <c r="D56" s="716"/>
      <c r="E56" s="723"/>
      <c r="F56" s="716"/>
      <c r="G56" s="716"/>
    </row>
    <row r="57" spans="1:9" ht="16.5" customHeight="1">
      <c r="A57" s="712" t="s">
        <v>3124</v>
      </c>
      <c r="C57" s="723"/>
      <c r="D57" s="716"/>
      <c r="E57" s="723"/>
      <c r="F57" s="716"/>
      <c r="G57" s="716"/>
    </row>
    <row r="58" spans="1:9" ht="16.5" customHeight="1">
      <c r="A58" s="733" t="s">
        <v>3164</v>
      </c>
      <c r="C58" s="722"/>
      <c r="D58" s="716"/>
      <c r="E58" s="722"/>
      <c r="F58" s="716"/>
      <c r="G58" s="716"/>
    </row>
    <row r="59" spans="1:9" ht="16.5" customHeight="1">
      <c r="A59" s="712" t="s">
        <v>3125</v>
      </c>
      <c r="C59" s="723">
        <f>C58</f>
        <v>0</v>
      </c>
      <c r="D59" s="716"/>
      <c r="E59" s="723">
        <f>E58</f>
        <v>0</v>
      </c>
      <c r="F59" s="716"/>
      <c r="G59" s="716"/>
    </row>
    <row r="60" spans="1:9" ht="16.5" customHeight="1">
      <c r="A60" s="732"/>
      <c r="B60" s="717"/>
      <c r="C60" s="723"/>
      <c r="D60" s="724"/>
      <c r="E60" s="723"/>
      <c r="F60" s="716"/>
      <c r="G60" s="716"/>
    </row>
    <row r="61" spans="1:9" ht="16.5" customHeight="1" thickBot="1">
      <c r="A61" s="727" t="s">
        <v>3126</v>
      </c>
      <c r="C61" s="728">
        <f>C59+C55</f>
        <v>2446133.4300000002</v>
      </c>
      <c r="D61" s="726"/>
      <c r="E61" s="728">
        <f>E59+E55</f>
        <v>1811580.32</v>
      </c>
      <c r="F61" s="716"/>
      <c r="G61" s="716"/>
      <c r="H61" s="726"/>
      <c r="I61" s="726"/>
    </row>
    <row r="62" spans="1:9" ht="16.5" customHeight="1" thickTop="1">
      <c r="B62" s="717"/>
      <c r="D62" s="724"/>
      <c r="F62" s="716"/>
      <c r="G62" s="716"/>
    </row>
    <row r="63" spans="1:9" ht="16.5" customHeight="1">
      <c r="A63" s="713" t="s">
        <v>3127</v>
      </c>
      <c r="B63" s="717"/>
      <c r="D63" s="724"/>
      <c r="F63" s="716"/>
      <c r="G63" s="716"/>
    </row>
    <row r="64" spans="1:9" ht="16.5" customHeight="1">
      <c r="B64" s="717"/>
      <c r="D64" s="724"/>
      <c r="F64" s="716"/>
      <c r="G64" s="716"/>
    </row>
    <row r="65" spans="1:9" ht="16.5" customHeight="1">
      <c r="A65" s="709" t="s">
        <v>85</v>
      </c>
      <c r="B65" s="717"/>
      <c r="C65" s="715">
        <v>278482909</v>
      </c>
      <c r="D65" s="724"/>
      <c r="E65" s="715">
        <v>278482909</v>
      </c>
      <c r="F65" s="716" t="str">
        <f t="shared" ref="F65:F68" si="10">IF(C65&lt;E65,E65-C65,"")</f>
        <v/>
      </c>
      <c r="G65" s="716" t="str">
        <f t="shared" ref="G65:G68" si="11">IF(E65&lt;C65,C65-E65,"")</f>
        <v/>
      </c>
    </row>
    <row r="66" spans="1:9" ht="16.5" customHeight="1">
      <c r="A66" s="709" t="s">
        <v>3128</v>
      </c>
      <c r="B66" s="717"/>
      <c r="C66" s="715">
        <v>20576226</v>
      </c>
      <c r="D66" s="724"/>
      <c r="E66" s="715">
        <v>20576226</v>
      </c>
      <c r="F66" s="716" t="str">
        <f t="shared" si="10"/>
        <v/>
      </c>
      <c r="G66" s="716" t="str">
        <f t="shared" si="11"/>
        <v/>
      </c>
    </row>
    <row r="67" spans="1:9" ht="16.5" customHeight="1">
      <c r="A67" s="709" t="s">
        <v>3129</v>
      </c>
      <c r="B67" s="717"/>
      <c r="C67" s="715">
        <v>705536040.86000001</v>
      </c>
      <c r="D67" s="734"/>
      <c r="E67" s="715">
        <f>+BALANCE!E36+0.86</f>
        <v>772028966.07000005</v>
      </c>
      <c r="F67" s="716">
        <f t="shared" si="10"/>
        <v>66492925.210000038</v>
      </c>
      <c r="G67" s="716" t="str">
        <f t="shared" si="11"/>
        <v/>
      </c>
    </row>
    <row r="68" spans="1:9" ht="16.5" customHeight="1">
      <c r="A68" s="709" t="s">
        <v>3130</v>
      </c>
      <c r="C68" s="722">
        <v>67879833.079999998</v>
      </c>
      <c r="D68" s="716"/>
      <c r="E68" s="722">
        <f>+BALANCE!E37</f>
        <v>43762363.68</v>
      </c>
      <c r="F68" s="716" t="str">
        <f t="shared" si="10"/>
        <v/>
      </c>
      <c r="G68" s="716">
        <f t="shared" si="11"/>
        <v>24117469.399999999</v>
      </c>
    </row>
    <row r="69" spans="1:9" ht="16.5" customHeight="1">
      <c r="D69" s="716"/>
      <c r="F69" s="716" t="str">
        <f t="shared" si="5"/>
        <v/>
      </c>
      <c r="G69" s="716" t="str">
        <f t="shared" ref="G69" si="12">IF(E69&gt;C69,E69-C69,"")</f>
        <v/>
      </c>
    </row>
    <row r="70" spans="1:9" ht="16.5" customHeight="1" thickBot="1">
      <c r="A70" s="727" t="s">
        <v>3131</v>
      </c>
      <c r="C70" s="728">
        <f>SUM(C65:C69)</f>
        <v>1072475008.9400001</v>
      </c>
      <c r="D70" s="726"/>
      <c r="E70" s="728">
        <f>SUM(E65:E69)</f>
        <v>1114850464.75</v>
      </c>
      <c r="F70" s="716" t="str">
        <f t="shared" si="5"/>
        <v/>
      </c>
      <c r="G70" s="716"/>
      <c r="H70" s="726"/>
      <c r="I70" s="726"/>
    </row>
    <row r="71" spans="1:9" ht="16.5" customHeight="1" thickTop="1">
      <c r="D71" s="716"/>
      <c r="F71" s="716" t="str">
        <f t="shared" si="5"/>
        <v/>
      </c>
      <c r="G71" s="716" t="str">
        <f t="shared" ref="G71" si="13">IF(E71&gt;C71,E71-C71,"")</f>
        <v/>
      </c>
    </row>
    <row r="72" spans="1:9" ht="16.5" customHeight="1" thickBot="1">
      <c r="A72" s="727" t="s">
        <v>3132</v>
      </c>
      <c r="C72" s="728">
        <f>C61+C70</f>
        <v>1074921142.3700001</v>
      </c>
      <c r="D72" s="726"/>
      <c r="E72" s="728">
        <f>E61+E70</f>
        <v>1116662045.0699999</v>
      </c>
      <c r="F72" s="716"/>
      <c r="G72" s="716"/>
      <c r="H72" s="726"/>
      <c r="I72" s="726"/>
    </row>
    <row r="73" spans="1:9" ht="16.5" customHeight="1" thickTop="1">
      <c r="D73" s="716"/>
      <c r="F73" s="716"/>
      <c r="G73" s="716"/>
    </row>
    <row r="74" spans="1:9" ht="16.5" customHeight="1">
      <c r="A74" s="735" t="s">
        <v>3133</v>
      </c>
      <c r="C74" s="736"/>
      <c r="D74" s="716"/>
      <c r="E74" s="736"/>
      <c r="F74" s="736">
        <f>SUM(F12:F72)</f>
        <v>69613268.940000042</v>
      </c>
      <c r="G74" s="736"/>
    </row>
    <row r="75" spans="1:9" ht="16.5" customHeight="1">
      <c r="A75" s="735" t="s">
        <v>3134</v>
      </c>
      <c r="C75" s="736"/>
      <c r="D75" s="716"/>
      <c r="E75" s="736"/>
      <c r="F75" s="736"/>
      <c r="G75" s="737">
        <f>SUM(G12:G72)</f>
        <v>59973321.700000018</v>
      </c>
    </row>
    <row r="76" spans="1:9" ht="16.5" customHeight="1" thickBot="1">
      <c r="A76" s="738" t="s">
        <v>3135</v>
      </c>
      <c r="B76" s="717"/>
      <c r="C76" s="736"/>
      <c r="D76" s="724"/>
      <c r="E76" s="736"/>
      <c r="F76" s="736"/>
      <c r="G76" s="739">
        <f>+F74-G75</f>
        <v>9639947.2400000244</v>
      </c>
    </row>
    <row r="77" spans="1:9" ht="16.5" customHeight="1" thickTop="1">
      <c r="D77" s="716"/>
    </row>
    <row r="78" spans="1:9" ht="16.5" customHeight="1">
      <c r="B78" s="740"/>
      <c r="C78" s="741">
        <f>C43-C72</f>
        <v>0</v>
      </c>
      <c r="D78" s="730"/>
      <c r="E78" s="741">
        <f>E43-E72</f>
        <v>0</v>
      </c>
      <c r="G78" s="715"/>
      <c r="H78" s="716"/>
    </row>
    <row r="79" spans="1:9" ht="15">
      <c r="C79" s="741"/>
      <c r="D79" s="716"/>
      <c r="E79" s="741"/>
    </row>
    <row r="80" spans="1:9">
      <c r="B80" s="735"/>
      <c r="D80" s="742"/>
    </row>
    <row r="81" spans="2:4">
      <c r="B81" s="735"/>
      <c r="D81" s="742"/>
    </row>
    <row r="82" spans="2:4">
      <c r="B82" s="735"/>
      <c r="D82" s="742"/>
    </row>
    <row r="84" spans="2:4" ht="15">
      <c r="D84" s="738"/>
    </row>
    <row r="85" spans="2:4" ht="15">
      <c r="D85" s="738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workbookViewId="0">
      <selection activeCell="P10" sqref="P10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041"/>
      <c r="B1" s="1041"/>
      <c r="C1" s="1041"/>
      <c r="D1" s="1284" t="s">
        <v>3188</v>
      </c>
      <c r="E1" s="1284"/>
      <c r="F1" s="1284"/>
      <c r="G1" s="1284"/>
      <c r="H1" s="1284"/>
      <c r="I1" s="1284"/>
      <c r="J1" s="1284"/>
      <c r="K1" s="1284"/>
      <c r="L1" s="1284"/>
      <c r="M1" s="683"/>
      <c r="N1" s="683"/>
    </row>
    <row r="2" spans="1:14" ht="15">
      <c r="A2" s="1041"/>
      <c r="B2" s="1041"/>
      <c r="C2" s="1041"/>
      <c r="D2" s="1285" t="s">
        <v>79</v>
      </c>
      <c r="E2" s="1285"/>
      <c r="F2" s="1285"/>
      <c r="G2" s="1285"/>
      <c r="H2" s="1285"/>
      <c r="I2" s="1285"/>
      <c r="J2" s="1285"/>
      <c r="K2" s="683"/>
      <c r="L2" s="683"/>
      <c r="M2" s="683"/>
      <c r="N2" s="683"/>
    </row>
    <row r="3" spans="1:14">
      <c r="A3" s="683"/>
      <c r="B3" s="683"/>
      <c r="C3" s="1286" t="s">
        <v>738</v>
      </c>
      <c r="D3" s="1286"/>
      <c r="E3" s="1286"/>
      <c r="F3" s="1286"/>
      <c r="G3" s="1286"/>
      <c r="H3" s="1286"/>
      <c r="I3" s="1287" t="s">
        <v>1989</v>
      </c>
      <c r="J3" s="1287"/>
      <c r="K3" s="1288" t="s">
        <v>1990</v>
      </c>
      <c r="L3" s="1288"/>
      <c r="M3" s="1288"/>
      <c r="N3" s="1288"/>
    </row>
    <row r="4" spans="1:14">
      <c r="A4" s="683"/>
      <c r="B4" s="685" t="s">
        <v>1991</v>
      </c>
      <c r="C4" s="1289" t="s">
        <v>1992</v>
      </c>
      <c r="D4" s="1289"/>
      <c r="E4" s="1289"/>
      <c r="F4" s="1289"/>
      <c r="G4" s="1289"/>
      <c r="H4" s="1289"/>
      <c r="I4" s="1289"/>
      <c r="J4" s="684" t="s">
        <v>1992</v>
      </c>
      <c r="K4" s="1287" t="s">
        <v>2986</v>
      </c>
      <c r="L4" s="1287"/>
      <c r="M4" s="1287"/>
      <c r="N4" s="683"/>
    </row>
    <row r="5" spans="1:14" ht="36">
      <c r="A5" s="683"/>
      <c r="B5" s="683"/>
      <c r="C5" s="683"/>
      <c r="D5" s="683"/>
      <c r="E5" s="683"/>
      <c r="F5" s="686" t="s">
        <v>2987</v>
      </c>
      <c r="G5" s="687" t="s">
        <v>2988</v>
      </c>
      <c r="H5" s="687" t="s">
        <v>2989</v>
      </c>
      <c r="I5" s="688" t="s">
        <v>2990</v>
      </c>
      <c r="J5" s="683"/>
      <c r="K5" s="1290" t="s">
        <v>2991</v>
      </c>
      <c r="L5" s="1290"/>
      <c r="M5" s="1290"/>
      <c r="N5" s="1290"/>
    </row>
    <row r="6" spans="1:14">
      <c r="A6" s="1291" t="s">
        <v>231</v>
      </c>
      <c r="B6" s="1291"/>
      <c r="C6" s="1291"/>
      <c r="D6" s="1291"/>
      <c r="E6" s="1291"/>
      <c r="F6" s="683"/>
      <c r="G6" s="683"/>
      <c r="H6" s="683"/>
      <c r="I6" s="683"/>
      <c r="J6" s="683"/>
      <c r="K6" s="683"/>
      <c r="L6" s="683"/>
      <c r="M6" s="683"/>
      <c r="N6" s="683"/>
    </row>
    <row r="7" spans="1:14" ht="18.75">
      <c r="A7" s="1292" t="s">
        <v>1034</v>
      </c>
      <c r="B7" s="1292"/>
      <c r="C7" s="1292"/>
      <c r="D7" s="1292"/>
      <c r="E7" s="1292"/>
      <c r="F7" s="689">
        <v>1074921141.8499999</v>
      </c>
      <c r="G7" s="700">
        <v>5640424741.5200005</v>
      </c>
      <c r="H7" s="700">
        <v>5605116257.4399996</v>
      </c>
      <c r="I7" s="689">
        <v>1110229625.9300001</v>
      </c>
      <c r="J7" s="690" t="s">
        <v>1992</v>
      </c>
      <c r="K7" s="1293">
        <f>+I7-F7</f>
        <v>35308484.080000162</v>
      </c>
      <c r="L7" s="1293"/>
      <c r="M7" s="1293"/>
      <c r="N7" s="1293"/>
    </row>
    <row r="8" spans="1:14">
      <c r="A8" s="1294" t="s">
        <v>1021</v>
      </c>
      <c r="B8" s="1294"/>
      <c r="C8" s="1294"/>
      <c r="D8" s="1294"/>
      <c r="E8" s="1294"/>
      <c r="F8" s="691">
        <v>224952593.36000001</v>
      </c>
      <c r="G8" s="701">
        <v>5617061134.9099998</v>
      </c>
      <c r="H8" s="701">
        <v>5602653824.8000002</v>
      </c>
      <c r="I8" s="691">
        <v>239359903.47</v>
      </c>
      <c r="J8" s="683"/>
      <c r="K8" s="1295">
        <f t="shared" ref="K8:K19" si="0">+I8-F8</f>
        <v>14407310.109999985</v>
      </c>
      <c r="L8" s="1295"/>
      <c r="M8" s="1295"/>
      <c r="N8" s="1295"/>
    </row>
    <row r="9" spans="1:14">
      <c r="A9" s="1296" t="s">
        <v>1020</v>
      </c>
      <c r="B9" s="1296"/>
      <c r="C9" s="1296"/>
      <c r="D9" s="1296"/>
      <c r="E9" s="1296"/>
      <c r="F9" s="692">
        <v>208322307.21000001</v>
      </c>
      <c r="G9" s="702">
        <v>5472009820.0799999</v>
      </c>
      <c r="H9" s="702">
        <v>5462580247.1499996</v>
      </c>
      <c r="I9" s="692">
        <v>217751880.13999999</v>
      </c>
      <c r="J9" s="693" t="s">
        <v>1992</v>
      </c>
      <c r="K9" s="1297">
        <f t="shared" si="0"/>
        <v>9429572.9299999774</v>
      </c>
      <c r="L9" s="1297"/>
      <c r="M9" s="1297"/>
      <c r="N9" s="1297"/>
    </row>
    <row r="10" spans="1:14">
      <c r="A10" s="1296" t="s">
        <v>1022</v>
      </c>
      <c r="B10" s="1296"/>
      <c r="C10" s="1296"/>
      <c r="D10" s="1296"/>
      <c r="E10" s="1296"/>
      <c r="F10" s="692">
        <v>16311062.48</v>
      </c>
      <c r="G10" s="702">
        <v>139655339.13</v>
      </c>
      <c r="H10" s="702">
        <v>139387999.06999999</v>
      </c>
      <c r="I10" s="692">
        <v>16578402.539999999</v>
      </c>
      <c r="J10" s="693" t="s">
        <v>1992</v>
      </c>
      <c r="K10" s="1297">
        <f t="shared" si="0"/>
        <v>267340.05999999866</v>
      </c>
      <c r="L10" s="1297"/>
      <c r="M10" s="1297"/>
      <c r="N10" s="1297"/>
    </row>
    <row r="11" spans="1:14">
      <c r="A11" s="1296" t="s">
        <v>1023</v>
      </c>
      <c r="B11" s="1296"/>
      <c r="C11" s="1296"/>
      <c r="D11" s="1296"/>
      <c r="E11" s="1296"/>
      <c r="F11" s="692">
        <v>161414.53</v>
      </c>
      <c r="G11" s="702">
        <v>5395975.7000000002</v>
      </c>
      <c r="H11" s="702">
        <v>685578.58</v>
      </c>
      <c r="I11" s="692">
        <v>4871811.6500000004</v>
      </c>
      <c r="J11" s="693" t="s">
        <v>1992</v>
      </c>
      <c r="K11" s="1298">
        <f t="shared" si="0"/>
        <v>4710397.12</v>
      </c>
      <c r="L11" s="1298"/>
      <c r="M11" s="1298"/>
      <c r="N11" s="1298"/>
    </row>
    <row r="12" spans="1:14">
      <c r="A12" s="1296" t="s">
        <v>1024</v>
      </c>
      <c r="B12" s="1296"/>
      <c r="C12" s="1296"/>
      <c r="D12" s="1296"/>
      <c r="E12" s="1296"/>
      <c r="F12" s="692">
        <v>157809.14000000001</v>
      </c>
      <c r="G12" s="702">
        <v>0</v>
      </c>
      <c r="H12" s="702">
        <v>0</v>
      </c>
      <c r="I12" s="692">
        <v>157809.14000000001</v>
      </c>
      <c r="J12" s="693" t="s">
        <v>1992</v>
      </c>
      <c r="K12" s="1297">
        <f t="shared" si="0"/>
        <v>0</v>
      </c>
      <c r="L12" s="1297"/>
      <c r="M12" s="1297"/>
      <c r="N12" s="1297"/>
    </row>
    <row r="13" spans="1:14">
      <c r="A13" s="1294" t="s">
        <v>1025</v>
      </c>
      <c r="B13" s="1294"/>
      <c r="C13" s="1294"/>
      <c r="D13" s="1294"/>
      <c r="E13" s="1294"/>
      <c r="F13" s="691">
        <v>849968548.49000001</v>
      </c>
      <c r="G13" s="701">
        <v>23363606.609999999</v>
      </c>
      <c r="H13" s="701">
        <v>2462432.64</v>
      </c>
      <c r="I13" s="691">
        <v>870869722.46000004</v>
      </c>
      <c r="J13" s="683"/>
      <c r="K13" s="1299">
        <f t="shared" si="0"/>
        <v>20901173.970000029</v>
      </c>
      <c r="L13" s="1299"/>
      <c r="M13" s="1299"/>
      <c r="N13" s="1299"/>
    </row>
    <row r="14" spans="1:14">
      <c r="A14" s="1296" t="s">
        <v>1026</v>
      </c>
      <c r="B14" s="1296"/>
      <c r="C14" s="1296"/>
      <c r="D14" s="1296"/>
      <c r="E14" s="1296"/>
      <c r="F14" s="692">
        <v>1956273</v>
      </c>
      <c r="G14" s="702">
        <v>0</v>
      </c>
      <c r="H14" s="702">
        <v>0</v>
      </c>
      <c r="I14" s="692">
        <v>1956273</v>
      </c>
      <c r="J14" s="693" t="s">
        <v>1992</v>
      </c>
      <c r="K14" s="1297">
        <f t="shared" si="0"/>
        <v>0</v>
      </c>
      <c r="L14" s="1297"/>
      <c r="M14" s="1297"/>
      <c r="N14" s="1297"/>
    </row>
    <row r="15" spans="1:14">
      <c r="A15" s="1296" t="s">
        <v>1027</v>
      </c>
      <c r="B15" s="1296"/>
      <c r="C15" s="1296"/>
      <c r="D15" s="1296"/>
      <c r="E15" s="1296"/>
      <c r="F15" s="692">
        <v>630058.75</v>
      </c>
      <c r="G15" s="702">
        <v>0</v>
      </c>
      <c r="H15" s="702">
        <v>630058.75</v>
      </c>
      <c r="I15" s="692">
        <v>0</v>
      </c>
      <c r="J15" s="693" t="s">
        <v>1992</v>
      </c>
      <c r="K15" s="1298">
        <f t="shared" si="0"/>
        <v>-630058.75</v>
      </c>
      <c r="L15" s="1298"/>
      <c r="M15" s="1298"/>
      <c r="N15" s="1298"/>
    </row>
    <row r="16" spans="1:14" ht="12.75" customHeight="1">
      <c r="A16" s="703" t="s">
        <v>1028</v>
      </c>
      <c r="B16" s="703"/>
      <c r="C16" s="703"/>
      <c r="D16" s="703"/>
      <c r="E16" s="703"/>
      <c r="F16" s="692">
        <v>864350090.26999998</v>
      </c>
      <c r="G16" s="702">
        <v>23190449.07</v>
      </c>
      <c r="H16" s="702">
        <v>0</v>
      </c>
      <c r="I16" s="692">
        <v>887540539.34000003</v>
      </c>
      <c r="J16" s="693" t="s">
        <v>1992</v>
      </c>
      <c r="K16" s="1297">
        <f t="shared" si="0"/>
        <v>23190449.070000052</v>
      </c>
      <c r="L16" s="1297"/>
      <c r="M16" s="1297"/>
      <c r="N16" s="1297"/>
    </row>
    <row r="17" spans="1:14">
      <c r="A17" s="1296" t="s">
        <v>1029</v>
      </c>
      <c r="B17" s="1296"/>
      <c r="C17" s="1296"/>
      <c r="D17" s="1296"/>
      <c r="E17" s="1296"/>
      <c r="F17" s="692">
        <v>9010063.8399999999</v>
      </c>
      <c r="G17" s="702">
        <v>173157.54</v>
      </c>
      <c r="H17" s="702">
        <v>0</v>
      </c>
      <c r="I17" s="692">
        <v>9183221.3800000008</v>
      </c>
      <c r="J17" s="693" t="s">
        <v>1992</v>
      </c>
      <c r="K17" s="1297">
        <f t="shared" si="0"/>
        <v>173157.54000000097</v>
      </c>
      <c r="L17" s="1297"/>
      <c r="M17" s="1297"/>
      <c r="N17" s="1297"/>
    </row>
    <row r="18" spans="1:14">
      <c r="A18" s="1296" t="s">
        <v>199</v>
      </c>
      <c r="B18" s="1296"/>
      <c r="C18" s="1296"/>
      <c r="D18" s="1296"/>
      <c r="E18" s="1296"/>
      <c r="F18" s="692">
        <v>5864971.7599999998</v>
      </c>
      <c r="G18" s="702">
        <v>0</v>
      </c>
      <c r="H18" s="702">
        <v>0</v>
      </c>
      <c r="I18" s="692">
        <v>5864971.7599999998</v>
      </c>
      <c r="J18" s="693" t="s">
        <v>1992</v>
      </c>
      <c r="K18" s="1297">
        <f t="shared" si="0"/>
        <v>0</v>
      </c>
      <c r="L18" s="1297"/>
      <c r="M18" s="1297"/>
      <c r="N18" s="1297"/>
    </row>
    <row r="19" spans="1:14">
      <c r="A19" s="1296" t="s">
        <v>1030</v>
      </c>
      <c r="B19" s="1296"/>
      <c r="C19" s="1296"/>
      <c r="D19" s="1296"/>
      <c r="E19" s="1296"/>
      <c r="F19" s="694">
        <v>-31842909.129999999</v>
      </c>
      <c r="G19" s="702">
        <v>0</v>
      </c>
      <c r="H19" s="702">
        <v>1832373.89</v>
      </c>
      <c r="I19" s="694">
        <v>-33675283.020000003</v>
      </c>
      <c r="J19" s="693" t="s">
        <v>1992</v>
      </c>
      <c r="K19" s="1298">
        <f t="shared" si="0"/>
        <v>-1832373.8900000043</v>
      </c>
      <c r="L19" s="1298"/>
      <c r="M19" s="1298"/>
      <c r="N19" s="1298"/>
    </row>
  </sheetData>
  <mergeCells count="35"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  <mergeCell ref="A11:E11"/>
    <mergeCell ref="K11:N11"/>
    <mergeCell ref="A12:E12"/>
    <mergeCell ref="K12:N12"/>
    <mergeCell ref="A13:E13"/>
    <mergeCell ref="K13:N13"/>
    <mergeCell ref="A8:E8"/>
    <mergeCell ref="K8:N8"/>
    <mergeCell ref="A9:E9"/>
    <mergeCell ref="K9:N9"/>
    <mergeCell ref="A10:E10"/>
    <mergeCell ref="K10:N10"/>
    <mergeCell ref="C4:I4"/>
    <mergeCell ref="K4:M4"/>
    <mergeCell ref="K5:N5"/>
    <mergeCell ref="A6:E6"/>
    <mergeCell ref="A7:E7"/>
    <mergeCell ref="K7:N7"/>
    <mergeCell ref="A1:C2"/>
    <mergeCell ref="D1:L1"/>
    <mergeCell ref="D2:J2"/>
    <mergeCell ref="C3:H3"/>
    <mergeCell ref="I3:J3"/>
    <mergeCell ref="K3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ESF</vt:lpstr>
      <vt:lpstr>ESF det</vt:lpstr>
      <vt:lpstr>ECSF</vt:lpstr>
      <vt:lpstr>EAA</vt:lpstr>
      <vt:lpstr>EADP</vt:lpstr>
      <vt:lpstr>EVHP</vt:lpstr>
      <vt:lpstr>EFE</vt:lpstr>
      <vt:lpstr>EAI</vt:lpstr>
      <vt:lpstr>COG</vt:lpstr>
      <vt:lpstr>CAdmon</vt:lpstr>
      <vt:lpstr>CTG</vt:lpstr>
      <vt:lpstr>CFG</vt:lpstr>
      <vt:lpstr>CProg</vt:lpstr>
      <vt:lpstr>End Neto</vt:lpstr>
      <vt:lpstr>Int</vt:lpstr>
      <vt:lpstr>Post Fiscal</vt:lpstr>
      <vt:lpstr>Rel Cta Banc</vt:lpstr>
      <vt:lpstr>TERRENOS</vt:lpstr>
      <vt:lpstr>CARTERA</vt:lpstr>
      <vt:lpstr>INDICADORES</vt:lpstr>
      <vt:lpstr>FLUJO S.H.</vt:lpstr>
      <vt:lpstr>RptEAA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2020-09-08T18:09:09Z</cp:lastPrinted>
  <dcterms:created xsi:type="dcterms:W3CDTF">2000-06-23T23:57:12Z</dcterms:created>
  <dcterms:modified xsi:type="dcterms:W3CDTF">2021-02-12T17:36:10Z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